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함안보건소\"/>
    </mc:Choice>
  </mc:AlternateContent>
  <xr:revisionPtr revIDLastSave="0" documentId="13_ncr:1_{14848FDD-4356-401B-B8A0-D01AFC9F1F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5" i="1" l="1"/>
  <c r="P115" i="1"/>
  <c r="O115" i="1"/>
  <c r="N115" i="1"/>
  <c r="M115" i="1"/>
  <c r="L115" i="1"/>
  <c r="K115" i="1"/>
  <c r="I115" i="1"/>
  <c r="H115" i="1"/>
  <c r="G115" i="1"/>
  <c r="F115" i="1"/>
  <c r="E115" i="1"/>
  <c r="D115" i="1"/>
  <c r="C115" i="1" s="1"/>
  <c r="E116" i="1" s="1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J115" i="1" l="1"/>
  <c r="F116" i="1"/>
  <c r="L116" i="1"/>
  <c r="M116" i="1"/>
  <c r="D116" i="1"/>
  <c r="K116" i="1"/>
</calcChain>
</file>

<file path=xl/sharedStrings.xml><?xml version="1.0" encoding="utf-8"?>
<sst xmlns="http://schemas.openxmlformats.org/spreadsheetml/2006/main" count="168" uniqueCount="145">
  <si>
    <t>연번</t>
  </si>
  <si>
    <t>적정</t>
  </si>
  <si>
    <t>세부</t>
  </si>
  <si>
    <t>미설치</t>
  </si>
  <si>
    <t>계</t>
  </si>
  <si>
    <t>점자블록</t>
  </si>
  <si>
    <t>부적정</t>
  </si>
  <si>
    <t>부적정내용</t>
  </si>
  <si>
    <t>성함</t>
  </si>
  <si>
    <t>조사일</t>
  </si>
  <si>
    <t>편의시설종류</t>
  </si>
  <si>
    <t>매개시설</t>
  </si>
  <si>
    <t>주출입구접근로</t>
  </si>
  <si>
    <t>적정</t>
  </si>
  <si>
    <t>부적정</t>
  </si>
  <si>
    <t>특이사항</t>
  </si>
  <si>
    <t>주출입구 높이차이 제거</t>
  </si>
  <si>
    <t>출입구 (문)</t>
  </si>
  <si>
    <t>복도</t>
  </si>
  <si>
    <t>보행장애물 제거</t>
  </si>
  <si>
    <t>계단</t>
  </si>
  <si>
    <t>승강기</t>
  </si>
  <si>
    <t>에스컬레이터</t>
  </si>
  <si>
    <t>경사로</t>
  </si>
  <si>
    <t>위생시설</t>
  </si>
  <si>
    <t>화장실</t>
  </si>
  <si>
    <t>안내시설</t>
  </si>
  <si>
    <t>점자블록</t>
  </si>
  <si>
    <t>종합의견</t>
  </si>
  <si>
    <t>설치</t>
  </si>
  <si>
    <t>코딩값</t>
  </si>
  <si>
    <t>세부 체크리스트</t>
  </si>
  <si>
    <t>층별 출입구가 다른 경우 음성 안내</t>
  </si>
  <si>
    <t>설치
위치</t>
  </si>
  <si>
    <t>내용
표기</t>
  </si>
  <si>
    <t>유지
관리</t>
  </si>
  <si>
    <t>재질
규격</t>
  </si>
  <si>
    <t>이격
거리</t>
  </si>
  <si>
    <t>시각장애인 편의시설 설치기준 모니터링 점검표</t>
  </si>
  <si>
    <t>출입구(문)</t>
  </si>
  <si>
    <t>주출입구 점형블록</t>
  </si>
  <si>
    <t>해당없음</t>
  </si>
  <si>
    <t>줄눈넣기 또는 미끄럼방지</t>
  </si>
  <si>
    <t>손잡이 점자표지판</t>
  </si>
  <si>
    <t>일반화장실 점자표지판</t>
  </si>
  <si>
    <t>접근로</t>
  </si>
  <si>
    <t>대상시설</t>
  </si>
  <si>
    <t>층수</t>
  </si>
  <si>
    <t>점검일</t>
  </si>
  <si>
    <t>주소</t>
  </si>
  <si>
    <t>(서명 또는 인)</t>
  </si>
  <si>
    <t>내부시설</t>
  </si>
  <si>
    <t>에스컬레이터</t>
  </si>
  <si>
    <t>경보 및 피난설비</t>
  </si>
  <si>
    <t>연번</t>
  </si>
  <si>
    <t>대상시설</t>
  </si>
  <si>
    <t>부적정</t>
  </si>
  <si>
    <t>적정</t>
  </si>
  <si>
    <t>미설치</t>
  </si>
  <si>
    <t>점자표지판</t>
  </si>
  <si>
    <t>연번</t>
  </si>
  <si>
    <t>실내 출입문 점자표지판</t>
  </si>
  <si>
    <t>점형블록</t>
  </si>
  <si>
    <t>차도 경계(물리적 구분 또는 이질 바닥마감)</t>
  </si>
  <si>
    <t>외부 계단 점자블록</t>
  </si>
  <si>
    <t>전면 점형블록(1/12~1/18, 3~5도)</t>
  </si>
  <si>
    <r>
      <t xml:space="preserve">대상시설
</t>
    </r>
    <r>
      <rPr>
        <sz val="6"/>
        <color theme="1"/>
        <rFont val="맑은 고딕"/>
        <family val="3"/>
        <charset val="129"/>
      </rPr>
      <t>(동일 항목별로 작성)</t>
    </r>
  </si>
  <si>
    <t>용도</t>
  </si>
  <si>
    <t>시청각장애인용 피난구유도등(주출입구)</t>
  </si>
  <si>
    <t>보행장애물 제거, 재질, 마감, 덮개구멍2센티</t>
  </si>
  <si>
    <t>외부 계단 손잡이 점자표지판</t>
  </si>
  <si>
    <t>외부 경사로 손잡이 점자표지판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</si>
  <si>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</si>
  <si>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일반화장실 점자표지판 전면 점형블록</t>
  </si>
  <si>
    <t>시청각장애인용 피난구 유도등</t>
  </si>
  <si>
    <t>호출버튼 점형블록</t>
  </si>
  <si>
    <t>모든버튼 점자표기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</si>
  <si>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</si>
  <si>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</si>
  <si>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주출입구 높이차이 제거</t>
  </si>
  <si>
    <t>피난구유도등</t>
  </si>
  <si>
    <t>접근로 점자블록(대지경계~주출입구)</t>
  </si>
  <si>
    <t>인적서비스</t>
  </si>
  <si>
    <t>탑승폭 점형블록</t>
  </si>
  <si>
    <t>인적서비스</t>
  </si>
  <si>
    <t>대상</t>
  </si>
  <si>
    <t>경사로 손잡이 점자표지판(1/12~1/18)</t>
  </si>
  <si>
    <t>경사로(층간이동)</t>
  </si>
  <si>
    <t>접근로</t>
  </si>
  <si>
    <t>주출입구</t>
  </si>
  <si>
    <t>접근로, 주출입구</t>
  </si>
  <si>
    <t>여</t>
  </si>
  <si>
    <t>부</t>
  </si>
  <si>
    <t>키오스크의 시각 편의시설(무인접수, 수납기에 한함)</t>
  </si>
  <si>
    <t>시청각장애인용 피난구유도등, 키오스크(해당없을 경우 표기하지않도록 함)</t>
  </si>
  <si>
    <t>수평고정손잡이 점자표지판</t>
  </si>
  <si>
    <t>보건소</t>
  </si>
  <si>
    <t>승강기</t>
  </si>
  <si>
    <t>결핵관리실</t>
  </si>
  <si>
    <t>소회의실</t>
  </si>
  <si>
    <t>소장실</t>
  </si>
  <si>
    <t>2층 화장실</t>
  </si>
  <si>
    <t>남자</t>
  </si>
  <si>
    <t>상</t>
  </si>
  <si>
    <t>상참</t>
  </si>
  <si>
    <t>하참</t>
  </si>
  <si>
    <t>하</t>
  </si>
  <si>
    <t>1층 사무실</t>
  </si>
  <si>
    <t>예방접종실</t>
  </si>
  <si>
    <t>모자보건실</t>
  </si>
  <si>
    <t>물리치료실</t>
  </si>
  <si>
    <t>금연클리닉</t>
  </si>
  <si>
    <t>1층 화장실</t>
  </si>
  <si>
    <t>여자</t>
  </si>
  <si>
    <t>1-3 층</t>
  </si>
  <si>
    <t>점검자</t>
  </si>
  <si>
    <t>3층 사무실</t>
  </si>
  <si>
    <t>보건행정과</t>
  </si>
  <si>
    <t>3층 화장실</t>
  </si>
  <si>
    <t>2-3층 계단</t>
  </si>
  <si>
    <t>2층 사무실</t>
  </si>
  <si>
    <t>건강증진과</t>
  </si>
  <si>
    <t>1-2층 계단</t>
  </si>
  <si>
    <t>구강보건실</t>
  </si>
  <si>
    <t>정신건강복지센터</t>
  </si>
  <si>
    <t>24.06.19</t>
  </si>
  <si>
    <t>함안보건소</t>
  </si>
  <si>
    <t>경남 함안군 가야읍 중앙남4길 10</t>
  </si>
  <si>
    <t>보건교육실</t>
  </si>
  <si>
    <t>요리실습실</t>
  </si>
  <si>
    <t>재활활동실</t>
  </si>
  <si>
    <t>정신건강증진센터</t>
  </si>
  <si>
    <t>체력단련실</t>
  </si>
  <si>
    <t>기억키움센터</t>
  </si>
  <si>
    <t>산부인과</t>
  </si>
  <si>
    <t>임상병리실</t>
  </si>
  <si>
    <t>모유수유실</t>
  </si>
  <si>
    <t>영양실</t>
  </si>
  <si>
    <t>한의과</t>
  </si>
  <si>
    <t>의과</t>
  </si>
  <si>
    <t>신체검사실</t>
  </si>
  <si>
    <t>치과</t>
  </si>
  <si>
    <t>박은영</t>
    <phoneticPr fontId="1" type="noConversion"/>
  </si>
  <si>
    <t>2024.06.19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</si>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</sst>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1"/>
      <name val="맑은 고딕"/>
      <family val="3"/>
      <charset val="129"/>
      <scheme val="minor"/>
    </font>
    <font>
      <sz val="6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shrinkToFit="1"/>
    </xf>
    <xf numFmtId="177" fontId="6" fillId="0" borderId="5" xfId="1" applyNumberFormat="1" applyFont="1" applyBorder="1" applyAlignment="1">
      <alignment horizontal="center" vertical="center" shrinkToFit="1"/>
    </xf>
    <xf numFmtId="177" fontId="6" fillId="0" borderId="9" xfId="1" applyNumberFormat="1" applyFont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4" borderId="22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0" borderId="6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4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4" fillId="0" borderId="57" xfId="0" applyFont="1" applyBorder="1" applyAlignment="1">
      <alignment horizontal="right" vertical="center" wrapText="1"/>
    </xf>
    <xf numFmtId="0" fontId="0" fillId="0" borderId="57" xfId="0" applyBorder="1" applyAlignment="1">
      <alignment horizontal="righ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 shrinkToFit="1"/>
    </xf>
    <xf numFmtId="0" fontId="8" fillId="4" borderId="12" xfId="0" applyFont="1" applyFill="1" applyBorder="1" applyAlignment="1">
      <alignment horizontal="center" vertical="center" shrinkToFit="1"/>
    </xf>
    <xf numFmtId="0" fontId="8" fillId="4" borderId="41" xfId="0" applyFont="1" applyFill="1" applyBorder="1" applyAlignment="1">
      <alignment horizontal="center" vertical="center" shrinkToFit="1"/>
    </xf>
    <xf numFmtId="0" fontId="8" fillId="4" borderId="7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176" fontId="6" fillId="0" borderId="0" xfId="0" applyNumberFormat="1" applyFont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</cellXfs>
  <cellStyles count="4">
    <cellStyle name="백분율" xfId="1" builtinId="5"/>
    <cellStyle name="열어 본 하이퍼링크" xfId="3" builtinId="9" hidden="1"/>
    <cellStyle name="표준" xfId="0" builtinId="0"/>
    <cellStyle name="하이퍼링크" xfId="2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238125</xdr:rowOff>
    </xdr:from>
    <xdr:to>
      <xdr:col>7</xdr:col>
      <xdr:colOff>182773</xdr:colOff>
      <xdr:row>4</xdr:row>
      <xdr:rowOff>238125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BAA2445-665D-4172-BBDA-C2268CEA7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866775"/>
          <a:ext cx="525673" cy="24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9" sqref="F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 customWidth="1"/>
    <col min="10" max="10" width="9" style="2" customWidth="1"/>
    <col min="11" max="16384" width="9" style="2"/>
  </cols>
  <sheetData>
    <row r="1" spans="1:9" ht="26.25" customHeight="1" x14ac:dyDescent="0.3">
      <c r="A1" s="221" t="s">
        <v>38</v>
      </c>
      <c r="B1" s="221"/>
      <c r="C1" s="221"/>
      <c r="D1" s="221"/>
      <c r="E1" s="221"/>
      <c r="F1" s="221"/>
      <c r="G1" s="221"/>
      <c r="H1" s="221"/>
    </row>
    <row r="2" spans="1:9" ht="3.75" customHeight="1" x14ac:dyDescent="0.3">
      <c r="A2" s="222"/>
      <c r="B2" s="222"/>
      <c r="C2" s="222"/>
      <c r="D2" s="222"/>
      <c r="E2" s="222"/>
      <c r="F2" s="222"/>
      <c r="G2" s="222"/>
      <c r="H2" s="222"/>
    </row>
    <row r="3" spans="1:9" ht="20.100000000000001" customHeight="1" x14ac:dyDescent="0.3">
      <c r="A3" s="223" t="s">
        <v>46</v>
      </c>
      <c r="B3" s="224"/>
      <c r="C3" s="176" t="s">
        <v>126</v>
      </c>
      <c r="D3" s="174" t="s">
        <v>49</v>
      </c>
      <c r="E3" s="225" t="s">
        <v>127</v>
      </c>
      <c r="F3" s="225"/>
      <c r="G3" s="225"/>
      <c r="H3" s="226"/>
    </row>
    <row r="4" spans="1:9" ht="20.100000000000001" customHeight="1" x14ac:dyDescent="0.3">
      <c r="A4" s="211" t="s">
        <v>47</v>
      </c>
      <c r="B4" s="212"/>
      <c r="C4" s="177" t="s">
        <v>114</v>
      </c>
      <c r="D4" s="175" t="s">
        <v>67</v>
      </c>
      <c r="E4" s="213" t="s">
        <v>96</v>
      </c>
      <c r="F4" s="213"/>
      <c r="G4" s="213"/>
      <c r="H4" s="214"/>
    </row>
    <row r="5" spans="1:9" ht="20.100000000000001" customHeight="1" x14ac:dyDescent="0.3">
      <c r="A5" s="215" t="s">
        <v>48</v>
      </c>
      <c r="B5" s="216"/>
      <c r="C5" s="178" t="s">
        <v>143</v>
      </c>
      <c r="D5" s="60" t="s">
        <v>115</v>
      </c>
      <c r="E5" s="217" t="s">
        <v>142</v>
      </c>
      <c r="F5" s="218"/>
      <c r="G5" s="219" t="s">
        <v>50</v>
      </c>
      <c r="H5" s="220"/>
    </row>
    <row r="6" spans="1:9" ht="20.100000000000001" customHeight="1" x14ac:dyDescent="0.3">
      <c r="A6" s="203" t="s">
        <v>10</v>
      </c>
      <c r="B6" s="204"/>
      <c r="C6" s="204"/>
      <c r="D6" s="204" t="s">
        <v>29</v>
      </c>
      <c r="E6" s="204"/>
      <c r="F6" s="207" t="s">
        <v>3</v>
      </c>
      <c r="G6" s="204" t="s">
        <v>41</v>
      </c>
      <c r="H6" s="209" t="s">
        <v>15</v>
      </c>
      <c r="I6" s="199" t="s">
        <v>30</v>
      </c>
    </row>
    <row r="7" spans="1:9" ht="20.100000000000001" customHeight="1" x14ac:dyDescent="0.3">
      <c r="A7" s="205"/>
      <c r="B7" s="206"/>
      <c r="C7" s="206"/>
      <c r="D7" s="62" t="s">
        <v>13</v>
      </c>
      <c r="E7" s="62" t="s">
        <v>14</v>
      </c>
      <c r="F7" s="208"/>
      <c r="G7" s="206"/>
      <c r="H7" s="210"/>
      <c r="I7" s="199"/>
    </row>
    <row r="8" spans="1:9" ht="16.5" customHeight="1" x14ac:dyDescent="0.3">
      <c r="A8" s="183" t="s">
        <v>11</v>
      </c>
      <c r="B8" s="200" t="s">
        <v>45</v>
      </c>
      <c r="C8" s="152" t="s">
        <v>63</v>
      </c>
      <c r="D8" s="152">
        <v>1</v>
      </c>
      <c r="E8" s="152"/>
      <c r="F8" s="152"/>
      <c r="G8" s="153"/>
      <c r="H8" s="154"/>
      <c r="I8" s="3" t="str">
        <f t="shared" ref="I8:I43" si="0">IF(D8=1,"0",IF(E8=1,"1",IF(F8=1,"2",IF(G8=1,"3"))))</f>
        <v>0</v>
      </c>
    </row>
    <row r="9" spans="1:9" ht="16.5" customHeight="1" x14ac:dyDescent="0.3">
      <c r="A9" s="184"/>
      <c r="B9" s="201"/>
      <c r="C9" s="155" t="s">
        <v>69</v>
      </c>
      <c r="D9" s="155"/>
      <c r="E9" s="179">
        <v>1</v>
      </c>
      <c r="F9" s="155"/>
      <c r="G9" s="156"/>
      <c r="H9" s="61"/>
      <c r="I9" s="3" t="str">
        <f t="shared" si="0"/>
        <v>1</v>
      </c>
    </row>
    <row r="10" spans="1:9" ht="16.5" customHeight="1" x14ac:dyDescent="0.3">
      <c r="A10" s="184"/>
      <c r="B10" s="202" t="s">
        <v>12</v>
      </c>
      <c r="C10" s="202"/>
      <c r="D10" s="157">
        <v>1</v>
      </c>
      <c r="E10" s="157"/>
      <c r="F10" s="157"/>
      <c r="G10" s="158"/>
      <c r="H10" s="159"/>
      <c r="I10" s="3" t="str">
        <f t="shared" si="0"/>
        <v>0</v>
      </c>
    </row>
    <row r="11" spans="1:9" ht="16.5" customHeight="1" x14ac:dyDescent="0.3">
      <c r="A11" s="184"/>
      <c r="B11" s="197" t="s">
        <v>79</v>
      </c>
      <c r="C11" s="149" t="s">
        <v>71</v>
      </c>
      <c r="D11" s="155"/>
      <c r="E11" s="155"/>
      <c r="F11" s="155"/>
      <c r="G11" s="156">
        <v>1</v>
      </c>
      <c r="H11" s="61"/>
      <c r="I11" s="3" t="str">
        <f t="shared" si="0"/>
        <v>3</v>
      </c>
    </row>
    <row r="12" spans="1:9" ht="16.5" customHeight="1" x14ac:dyDescent="0.3">
      <c r="A12" s="184"/>
      <c r="B12" s="187"/>
      <c r="C12" s="149" t="s">
        <v>70</v>
      </c>
      <c r="D12" s="155"/>
      <c r="E12" s="155"/>
      <c r="F12" s="155"/>
      <c r="G12" s="156">
        <v>1</v>
      </c>
      <c r="H12" s="61"/>
      <c r="I12" s="3" t="str">
        <f t="shared" si="0"/>
        <v>3</v>
      </c>
    </row>
    <row r="13" spans="1:9" ht="16.5" customHeight="1" x14ac:dyDescent="0.3">
      <c r="A13" s="184"/>
      <c r="B13" s="198"/>
      <c r="C13" s="149" t="s">
        <v>64</v>
      </c>
      <c r="D13" s="155"/>
      <c r="E13" s="155"/>
      <c r="F13" s="155"/>
      <c r="G13" s="156">
        <v>1</v>
      </c>
      <c r="H13" s="61"/>
      <c r="I13" s="3" t="str">
        <f t="shared" si="0"/>
        <v>3</v>
      </c>
    </row>
    <row r="14" spans="1:9" ht="16.5" customHeight="1" x14ac:dyDescent="0.3">
      <c r="A14" s="185"/>
      <c r="B14" s="188" t="s">
        <v>16</v>
      </c>
      <c r="C14" s="188"/>
      <c r="D14" s="160"/>
      <c r="E14" s="160"/>
      <c r="F14" s="160"/>
      <c r="G14" s="161">
        <v>1</v>
      </c>
      <c r="H14" s="162"/>
      <c r="I14" s="3" t="str">
        <f t="shared" si="0"/>
        <v>3</v>
      </c>
    </row>
    <row r="15" spans="1:9" ht="16.5" customHeight="1" x14ac:dyDescent="0.3">
      <c r="A15" s="183" t="s">
        <v>51</v>
      </c>
      <c r="B15" s="195" t="s">
        <v>39</v>
      </c>
      <c r="C15" s="148" t="s">
        <v>40</v>
      </c>
      <c r="D15" s="152">
        <v>1</v>
      </c>
      <c r="E15" s="152"/>
      <c r="F15" s="152"/>
      <c r="G15" s="153"/>
      <c r="H15" s="154"/>
      <c r="I15" s="3" t="str">
        <f t="shared" si="0"/>
        <v>0</v>
      </c>
    </row>
    <row r="16" spans="1:9" ht="16.5" customHeight="1" x14ac:dyDescent="0.3">
      <c r="A16" s="184"/>
      <c r="B16" s="196"/>
      <c r="C16" s="149" t="s">
        <v>61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184"/>
      <c r="B17" s="192" t="s">
        <v>17</v>
      </c>
      <c r="C17" s="192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184"/>
      <c r="B18" s="197" t="s">
        <v>18</v>
      </c>
      <c r="C18" s="149" t="s">
        <v>86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184"/>
      <c r="B19" s="198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si="0"/>
        <v>0</v>
      </c>
    </row>
    <row r="20" spans="1:9" ht="16.5" customHeight="1" x14ac:dyDescent="0.3">
      <c r="A20" s="184"/>
      <c r="B20" s="192" t="s">
        <v>18</v>
      </c>
      <c r="C20" s="192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184"/>
      <c r="B21" s="197" t="s">
        <v>20</v>
      </c>
      <c r="C21" s="149" t="s">
        <v>43</v>
      </c>
      <c r="D21" s="155"/>
      <c r="E21" s="155"/>
      <c r="F21" s="155"/>
      <c r="G21" s="156">
        <v>1</v>
      </c>
      <c r="H21" s="61"/>
      <c r="I21" s="3" t="str">
        <f t="shared" si="0"/>
        <v>3</v>
      </c>
    </row>
    <row r="22" spans="1:9" ht="16.5" customHeight="1" x14ac:dyDescent="0.3">
      <c r="A22" s="184"/>
      <c r="B22" s="187"/>
      <c r="C22" s="149" t="s">
        <v>42</v>
      </c>
      <c r="D22" s="155"/>
      <c r="E22" s="155"/>
      <c r="F22" s="155">
        <v>1</v>
      </c>
      <c r="G22" s="156"/>
      <c r="H22" s="61"/>
      <c r="I22" s="3" t="str">
        <f t="shared" si="0"/>
        <v>2</v>
      </c>
    </row>
    <row r="23" spans="1:9" ht="16.5" customHeight="1" x14ac:dyDescent="0.3">
      <c r="A23" s="184"/>
      <c r="B23" s="187"/>
      <c r="C23" s="149" t="s">
        <v>62</v>
      </c>
      <c r="D23" s="155"/>
      <c r="E23" s="155"/>
      <c r="F23" s="155">
        <v>1</v>
      </c>
      <c r="G23" s="156"/>
      <c r="H23" s="61"/>
      <c r="I23" s="3" t="str">
        <f t="shared" si="0"/>
        <v>2</v>
      </c>
    </row>
    <row r="24" spans="1:9" ht="16.5" customHeight="1" x14ac:dyDescent="0.3">
      <c r="A24" s="184"/>
      <c r="B24" s="192" t="s">
        <v>20</v>
      </c>
      <c r="C24" s="192"/>
      <c r="D24" s="157"/>
      <c r="E24" s="157"/>
      <c r="F24" s="157">
        <v>1</v>
      </c>
      <c r="G24" s="158"/>
      <c r="H24" s="159"/>
      <c r="I24" s="3" t="str">
        <f t="shared" si="0"/>
        <v>2</v>
      </c>
    </row>
    <row r="25" spans="1:9" ht="16.5" customHeight="1" x14ac:dyDescent="0.3">
      <c r="A25" s="184"/>
      <c r="B25" s="197" t="s">
        <v>21</v>
      </c>
      <c r="C25" s="149" t="s">
        <v>76</v>
      </c>
      <c r="D25" s="155">
        <v>1</v>
      </c>
      <c r="E25" s="155"/>
      <c r="F25" s="155"/>
      <c r="G25" s="156"/>
      <c r="H25" s="61"/>
      <c r="I25" s="3" t="str">
        <f t="shared" si="0"/>
        <v>0</v>
      </c>
    </row>
    <row r="26" spans="1:9" ht="33" x14ac:dyDescent="0.3">
      <c r="A26" s="184"/>
      <c r="B26" s="187"/>
      <c r="C26" s="149" t="s">
        <v>77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184"/>
      <c r="B27" s="187"/>
      <c r="C27" s="149" t="s">
        <v>75</v>
      </c>
      <c r="D27" s="155"/>
      <c r="E27" s="155">
        <v>1</v>
      </c>
      <c r="F27" s="155"/>
      <c r="G27" s="156"/>
      <c r="H27" s="61"/>
      <c r="I27" s="3" t="str">
        <f t="shared" si="0"/>
        <v>1</v>
      </c>
    </row>
    <row r="28" spans="1:9" ht="33" x14ac:dyDescent="0.3">
      <c r="A28" s="184"/>
      <c r="B28" s="187"/>
      <c r="C28" s="149" t="s">
        <v>78</v>
      </c>
      <c r="D28" s="155">
        <v>1</v>
      </c>
      <c r="E28" s="155"/>
      <c r="F28" s="155"/>
      <c r="G28" s="156"/>
      <c r="H28" s="61"/>
      <c r="I28" s="3" t="str">
        <f t="shared" si="0"/>
        <v>0</v>
      </c>
    </row>
    <row r="29" spans="1:9" ht="16.5" customHeight="1" x14ac:dyDescent="0.3">
      <c r="A29" s="184"/>
      <c r="B29" s="187"/>
      <c r="C29" s="149" t="s">
        <v>32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184"/>
      <c r="B30" s="192" t="s">
        <v>21</v>
      </c>
      <c r="C30" s="192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184"/>
      <c r="B31" s="197" t="s">
        <v>52</v>
      </c>
      <c r="C31" s="149" t="s">
        <v>95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184"/>
      <c r="B32" s="198"/>
      <c r="C32" s="149" t="s">
        <v>83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184"/>
      <c r="B33" s="192" t="s">
        <v>22</v>
      </c>
      <c r="C33" s="192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184"/>
      <c r="B34" s="197" t="s">
        <v>87</v>
      </c>
      <c r="C34" s="149" t="s">
        <v>43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194"/>
      <c r="B35" s="198"/>
      <c r="C35" s="150" t="s">
        <v>65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x14ac:dyDescent="0.3">
      <c r="A36" s="185"/>
      <c r="B36" s="188" t="s">
        <v>23</v>
      </c>
      <c r="C36" s="188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183" t="s">
        <v>24</v>
      </c>
      <c r="B37" s="186" t="s">
        <v>25</v>
      </c>
      <c r="C37" s="148" t="s">
        <v>44</v>
      </c>
      <c r="D37" s="152"/>
      <c r="E37" s="152">
        <v>1</v>
      </c>
      <c r="F37" s="152"/>
      <c r="G37" s="153"/>
      <c r="H37" s="154"/>
      <c r="I37" s="3" t="str">
        <f t="shared" si="0"/>
        <v>1</v>
      </c>
    </row>
    <row r="38" spans="1:9" ht="16.5" customHeight="1" x14ac:dyDescent="0.3">
      <c r="A38" s="184"/>
      <c r="B38" s="187"/>
      <c r="C38" s="149" t="s">
        <v>73</v>
      </c>
      <c r="D38" s="155"/>
      <c r="E38" s="155">
        <v>1</v>
      </c>
      <c r="F38" s="155"/>
      <c r="G38" s="156"/>
      <c r="H38" s="61"/>
      <c r="I38" s="3" t="str">
        <f t="shared" si="0"/>
        <v>1</v>
      </c>
    </row>
    <row r="39" spans="1:9" ht="16.5" customHeight="1" x14ac:dyDescent="0.3">
      <c r="A39" s="185"/>
      <c r="B39" s="188" t="s">
        <v>25</v>
      </c>
      <c r="C39" s="188"/>
      <c r="D39" s="160"/>
      <c r="E39" s="160">
        <v>1</v>
      </c>
      <c r="F39" s="160"/>
      <c r="G39" s="161"/>
      <c r="H39" s="162"/>
      <c r="I39" s="3" t="str">
        <f t="shared" si="0"/>
        <v>1</v>
      </c>
    </row>
    <row r="40" spans="1:9" ht="16.5" customHeight="1" x14ac:dyDescent="0.3">
      <c r="A40" s="189" t="s">
        <v>26</v>
      </c>
      <c r="B40" s="148" t="s">
        <v>27</v>
      </c>
      <c r="C40" s="148" t="s">
        <v>81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190"/>
      <c r="B41" s="192" t="s">
        <v>27</v>
      </c>
      <c r="C41" s="192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190"/>
      <c r="B42" s="151" t="s">
        <v>80</v>
      </c>
      <c r="C42" s="166" t="s">
        <v>74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x14ac:dyDescent="0.3">
      <c r="A43" s="191"/>
      <c r="B43" s="193" t="s">
        <v>53</v>
      </c>
      <c r="C43" s="193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x14ac:dyDescent="0.3">
      <c r="A44" s="173" t="s">
        <v>28</v>
      </c>
      <c r="B44" s="180"/>
      <c r="C44" s="181"/>
      <c r="D44" s="181"/>
      <c r="E44" s="181"/>
      <c r="F44" s="181"/>
      <c r="G44" s="181"/>
      <c r="H44" s="182"/>
      <c r="I44" s="3"/>
    </row>
  </sheetData>
  <mergeCells count="41">
    <mergeCell ref="A1:H1"/>
    <mergeCell ref="A2:C2"/>
    <mergeCell ref="D2:H2"/>
    <mergeCell ref="A3:B3"/>
    <mergeCell ref="E3:H3"/>
    <mergeCell ref="A4:B4"/>
    <mergeCell ref="E4:H4"/>
    <mergeCell ref="A5:B5"/>
    <mergeCell ref="E5:F5"/>
    <mergeCell ref="G5:H5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B44:H44"/>
    <mergeCell ref="A37:A39"/>
    <mergeCell ref="B37:B38"/>
    <mergeCell ref="B39:C39"/>
    <mergeCell ref="A40:A43"/>
    <mergeCell ref="B41:C41"/>
    <mergeCell ref="B43:C43"/>
  </mergeCells>
  <phoneticPr fontId="1" type="noConversion"/>
  <printOptions horizontalCentered="1"/>
  <pageMargins left="0.2" right="0.2" top="0.39" bottom="0.39" header="0.31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7" activePane="bottomLeft" state="frozen"/>
      <selection pane="bottomLeft" activeCell="T13" sqref="T1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9" width="9" style="2" customWidth="1"/>
    <col min="20" max="16384" width="9" style="2"/>
  </cols>
  <sheetData>
    <row r="1" spans="1:24" ht="24.75" customHeight="1" x14ac:dyDescent="0.3">
      <c r="A1" s="290" t="s">
        <v>31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77"/>
    </row>
    <row r="2" spans="1:24" ht="12" x14ac:dyDescent="0.3">
      <c r="A2" s="78"/>
      <c r="B2" s="291" t="s">
        <v>72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79"/>
      <c r="O2" s="80" t="s">
        <v>9</v>
      </c>
      <c r="P2" s="294" t="s">
        <v>125</v>
      </c>
      <c r="Q2" s="294"/>
      <c r="R2" s="81"/>
    </row>
    <row r="3" spans="1:24" ht="12" x14ac:dyDescent="0.3">
      <c r="A3" s="8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79"/>
      <c r="O3" s="83" t="s">
        <v>8</v>
      </c>
      <c r="P3" s="295" t="s">
        <v>142</v>
      </c>
      <c r="Q3" s="295"/>
      <c r="R3" s="84"/>
    </row>
    <row r="4" spans="1:24" s="1" customFormat="1" ht="12" x14ac:dyDescent="0.3">
      <c r="A4" s="281" t="s">
        <v>0</v>
      </c>
      <c r="B4" s="297" t="s">
        <v>66</v>
      </c>
      <c r="C4" s="298" t="s">
        <v>59</v>
      </c>
      <c r="D4" s="299"/>
      <c r="E4" s="299"/>
      <c r="F4" s="299"/>
      <c r="G4" s="299"/>
      <c r="H4" s="299"/>
      <c r="I4" s="300"/>
      <c r="J4" s="298" t="s">
        <v>5</v>
      </c>
      <c r="K4" s="299"/>
      <c r="L4" s="299"/>
      <c r="M4" s="299"/>
      <c r="N4" s="299"/>
      <c r="O4" s="299"/>
      <c r="P4" s="299"/>
      <c r="Q4" s="300"/>
      <c r="R4" s="280"/>
      <c r="S4" s="280"/>
      <c r="T4" s="280"/>
      <c r="U4" s="280"/>
      <c r="V4" s="280"/>
      <c r="W4" s="280"/>
      <c r="X4" s="280"/>
    </row>
    <row r="5" spans="1:24" s="1" customFormat="1" ht="12" x14ac:dyDescent="0.3">
      <c r="A5" s="296"/>
      <c r="B5" s="296"/>
      <c r="C5" s="281" t="s">
        <v>2</v>
      </c>
      <c r="D5" s="239" t="s">
        <v>1</v>
      </c>
      <c r="E5" s="247" t="s">
        <v>3</v>
      </c>
      <c r="F5" s="249" t="s">
        <v>6</v>
      </c>
      <c r="G5" s="283" t="s">
        <v>7</v>
      </c>
      <c r="H5" s="283"/>
      <c r="I5" s="284"/>
      <c r="J5" s="285" t="s">
        <v>2</v>
      </c>
      <c r="K5" s="251" t="s">
        <v>1</v>
      </c>
      <c r="L5" s="237" t="s">
        <v>3</v>
      </c>
      <c r="M5" s="287" t="s">
        <v>6</v>
      </c>
      <c r="N5" s="289" t="s">
        <v>7</v>
      </c>
      <c r="O5" s="237"/>
      <c r="P5" s="237"/>
      <c r="Q5" s="287"/>
      <c r="R5" s="280"/>
      <c r="S5" s="280"/>
      <c r="T5" s="280"/>
      <c r="U5" s="280"/>
      <c r="V5" s="280"/>
      <c r="W5" s="280"/>
      <c r="X5" s="280"/>
    </row>
    <row r="6" spans="1:24" s="1" customFormat="1" ht="24" x14ac:dyDescent="0.3">
      <c r="A6" s="282"/>
      <c r="B6" s="282"/>
      <c r="C6" s="282"/>
      <c r="D6" s="240"/>
      <c r="E6" s="248"/>
      <c r="F6" s="250"/>
      <c r="G6" s="85" t="s">
        <v>33</v>
      </c>
      <c r="H6" s="86" t="s">
        <v>34</v>
      </c>
      <c r="I6" s="87" t="s">
        <v>35</v>
      </c>
      <c r="J6" s="286"/>
      <c r="K6" s="252"/>
      <c r="L6" s="253"/>
      <c r="M6" s="288"/>
      <c r="N6" s="85" t="s">
        <v>36</v>
      </c>
      <c r="O6" s="86" t="s">
        <v>37</v>
      </c>
      <c r="P6" s="86" t="s">
        <v>33</v>
      </c>
      <c r="Q6" s="87" t="s">
        <v>35</v>
      </c>
      <c r="R6" s="280"/>
      <c r="S6" s="280"/>
      <c r="T6" s="280"/>
      <c r="U6" s="280"/>
      <c r="V6" s="88"/>
      <c r="W6" s="88"/>
      <c r="X6" s="88"/>
    </row>
    <row r="7" spans="1:24" s="1" customFormat="1" ht="16.149999999999999" customHeight="1" x14ac:dyDescent="0.3">
      <c r="A7" s="76">
        <v>1</v>
      </c>
      <c r="B7" s="274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0">
        <v>1</v>
      </c>
      <c r="L7" s="11"/>
      <c r="M7" s="12"/>
      <c r="N7" s="74"/>
      <c r="O7" s="11"/>
      <c r="P7" s="11"/>
      <c r="Q7" s="12"/>
    </row>
    <row r="8" spans="1:24" s="1" customFormat="1" ht="16.149999999999999" customHeight="1" x14ac:dyDescent="0.3">
      <c r="A8" s="76">
        <v>2</v>
      </c>
      <c r="B8" s="275"/>
      <c r="C8" s="58"/>
      <c r="D8" s="13"/>
      <c r="E8" s="4"/>
      <c r="F8" s="14"/>
      <c r="G8" s="15"/>
      <c r="H8" s="4"/>
      <c r="I8" s="14"/>
      <c r="J8" s="16" t="s">
        <v>89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x14ac:dyDescent="0.3">
      <c r="A9" s="76">
        <v>3</v>
      </c>
      <c r="B9" s="275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276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267" t="s">
        <v>97</v>
      </c>
      <c r="C11" s="71">
        <v>3</v>
      </c>
      <c r="D11" s="48">
        <v>1</v>
      </c>
      <c r="E11" s="49"/>
      <c r="F11" s="50"/>
      <c r="G11" s="51"/>
      <c r="H11" s="49"/>
      <c r="I11" s="50"/>
      <c r="J11" s="52"/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x14ac:dyDescent="0.3">
      <c r="A12" s="76">
        <v>6</v>
      </c>
      <c r="B12" s="268"/>
      <c r="C12" s="72">
        <v>2</v>
      </c>
      <c r="D12" s="29">
        <v>1</v>
      </c>
      <c r="E12" s="30"/>
      <c r="F12" s="31"/>
      <c r="G12" s="32"/>
      <c r="H12" s="49"/>
      <c r="I12" s="31"/>
      <c r="J12" s="57"/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x14ac:dyDescent="0.3">
      <c r="A13" s="76">
        <v>7</v>
      </c>
      <c r="B13" s="268"/>
      <c r="C13" s="72">
        <v>1</v>
      </c>
      <c r="D13" s="29">
        <v>1</v>
      </c>
      <c r="E13" s="30"/>
      <c r="F13" s="31"/>
      <c r="G13" s="32"/>
      <c r="H13" s="49"/>
      <c r="I13" s="31"/>
      <c r="J13" s="57"/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x14ac:dyDescent="0.3">
      <c r="A14" s="76">
        <v>8</v>
      </c>
      <c r="B14" s="269"/>
      <c r="C14" s="73" t="s">
        <v>144</v>
      </c>
      <c r="D14" s="38">
        <v>1</v>
      </c>
      <c r="E14" s="39"/>
      <c r="F14" s="40"/>
      <c r="G14" s="41"/>
      <c r="H14" s="4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277" t="s">
        <v>116</v>
      </c>
      <c r="C15" s="76" t="s">
        <v>128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x14ac:dyDescent="0.3">
      <c r="A16" s="76">
        <v>10</v>
      </c>
      <c r="B16" s="278"/>
      <c r="C16" s="58" t="s">
        <v>121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6">
        <v>11</v>
      </c>
      <c r="B17" s="278"/>
      <c r="C17" s="58" t="s">
        <v>129</v>
      </c>
      <c r="D17" s="13">
        <v>1</v>
      </c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6">
        <v>12</v>
      </c>
      <c r="B18" s="279"/>
      <c r="C18" s="75" t="s">
        <v>130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x14ac:dyDescent="0.3">
      <c r="A19" s="76">
        <v>13</v>
      </c>
      <c r="B19" s="267" t="s">
        <v>118</v>
      </c>
      <c r="C19" s="71" t="s">
        <v>102</v>
      </c>
      <c r="D19" s="48"/>
      <c r="E19" s="49">
        <v>1</v>
      </c>
      <c r="F19" s="50"/>
      <c r="G19" s="51"/>
      <c r="H19" s="49"/>
      <c r="I19" s="50"/>
      <c r="J19" s="52"/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x14ac:dyDescent="0.3">
      <c r="A20" s="76">
        <v>14</v>
      </c>
      <c r="B20" s="268"/>
      <c r="C20" s="72" t="s">
        <v>113</v>
      </c>
      <c r="D20" s="29"/>
      <c r="E20" s="30">
        <v>1</v>
      </c>
      <c r="F20" s="31"/>
      <c r="G20" s="32"/>
      <c r="H20" s="30"/>
      <c r="I20" s="31"/>
      <c r="J20" s="57"/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6">
        <v>15</v>
      </c>
      <c r="B21" s="268"/>
      <c r="C21" s="72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6">
        <v>16</v>
      </c>
      <c r="B22" s="269"/>
      <c r="C22" s="73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x14ac:dyDescent="0.3">
      <c r="A23" s="76">
        <v>17</v>
      </c>
      <c r="B23" s="274" t="s">
        <v>119</v>
      </c>
      <c r="C23" s="76"/>
      <c r="D23" s="5"/>
      <c r="E23" s="6"/>
      <c r="F23" s="7"/>
      <c r="G23" s="8"/>
      <c r="H23" s="6"/>
      <c r="I23" s="7"/>
      <c r="J23" s="89" t="s">
        <v>103</v>
      </c>
      <c r="K23" s="10"/>
      <c r="L23" s="11">
        <v>1</v>
      </c>
      <c r="M23" s="12"/>
      <c r="N23" s="74"/>
      <c r="O23" s="11"/>
      <c r="P23" s="11"/>
      <c r="Q23" s="12"/>
    </row>
    <row r="24" spans="1:17" s="1" customFormat="1" ht="16.149999999999999" customHeight="1" x14ac:dyDescent="0.3">
      <c r="A24" s="76">
        <v>18</v>
      </c>
      <c r="B24" s="275"/>
      <c r="C24" s="58"/>
      <c r="D24" s="13"/>
      <c r="E24" s="4"/>
      <c r="F24" s="14"/>
      <c r="G24" s="15"/>
      <c r="H24" s="4"/>
      <c r="I24" s="14"/>
      <c r="J24" s="47" t="s">
        <v>104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6">
        <v>19</v>
      </c>
      <c r="B25" s="275"/>
      <c r="C25" s="58"/>
      <c r="D25" s="13"/>
      <c r="E25" s="4"/>
      <c r="F25" s="14"/>
      <c r="G25" s="15"/>
      <c r="H25" s="4"/>
      <c r="I25" s="14"/>
      <c r="J25" s="47" t="s">
        <v>105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6">
        <v>20</v>
      </c>
      <c r="B26" s="276"/>
      <c r="C26" s="75"/>
      <c r="D26" s="21"/>
      <c r="E26" s="22"/>
      <c r="F26" s="23"/>
      <c r="G26" s="24"/>
      <c r="H26" s="22"/>
      <c r="I26" s="23"/>
      <c r="J26" s="25" t="s">
        <v>106</v>
      </c>
      <c r="K26" s="26"/>
      <c r="L26" s="27">
        <v>1</v>
      </c>
      <c r="M26" s="28"/>
      <c r="N26" s="70"/>
      <c r="O26" s="27"/>
      <c r="P26" s="27"/>
      <c r="Q26" s="28"/>
    </row>
    <row r="27" spans="1:17" s="1" customFormat="1" ht="16.149999999999999" customHeight="1" x14ac:dyDescent="0.3">
      <c r="A27" s="76">
        <v>21</v>
      </c>
      <c r="B27" s="256" t="s">
        <v>120</v>
      </c>
      <c r="C27" s="71" t="s">
        <v>131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21.6" customHeight="1" x14ac:dyDescent="0.3">
      <c r="A28" s="76">
        <v>22</v>
      </c>
      <c r="B28" s="257"/>
      <c r="C28" s="72" t="s">
        <v>124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x14ac:dyDescent="0.3">
      <c r="A29" s="76">
        <v>23</v>
      </c>
      <c r="B29" s="257"/>
      <c r="C29" s="72" t="s">
        <v>132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6">
        <v>24</v>
      </c>
      <c r="B30" s="258"/>
      <c r="C30" s="90" t="s">
        <v>133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6">
        <v>25</v>
      </c>
      <c r="B31" s="270"/>
      <c r="C31" s="91" t="s">
        <v>99</v>
      </c>
      <c r="D31" s="92"/>
      <c r="E31" s="93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x14ac:dyDescent="0.3">
      <c r="A32" s="76">
        <v>26</v>
      </c>
      <c r="B32" s="271"/>
      <c r="C32" s="100" t="s">
        <v>100</v>
      </c>
      <c r="D32" s="101"/>
      <c r="E32" s="102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x14ac:dyDescent="0.3">
      <c r="A33" s="76">
        <v>27</v>
      </c>
      <c r="B33" s="271"/>
      <c r="C33" s="100" t="s">
        <v>117</v>
      </c>
      <c r="D33" s="101"/>
      <c r="E33" s="102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x14ac:dyDescent="0.3">
      <c r="A34" s="76">
        <v>28</v>
      </c>
      <c r="B34" s="272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x14ac:dyDescent="0.3">
      <c r="A35" s="76">
        <v>29</v>
      </c>
      <c r="B35" s="256" t="s">
        <v>101</v>
      </c>
      <c r="C35" s="127" t="s">
        <v>102</v>
      </c>
      <c r="D35" s="48"/>
      <c r="E35" s="49">
        <v>1</v>
      </c>
      <c r="F35" s="50"/>
      <c r="G35" s="51"/>
      <c r="H35" s="49"/>
      <c r="I35" s="50"/>
      <c r="J35" s="52"/>
      <c r="K35" s="53"/>
      <c r="L35" s="54">
        <v>1</v>
      </c>
      <c r="M35" s="55"/>
      <c r="N35" s="56"/>
      <c r="O35" s="54"/>
      <c r="P35" s="54"/>
      <c r="Q35" s="55"/>
    </row>
    <row r="36" spans="1:17" s="1" customFormat="1" ht="16.149999999999999" customHeight="1" x14ac:dyDescent="0.3">
      <c r="A36" s="76">
        <v>30</v>
      </c>
      <c r="B36" s="257"/>
      <c r="C36" s="72" t="s">
        <v>113</v>
      </c>
      <c r="D36" s="29"/>
      <c r="E36" s="30">
        <v>1</v>
      </c>
      <c r="F36" s="31"/>
      <c r="G36" s="32"/>
      <c r="H36" s="30"/>
      <c r="I36" s="31"/>
      <c r="J36" s="57"/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x14ac:dyDescent="0.3">
      <c r="A37" s="76">
        <v>31</v>
      </c>
      <c r="B37" s="257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6">
        <v>32</v>
      </c>
      <c r="B38" s="258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6">
        <v>33</v>
      </c>
      <c r="B39" s="274" t="s">
        <v>122</v>
      </c>
      <c r="C39" s="76"/>
      <c r="D39" s="5"/>
      <c r="E39" s="6"/>
      <c r="F39" s="7"/>
      <c r="G39" s="8"/>
      <c r="H39" s="6"/>
      <c r="I39" s="7"/>
      <c r="J39" s="89" t="s">
        <v>103</v>
      </c>
      <c r="K39" s="10"/>
      <c r="L39" s="11">
        <v>1</v>
      </c>
      <c r="M39" s="12"/>
      <c r="N39" s="74"/>
      <c r="O39" s="11"/>
      <c r="P39" s="11"/>
      <c r="Q39" s="12"/>
    </row>
    <row r="40" spans="1:17" s="1" customFormat="1" ht="16.149999999999999" customHeight="1" x14ac:dyDescent="0.3">
      <c r="A40" s="76">
        <v>34</v>
      </c>
      <c r="B40" s="275"/>
      <c r="C40" s="58"/>
      <c r="D40" s="13"/>
      <c r="E40" s="4"/>
      <c r="F40" s="14"/>
      <c r="G40" s="15"/>
      <c r="H40" s="4"/>
      <c r="I40" s="14"/>
      <c r="J40" s="47" t="s">
        <v>104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x14ac:dyDescent="0.3">
      <c r="A41" s="76">
        <v>35</v>
      </c>
      <c r="B41" s="275"/>
      <c r="C41" s="58"/>
      <c r="D41" s="13"/>
      <c r="E41" s="4"/>
      <c r="F41" s="14"/>
      <c r="G41" s="15"/>
      <c r="H41" s="4"/>
      <c r="I41" s="14"/>
      <c r="J41" s="47" t="s">
        <v>105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x14ac:dyDescent="0.3">
      <c r="A42" s="76">
        <v>36</v>
      </c>
      <c r="B42" s="276"/>
      <c r="C42" s="75"/>
      <c r="D42" s="21"/>
      <c r="E42" s="22"/>
      <c r="F42" s="23"/>
      <c r="G42" s="24"/>
      <c r="H42" s="22"/>
      <c r="I42" s="23"/>
      <c r="J42" s="25" t="s">
        <v>106</v>
      </c>
      <c r="K42" s="26"/>
      <c r="L42" s="27"/>
      <c r="M42" s="28">
        <v>1</v>
      </c>
      <c r="N42" s="70">
        <v>1</v>
      </c>
      <c r="O42" s="27"/>
      <c r="P42" s="27">
        <v>1</v>
      </c>
      <c r="Q42" s="28"/>
    </row>
    <row r="43" spans="1:17" s="1" customFormat="1" ht="16.149999999999999" customHeight="1" x14ac:dyDescent="0.3">
      <c r="A43" s="76">
        <v>37</v>
      </c>
      <c r="B43" s="256" t="s">
        <v>107</v>
      </c>
      <c r="C43" s="71" t="s">
        <v>134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7.100000000000001" customHeight="1" x14ac:dyDescent="0.3">
      <c r="A44" s="76">
        <v>38</v>
      </c>
      <c r="B44" s="257"/>
      <c r="C44" s="72" t="s">
        <v>135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x14ac:dyDescent="0.3">
      <c r="A45" s="76">
        <v>39</v>
      </c>
      <c r="B45" s="257"/>
      <c r="C45" s="72" t="s">
        <v>136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x14ac:dyDescent="0.3">
      <c r="A46" s="76">
        <v>40</v>
      </c>
      <c r="B46" s="257"/>
      <c r="C46" s="90" t="s">
        <v>108</v>
      </c>
      <c r="D46" s="118">
        <v>1</v>
      </c>
      <c r="E46" s="119"/>
      <c r="F46" s="120"/>
      <c r="G46" s="121"/>
      <c r="H46" s="119"/>
      <c r="I46" s="120"/>
      <c r="J46" s="122"/>
      <c r="K46" s="123"/>
      <c r="L46" s="124"/>
      <c r="M46" s="125"/>
      <c r="N46" s="126"/>
      <c r="O46" s="124"/>
      <c r="P46" s="124"/>
      <c r="Q46" s="125"/>
    </row>
    <row r="47" spans="1:17" s="1" customFormat="1" ht="16.149999999999999" customHeight="1" x14ac:dyDescent="0.3">
      <c r="A47" s="76">
        <v>41</v>
      </c>
      <c r="B47" s="270"/>
      <c r="C47" s="91" t="s">
        <v>137</v>
      </c>
      <c r="D47" s="92"/>
      <c r="E47" s="93">
        <v>1</v>
      </c>
      <c r="F47" s="94"/>
      <c r="G47" s="92"/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x14ac:dyDescent="0.3">
      <c r="A48" s="76">
        <v>42</v>
      </c>
      <c r="B48" s="271"/>
      <c r="C48" s="100" t="s">
        <v>109</v>
      </c>
      <c r="D48" s="101"/>
      <c r="E48" s="102">
        <v>1</v>
      </c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x14ac:dyDescent="0.3">
      <c r="A49" s="76">
        <v>43</v>
      </c>
      <c r="B49" s="271"/>
      <c r="C49" s="100" t="s">
        <v>111</v>
      </c>
      <c r="D49" s="101"/>
      <c r="E49" s="102">
        <v>1</v>
      </c>
      <c r="F49" s="103"/>
      <c r="G49" s="101"/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x14ac:dyDescent="0.3">
      <c r="A50" s="76">
        <v>44</v>
      </c>
      <c r="B50" s="272"/>
      <c r="C50" s="109" t="s">
        <v>138</v>
      </c>
      <c r="D50" s="110">
        <v>1</v>
      </c>
      <c r="E50" s="111"/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x14ac:dyDescent="0.3">
      <c r="A51" s="76">
        <v>45</v>
      </c>
      <c r="B51" s="273"/>
      <c r="C51" s="127" t="s">
        <v>139</v>
      </c>
      <c r="D51" s="128"/>
      <c r="E51" s="129"/>
      <c r="F51" s="130">
        <v>1</v>
      </c>
      <c r="G51" s="131">
        <v>1</v>
      </c>
      <c r="H51" s="129"/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x14ac:dyDescent="0.3">
      <c r="A52" s="76">
        <v>46</v>
      </c>
      <c r="B52" s="268"/>
      <c r="C52" s="72" t="s">
        <v>140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x14ac:dyDescent="0.3">
      <c r="A53" s="76">
        <v>47</v>
      </c>
      <c r="B53" s="268"/>
      <c r="C53" s="72" t="s">
        <v>98</v>
      </c>
      <c r="D53" s="29">
        <v>1</v>
      </c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6">
        <v>48</v>
      </c>
      <c r="B54" s="269"/>
      <c r="C54" s="73" t="s">
        <v>110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5" customHeight="1" x14ac:dyDescent="0.3">
      <c r="A55" s="76">
        <v>49</v>
      </c>
      <c r="B55" s="270"/>
      <c r="C55" s="91" t="s">
        <v>141</v>
      </c>
      <c r="D55" s="92">
        <v>1</v>
      </c>
      <c r="E55" s="93"/>
      <c r="F55" s="94"/>
      <c r="G55" s="92"/>
      <c r="H55" s="93"/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x14ac:dyDescent="0.3">
      <c r="A56" s="76">
        <v>50</v>
      </c>
      <c r="B56" s="271"/>
      <c r="C56" s="100" t="s">
        <v>123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x14ac:dyDescent="0.3">
      <c r="A57" s="76">
        <v>51</v>
      </c>
      <c r="B57" s="271"/>
      <c r="C57" s="100"/>
      <c r="D57" s="101"/>
      <c r="E57" s="102"/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6">
        <v>52</v>
      </c>
      <c r="B58" s="272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x14ac:dyDescent="0.3">
      <c r="A59" s="76">
        <v>53</v>
      </c>
      <c r="B59" s="267" t="s">
        <v>112</v>
      </c>
      <c r="C59" s="127" t="s">
        <v>102</v>
      </c>
      <c r="D59" s="128"/>
      <c r="E59" s="129">
        <v>1</v>
      </c>
      <c r="F59" s="130"/>
      <c r="G59" s="131"/>
      <c r="H59" s="129"/>
      <c r="I59" s="130"/>
      <c r="J59" s="132"/>
      <c r="K59" s="133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x14ac:dyDescent="0.3">
      <c r="A60" s="76">
        <v>54</v>
      </c>
      <c r="B60" s="268"/>
      <c r="C60" s="72" t="s">
        <v>113</v>
      </c>
      <c r="D60" s="29"/>
      <c r="E60" s="30"/>
      <c r="F60" s="31">
        <v>1</v>
      </c>
      <c r="G60" s="32">
        <v>1</v>
      </c>
      <c r="H60" s="30"/>
      <c r="I60" s="31"/>
      <c r="J60" s="33"/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x14ac:dyDescent="0.3">
      <c r="A61" s="76">
        <v>55</v>
      </c>
      <c r="B61" s="268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6">
        <v>56</v>
      </c>
      <c r="B62" s="269"/>
      <c r="C62" s="73"/>
      <c r="D62" s="38"/>
      <c r="E62" s="39"/>
      <c r="F62" s="31"/>
      <c r="G62" s="32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76">
        <v>57</v>
      </c>
      <c r="B63" s="270"/>
      <c r="C63" s="91"/>
      <c r="D63" s="137"/>
      <c r="E63" s="93"/>
      <c r="F63" s="31"/>
      <c r="G63" s="32"/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x14ac:dyDescent="0.3">
      <c r="A64" s="76">
        <v>58</v>
      </c>
      <c r="B64" s="271"/>
      <c r="C64" s="100"/>
      <c r="D64" s="138"/>
      <c r="E64" s="102"/>
      <c r="F64" s="31"/>
      <c r="G64" s="32"/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x14ac:dyDescent="0.3">
      <c r="A65" s="76">
        <v>59</v>
      </c>
      <c r="B65" s="271"/>
      <c r="C65" s="100"/>
      <c r="D65" s="138"/>
      <c r="E65" s="102"/>
      <c r="F65" s="31"/>
      <c r="G65" s="32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x14ac:dyDescent="0.3">
      <c r="A66" s="76">
        <v>60</v>
      </c>
      <c r="B66" s="272"/>
      <c r="C66" s="109"/>
      <c r="D66" s="139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x14ac:dyDescent="0.3">
      <c r="A67" s="76">
        <v>61</v>
      </c>
      <c r="B67" s="267"/>
      <c r="C67" s="71"/>
      <c r="D67" s="48"/>
      <c r="E67" s="49"/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x14ac:dyDescent="0.3">
      <c r="A68" s="76">
        <v>62</v>
      </c>
      <c r="B68" s="268"/>
      <c r="C68" s="72"/>
      <c r="D68" s="29"/>
      <c r="E68" s="30"/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x14ac:dyDescent="0.3">
      <c r="A69" s="76">
        <v>63</v>
      </c>
      <c r="B69" s="268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6">
        <v>64</v>
      </c>
      <c r="B70" s="269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x14ac:dyDescent="0.3">
      <c r="A71" s="76">
        <v>65</v>
      </c>
      <c r="B71" s="259"/>
      <c r="C71" s="91"/>
      <c r="D71" s="137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40"/>
    </row>
    <row r="72" spans="1:18" s="1" customFormat="1" ht="16.149999999999999" customHeight="1" x14ac:dyDescent="0.3">
      <c r="A72" s="76">
        <v>66</v>
      </c>
      <c r="B72" s="260"/>
      <c r="C72" s="100"/>
      <c r="D72" s="138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40"/>
    </row>
    <row r="73" spans="1:18" s="1" customFormat="1" ht="16.149999999999999" customHeight="1" x14ac:dyDescent="0.3">
      <c r="A73" s="76">
        <v>67</v>
      </c>
      <c r="B73" s="260"/>
      <c r="C73" s="100"/>
      <c r="D73" s="138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40"/>
    </row>
    <row r="74" spans="1:18" s="1" customFormat="1" ht="16.149999999999999" customHeight="1" x14ac:dyDescent="0.3">
      <c r="A74" s="76">
        <v>68</v>
      </c>
      <c r="B74" s="261"/>
      <c r="C74" s="109"/>
      <c r="D74" s="139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40"/>
    </row>
    <row r="75" spans="1:18" s="1" customFormat="1" ht="16.149999999999999" customHeight="1" x14ac:dyDescent="0.3">
      <c r="A75" s="76">
        <v>69</v>
      </c>
      <c r="B75" s="256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x14ac:dyDescent="0.3">
      <c r="A76" s="76">
        <v>70</v>
      </c>
      <c r="B76" s="257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x14ac:dyDescent="0.3">
      <c r="A77" s="76">
        <v>71</v>
      </c>
      <c r="B77" s="257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6">
        <v>72</v>
      </c>
      <c r="B78" s="258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76">
        <v>73</v>
      </c>
      <c r="B79" s="259"/>
      <c r="C79" s="91"/>
      <c r="D79" s="137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40"/>
    </row>
    <row r="80" spans="1:18" s="1" customFormat="1" ht="16.149999999999999" customHeight="1" x14ac:dyDescent="0.3">
      <c r="A80" s="76">
        <v>74</v>
      </c>
      <c r="B80" s="260"/>
      <c r="C80" s="100"/>
      <c r="D80" s="138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40"/>
    </row>
    <row r="81" spans="1:18" s="1" customFormat="1" ht="16.149999999999999" customHeight="1" x14ac:dyDescent="0.3">
      <c r="A81" s="76">
        <v>75</v>
      </c>
      <c r="B81" s="260"/>
      <c r="C81" s="100"/>
      <c r="D81" s="138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40"/>
    </row>
    <row r="82" spans="1:18" s="1" customFormat="1" ht="16.149999999999999" customHeight="1" x14ac:dyDescent="0.3">
      <c r="A82" s="76">
        <v>76</v>
      </c>
      <c r="B82" s="261"/>
      <c r="C82" s="109"/>
      <c r="D82" s="139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40"/>
    </row>
    <row r="83" spans="1:18" s="1" customFormat="1" ht="16.149999999999999" customHeight="1" x14ac:dyDescent="0.3">
      <c r="A83" s="76">
        <v>77</v>
      </c>
      <c r="B83" s="256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x14ac:dyDescent="0.3">
      <c r="A84" s="76">
        <v>78</v>
      </c>
      <c r="B84" s="257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x14ac:dyDescent="0.3">
      <c r="A85" s="76">
        <v>79</v>
      </c>
      <c r="B85" s="257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x14ac:dyDescent="0.3">
      <c r="A86" s="76">
        <v>80</v>
      </c>
      <c r="B86" s="258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76">
        <v>81</v>
      </c>
      <c r="B87" s="259"/>
      <c r="C87" s="91"/>
      <c r="D87" s="137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40"/>
    </row>
    <row r="88" spans="1:18" s="1" customFormat="1" ht="16.149999999999999" customHeight="1" x14ac:dyDescent="0.3">
      <c r="A88" s="76">
        <v>82</v>
      </c>
      <c r="B88" s="260"/>
      <c r="C88" s="100"/>
      <c r="D88" s="138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40"/>
    </row>
    <row r="89" spans="1:18" s="1" customFormat="1" ht="16.149999999999999" customHeight="1" x14ac:dyDescent="0.3">
      <c r="A89" s="76">
        <v>83</v>
      </c>
      <c r="B89" s="260"/>
      <c r="C89" s="100"/>
      <c r="D89" s="138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40"/>
    </row>
    <row r="90" spans="1:18" s="1" customFormat="1" ht="16.149999999999999" customHeight="1" x14ac:dyDescent="0.3">
      <c r="A90" s="76">
        <v>84</v>
      </c>
      <c r="B90" s="261"/>
      <c r="C90" s="109"/>
      <c r="D90" s="139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40"/>
    </row>
    <row r="91" spans="1:18" s="1" customFormat="1" ht="16.149999999999999" customHeight="1" x14ac:dyDescent="0.3">
      <c r="A91" s="76">
        <v>85</v>
      </c>
      <c r="B91" s="256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x14ac:dyDescent="0.3">
      <c r="A92" s="76">
        <v>86</v>
      </c>
      <c r="B92" s="257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x14ac:dyDescent="0.3">
      <c r="A93" s="76">
        <v>87</v>
      </c>
      <c r="B93" s="257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x14ac:dyDescent="0.3">
      <c r="A94" s="76">
        <v>88</v>
      </c>
      <c r="B94" s="258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x14ac:dyDescent="0.3">
      <c r="A95" s="76">
        <v>89</v>
      </c>
      <c r="B95" s="259"/>
      <c r="C95" s="91"/>
      <c r="D95" s="137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x14ac:dyDescent="0.3">
      <c r="A96" s="76">
        <v>90</v>
      </c>
      <c r="B96" s="260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x14ac:dyDescent="0.3">
      <c r="A97" s="76">
        <v>91</v>
      </c>
      <c r="B97" s="260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x14ac:dyDescent="0.3">
      <c r="A98" s="76">
        <v>92</v>
      </c>
      <c r="B98" s="261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x14ac:dyDescent="0.3">
      <c r="A99" s="76">
        <v>93</v>
      </c>
      <c r="B99" s="256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x14ac:dyDescent="0.3">
      <c r="A100" s="76">
        <v>94</v>
      </c>
      <c r="B100" s="257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6">
        <v>95</v>
      </c>
      <c r="B101" s="257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6">
        <v>96</v>
      </c>
      <c r="B102" s="258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x14ac:dyDescent="0.3">
      <c r="A103" s="76">
        <v>97</v>
      </c>
      <c r="B103" s="259"/>
      <c r="C103" s="91"/>
      <c r="D103" s="137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x14ac:dyDescent="0.3">
      <c r="A104" s="76">
        <v>98</v>
      </c>
      <c r="B104" s="260"/>
      <c r="C104" s="100"/>
      <c r="D104" s="138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x14ac:dyDescent="0.3">
      <c r="A105" s="76">
        <v>99</v>
      </c>
      <c r="B105" s="260"/>
      <c r="C105" s="100"/>
      <c r="D105" s="138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x14ac:dyDescent="0.3">
      <c r="A106" s="76">
        <v>100</v>
      </c>
      <c r="B106" s="261"/>
      <c r="C106" s="109"/>
      <c r="D106" s="139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x14ac:dyDescent="0.3">
      <c r="A107" s="76">
        <v>101</v>
      </c>
      <c r="B107" s="256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x14ac:dyDescent="0.3">
      <c r="A108" s="76">
        <v>102</v>
      </c>
      <c r="B108" s="257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6">
        <v>103</v>
      </c>
      <c r="B109" s="257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6">
        <v>104</v>
      </c>
      <c r="B110" s="258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x14ac:dyDescent="0.3">
      <c r="A111" s="76">
        <v>105</v>
      </c>
      <c r="B111" s="259"/>
      <c r="C111" s="91"/>
      <c r="D111" s="137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40"/>
    </row>
    <row r="112" spans="1:18" s="1" customFormat="1" ht="16.149999999999999" customHeight="1" x14ac:dyDescent="0.3">
      <c r="A112" s="76">
        <v>106</v>
      </c>
      <c r="B112" s="260"/>
      <c r="C112" s="100"/>
      <c r="D112" s="138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40"/>
    </row>
    <row r="113" spans="1:18" s="1" customFormat="1" ht="16.149999999999999" customHeight="1" x14ac:dyDescent="0.3">
      <c r="A113" s="76">
        <v>107</v>
      </c>
      <c r="B113" s="260"/>
      <c r="C113" s="100"/>
      <c r="D113" s="138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40"/>
    </row>
    <row r="114" spans="1:18" s="1" customFormat="1" ht="16.149999999999999" customHeight="1" x14ac:dyDescent="0.3">
      <c r="A114" s="76">
        <v>108</v>
      </c>
      <c r="B114" s="261"/>
      <c r="C114" s="109"/>
      <c r="D114" s="139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40"/>
    </row>
    <row r="115" spans="1:18" s="1" customFormat="1" ht="16.149999999999999" customHeight="1" x14ac:dyDescent="0.3">
      <c r="A115" s="262" t="s">
        <v>4</v>
      </c>
      <c r="B115" s="263"/>
      <c r="C115" s="141">
        <f>SUM(D115:F115)</f>
        <v>35</v>
      </c>
      <c r="D115" s="10">
        <f t="shared" ref="D115:I115" si="0">SUM(D7:D114)</f>
        <v>12</v>
      </c>
      <c r="E115" s="11">
        <f t="shared" si="0"/>
        <v>21</v>
      </c>
      <c r="F115" s="12">
        <f t="shared" si="0"/>
        <v>2</v>
      </c>
      <c r="G115" s="74">
        <f t="shared" si="0"/>
        <v>2</v>
      </c>
      <c r="H115" s="11">
        <f t="shared" si="0"/>
        <v>0</v>
      </c>
      <c r="I115" s="12">
        <f t="shared" si="0"/>
        <v>0</v>
      </c>
      <c r="J115" s="9">
        <f>SUM(K115:M115)</f>
        <v>19</v>
      </c>
      <c r="K115" s="10">
        <f t="shared" ref="K115:Q115" si="1">SUM(K7:K114)</f>
        <v>4</v>
      </c>
      <c r="L115" s="11">
        <f t="shared" si="1"/>
        <v>11</v>
      </c>
      <c r="M115" s="12">
        <f t="shared" si="1"/>
        <v>4</v>
      </c>
      <c r="N115" s="74">
        <f t="shared" si="1"/>
        <v>1</v>
      </c>
      <c r="O115" s="11">
        <f t="shared" si="1"/>
        <v>0</v>
      </c>
      <c r="P115" s="11">
        <f t="shared" si="1"/>
        <v>4</v>
      </c>
      <c r="Q115" s="12">
        <f t="shared" si="1"/>
        <v>0</v>
      </c>
    </row>
    <row r="116" spans="1:18" s="1" customFormat="1" ht="16.149999999999999" customHeight="1" x14ac:dyDescent="0.3">
      <c r="A116" s="264"/>
      <c r="B116" s="265"/>
      <c r="C116" s="142"/>
      <c r="D116" s="145">
        <f>D115/C115</f>
        <v>0.34285714285714286</v>
      </c>
      <c r="E116" s="143">
        <f>E115/C115</f>
        <v>0.6</v>
      </c>
      <c r="F116" s="144">
        <f>F115/C115</f>
        <v>5.7142857142857141E-2</v>
      </c>
      <c r="G116" s="70"/>
      <c r="H116" s="27"/>
      <c r="I116" s="28"/>
      <c r="J116" s="25"/>
      <c r="K116" s="145">
        <f>K115/J115</f>
        <v>0.21052631578947367</v>
      </c>
      <c r="L116" s="143">
        <f>L115/J115</f>
        <v>0.57894736842105265</v>
      </c>
      <c r="M116" s="144">
        <f>M115/J115</f>
        <v>0.21052631578947367</v>
      </c>
      <c r="N116" s="70"/>
      <c r="O116" s="27"/>
      <c r="P116" s="27"/>
      <c r="Q116" s="28"/>
    </row>
    <row r="117" spans="1:18" s="1" customFormat="1" ht="16.149999999999999" customHeight="1" x14ac:dyDescent="0.3"/>
    <row r="118" spans="1:18" ht="16.149999999999999" customHeight="1" x14ac:dyDescent="0.3">
      <c r="A118" s="266" t="s">
        <v>84</v>
      </c>
      <c r="B118" s="242"/>
      <c r="C118" s="242"/>
      <c r="D118" s="242"/>
      <c r="E118" s="242"/>
      <c r="F118" s="242"/>
      <c r="G118" s="242"/>
      <c r="H118" s="242"/>
      <c r="I118" s="242"/>
      <c r="J118" s="234" t="s">
        <v>94</v>
      </c>
      <c r="K118" s="235"/>
      <c r="L118" s="235"/>
      <c r="M118" s="235"/>
      <c r="N118" s="235"/>
      <c r="O118" s="235"/>
      <c r="P118" s="235"/>
      <c r="Q118" s="236"/>
    </row>
    <row r="119" spans="1:18" ht="16.149999999999999" customHeight="1" x14ac:dyDescent="0.3">
      <c r="A119" s="251" t="s">
        <v>60</v>
      </c>
      <c r="B119" s="241" t="s">
        <v>85</v>
      </c>
      <c r="C119" s="243"/>
      <c r="D119" s="237" t="s">
        <v>91</v>
      </c>
      <c r="E119" s="254" t="s">
        <v>92</v>
      </c>
      <c r="F119" s="254"/>
      <c r="G119" s="237"/>
      <c r="H119" s="237"/>
      <c r="I119" s="238"/>
      <c r="J119" s="239" t="s">
        <v>54</v>
      </c>
      <c r="K119" s="241" t="s">
        <v>55</v>
      </c>
      <c r="L119" s="242"/>
      <c r="M119" s="242"/>
      <c r="N119" s="243"/>
      <c r="O119" s="247" t="s">
        <v>57</v>
      </c>
      <c r="P119" s="247" t="s">
        <v>58</v>
      </c>
      <c r="Q119" s="249" t="s">
        <v>56</v>
      </c>
    </row>
    <row r="120" spans="1:18" ht="16.149999999999999" customHeight="1" x14ac:dyDescent="0.3">
      <c r="A120" s="252"/>
      <c r="B120" s="244"/>
      <c r="C120" s="246"/>
      <c r="D120" s="253"/>
      <c r="E120" s="255"/>
      <c r="F120" s="255"/>
      <c r="G120" s="146"/>
      <c r="H120" s="146"/>
      <c r="I120" s="147"/>
      <c r="J120" s="240"/>
      <c r="K120" s="244"/>
      <c r="L120" s="245"/>
      <c r="M120" s="245"/>
      <c r="N120" s="246"/>
      <c r="O120" s="248"/>
      <c r="P120" s="248"/>
      <c r="Q120" s="250"/>
    </row>
    <row r="121" spans="1:18" ht="16.149999999999999" customHeight="1" x14ac:dyDescent="0.3">
      <c r="A121" s="66">
        <v>1</v>
      </c>
      <c r="B121" s="227" t="s">
        <v>82</v>
      </c>
      <c r="C121" s="228"/>
      <c r="D121" s="59">
        <v>1</v>
      </c>
      <c r="E121" s="59"/>
      <c r="F121" s="59"/>
      <c r="G121" s="59"/>
      <c r="H121" s="59"/>
      <c r="I121" s="63"/>
      <c r="J121" s="66">
        <v>1</v>
      </c>
      <c r="K121" s="229" t="s">
        <v>68</v>
      </c>
      <c r="L121" s="230"/>
      <c r="M121" s="230"/>
      <c r="N121" s="231"/>
      <c r="O121" s="67"/>
      <c r="P121" s="67">
        <v>1</v>
      </c>
      <c r="Q121" s="68"/>
    </row>
    <row r="122" spans="1:18" ht="16.149999999999999" customHeight="1" x14ac:dyDescent="0.3">
      <c r="A122" s="26"/>
      <c r="B122" s="232"/>
      <c r="C122" s="233"/>
      <c r="D122" s="27"/>
      <c r="E122" s="27"/>
      <c r="F122" s="27"/>
      <c r="G122" s="27"/>
      <c r="H122" s="27"/>
      <c r="I122" s="69"/>
      <c r="J122" s="26">
        <v>2</v>
      </c>
      <c r="K122" s="229" t="s">
        <v>93</v>
      </c>
      <c r="L122" s="230"/>
      <c r="M122" s="230"/>
      <c r="N122" s="231"/>
      <c r="O122" s="64"/>
      <c r="P122" s="64"/>
      <c r="Q122" s="65"/>
    </row>
  </sheetData>
  <mergeCells count="70">
    <mergeCell ref="A1:Q1"/>
    <mergeCell ref="B2:M3"/>
    <mergeCell ref="P2:Q2"/>
    <mergeCell ref="P3:Q3"/>
    <mergeCell ref="A4:A6"/>
    <mergeCell ref="B4:B6"/>
    <mergeCell ref="C4:I4"/>
    <mergeCell ref="J4:Q4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A115:B115"/>
    <mergeCell ref="A116:B116"/>
    <mergeCell ref="A118:I118"/>
    <mergeCell ref="A119:A120"/>
    <mergeCell ref="B119:C120"/>
    <mergeCell ref="D119:D120"/>
    <mergeCell ref="E119:E120"/>
    <mergeCell ref="F119:F120"/>
    <mergeCell ref="B121:C121"/>
    <mergeCell ref="K121:N121"/>
    <mergeCell ref="B122:C122"/>
    <mergeCell ref="K122:N122"/>
    <mergeCell ref="J118:Q118"/>
    <mergeCell ref="G119:I119"/>
    <mergeCell ref="J119:J120"/>
    <mergeCell ref="K119:N120"/>
    <mergeCell ref="O119:O120"/>
    <mergeCell ref="P119:P120"/>
    <mergeCell ref="Q119:Q120"/>
  </mergeCells>
  <phoneticPr fontId="1" type="noConversion"/>
  <printOptions horizontalCentered="1"/>
  <pageMargins left="0.2" right="0.2" top="0.39" bottom="0.2" header="0.2" footer="0"/>
  <pageSetup paperSize="9" scale="90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2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3</cp:revision>
  <dcterms:modified xsi:type="dcterms:W3CDTF">2024-07-10T01:20:20Z</dcterms:modified>
  <cp:version>10.105.228.52576</cp:version>
</cp:coreProperties>
</file>