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1. 경산\"/>
    </mc:Choice>
  </mc:AlternateContent>
  <xr:revisionPtr revIDLastSave="0" documentId="13_ncr:1_{9D2D5158-B45A-4E93-8A6D-94B4A81FB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<sst xmlns="http://schemas.openxmlformats.org/spreadsheetml/2006/main" count="165" uniqueCount="139">
  <si>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</si>
  <si>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</si>
  <si>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</si>
  <si>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</si>
  <si>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</si>
  <si>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</si>
  <si>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</si>
  <si>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</si>
  <si>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</si>
  <si>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</si>
  <si>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</si>
  <si>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</si>
  <si>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</si>
  <si>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</si>
  <si>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</si>
  <si>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</si>
  <si>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</si>
  <si>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</si>
  <si>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</si>
  <si>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</si>
  <si>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</si>
  <si>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</si>
  <si>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</si>
  <si>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</si>
  <si>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</si>
  <si>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</si>
  <si>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</si>
  <si>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</si>
  <si>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</si>
  <si>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</si>
  <si>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</si>
  <si>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</si>
  <si>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</si>
  <si>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</si>
  <si>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</si>
  <si>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</si>
  <si>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</si>
  <si>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</si>
  <si>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</si>
  <si>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</si>
  <si>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</si>
  <si>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</si>
  <si>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</si>
  <si>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</si>
  <si>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</si>
  <si>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</si>
  <si>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</si>
  <si>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</si>
  <si>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</si>
  <si>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</si>
  <si>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</si>
  <si>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</si>
  <si>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</si>
  <si>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</si>
  <si>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</si>
  <si>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</si>
  <si>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</si>
  <si>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</si>
  <si>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</si>
  <si>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</si>
  <si>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</si>
  <si>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</si>
  <si>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</si>
  <si>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</si>
  <si>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</si>
  <si>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</si>
  <si>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</si>
  <si>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</si>
  <si>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</si>
  <si>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</si>
  <si>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</si>
  <si>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</si>
  <si>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</si>
  <si>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</si>
  <si>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</si>
  <si>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</si>
  <si>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</si>
  <si>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</si>
  <si>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</si>
  <si>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</si>
  <si>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</si>
  <si>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</si>
  <si>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</si>
  <si>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</si>
  <si>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</si>
  <si>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</si>
  <si>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</si>
  <si>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</si>
  <si>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</si>
  <si>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</si>
  <si>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</si>
  <si>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</si>
  <si>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</si>
  <si>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</si>
  <si>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</si>
  <si>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</si>
  <si>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</si>
  <si>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출입구 계단</t>
    <phoneticPr fontId="1" type="noConversion"/>
  </si>
  <si>
    <t>김기동</t>
    <phoneticPr fontId="1" type="noConversion"/>
  </si>
  <si>
    <t>1층</t>
    <phoneticPr fontId="1" type="noConversion"/>
  </si>
  <si>
    <t>한방/물리치료실</t>
    <phoneticPr fontId="1" type="noConversion"/>
  </si>
  <si>
    <t>예방접종실</t>
    <phoneticPr fontId="1" type="noConversion"/>
  </si>
  <si>
    <t>진료실</t>
    <phoneticPr fontId="1" type="noConversion"/>
  </si>
  <si>
    <t>진료팀</t>
    <phoneticPr fontId="1" type="noConversion"/>
  </si>
  <si>
    <t>결핵실</t>
    <phoneticPr fontId="1" type="noConversion"/>
  </si>
  <si>
    <t>당직실</t>
    <phoneticPr fontId="1" type="noConversion"/>
  </si>
  <si>
    <t>출산지원팀</t>
    <phoneticPr fontId="1" type="noConversion"/>
  </si>
  <si>
    <t>병리검사실</t>
    <phoneticPr fontId="1" type="noConversion"/>
  </si>
  <si>
    <t>영상의학실</t>
    <phoneticPr fontId="1" type="noConversion"/>
  </si>
  <si>
    <t>기사대기실</t>
    <phoneticPr fontId="1" type="noConversion"/>
  </si>
  <si>
    <t>1층화장실</t>
    <phoneticPr fontId="1" type="noConversion"/>
  </si>
  <si>
    <t>남자</t>
    <phoneticPr fontId="1" type="noConversion"/>
  </si>
  <si>
    <t>여자</t>
    <phoneticPr fontId="1" type="noConversion"/>
  </si>
  <si>
    <t>승강기</t>
    <phoneticPr fontId="1" type="noConversion"/>
  </si>
  <si>
    <t>2층</t>
    <phoneticPr fontId="1" type="noConversion"/>
  </si>
  <si>
    <t>건강증진실</t>
    <phoneticPr fontId="1" type="noConversion"/>
  </si>
  <si>
    <t>체력단련실</t>
    <phoneticPr fontId="1" type="noConversion"/>
  </si>
  <si>
    <t>건강관리실</t>
    <phoneticPr fontId="1" type="noConversion"/>
  </si>
  <si>
    <t>식품의약과</t>
    <phoneticPr fontId="1" type="noConversion"/>
  </si>
  <si>
    <t>소회의실</t>
    <phoneticPr fontId="1" type="noConversion"/>
  </si>
  <si>
    <t>소장실</t>
    <phoneticPr fontId="1" type="noConversion"/>
  </si>
  <si>
    <t>방문진료과</t>
    <phoneticPr fontId="1" type="noConversion"/>
  </si>
  <si>
    <t>보건행정과</t>
    <phoneticPr fontId="1" type="noConversion"/>
  </si>
  <si>
    <t>탕비실</t>
    <phoneticPr fontId="1" type="noConversion"/>
  </si>
  <si>
    <t>상담실</t>
    <phoneticPr fontId="1" type="noConversion"/>
  </si>
  <si>
    <t>휴게실(여)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</si>
  <si>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</si>
  <si>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</si>
  <si>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</si>
  <si>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</si>
  <si>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경산시보건소</t>
    <phoneticPr fontId="1" type="noConversion"/>
  </si>
  <si>
    <t>경북 경산시 남매로 158</t>
    <phoneticPr fontId="1" type="noConversion"/>
  </si>
  <si>
    <t>김기동</t>
    <phoneticPr fontId="1" type="noConversion"/>
  </si>
  <si>
    <t>주출입로 선형블록 재질부적정 및 실내 점자표지판 전체적으로 부적정, 계단 손잡이 미설치등 전반적인 수정이 필요함</t>
    <phoneticPr fontId="1" type="noConversion"/>
  </si>
  <si>
    <t>보건소(근생)</t>
    <phoneticPr fontId="1" type="noConversion"/>
  </si>
  <si>
    <t>1-2층</t>
    <phoneticPr fontId="1" type="noConversion"/>
  </si>
  <si>
    <t>카내</t>
    <phoneticPr fontId="1" type="noConversion"/>
  </si>
  <si>
    <t>1-2층 계단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</si>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</sst>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593483</xdr:colOff>
      <xdr:row>3</xdr:row>
      <xdr:rowOff>80597</xdr:rowOff>
    </xdr:from>
    <xdr:to>
      <xdr:col>7</xdr:col>
      <xdr:colOff>200876</xdr:colOff>
      <xdr:row>5</xdr:row>
      <xdr:rowOff>124558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01602BF-1203-C472-566A-23D96CEE3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310" y="718039"/>
          <a:ext cx="266816" cy="542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6" sqref="K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0" t="s">
        <v>39</v>
      </c>
      <c r="B1" s="181"/>
      <c r="C1" s="181"/>
      <c r="D1" s="181"/>
      <c r="E1" s="181"/>
      <c r="F1" s="181"/>
      <c r="G1" s="181"/>
      <c r="H1" s="181"/>
    </row>
    <row r="2" spans="1:9" ht="3.75" customHeight="1" thickBot="1" x14ac:dyDescent="0.35">
      <c r="A2" s="200"/>
      <c r="B2" s="200"/>
      <c r="C2" s="200"/>
      <c r="D2" s="200"/>
      <c r="E2" s="200"/>
      <c r="F2" s="200"/>
      <c r="G2" s="200"/>
      <c r="H2" s="200"/>
    </row>
    <row r="3" spans="1:9" ht="20.100000000000001" customHeight="1" x14ac:dyDescent="0.3">
      <c r="A3" s="203" t="s">
        <v>47</v>
      </c>
      <c r="B3" s="204"/>
      <c r="C3" s="176" t="s">
        <v>130</v>
      </c>
      <c r="D3" s="174" t="s">
        <v>50</v>
      </c>
      <c r="E3" s="218" t="s">
        <v>131</v>
      </c>
      <c r="F3" s="218"/>
      <c r="G3" s="218"/>
      <c r="H3" s="219"/>
    </row>
    <row r="4" spans="1:9" ht="20.100000000000001" customHeight="1" x14ac:dyDescent="0.3">
      <c r="A4" s="205" t="s">
        <v>48</v>
      </c>
      <c r="B4" s="206"/>
      <c r="C4" s="177" t="s">
        <v>135</v>
      </c>
      <c r="D4" s="175" t="s">
        <v>69</v>
      </c>
      <c r="E4" s="216" t="s">
        <v>134</v>
      </c>
      <c r="F4" s="216"/>
      <c r="G4" s="216"/>
      <c r="H4" s="217"/>
    </row>
    <row r="5" spans="1:9" ht="20.100000000000001" customHeight="1" thickBot="1" x14ac:dyDescent="0.35">
      <c r="A5" s="207" t="s">
        <v>49</v>
      </c>
      <c r="B5" s="208"/>
      <c r="C5" s="179">
        <v>45420</v>
      </c>
      <c r="D5" s="60" t="s">
        <v>51</v>
      </c>
      <c r="E5" s="215" t="s">
        <v>132</v>
      </c>
      <c r="F5" s="215"/>
      <c r="G5" s="201" t="s">
        <v>52</v>
      </c>
      <c r="H5" s="202"/>
    </row>
    <row r="6" spans="1:9" ht="20.100000000000001" customHeight="1" x14ac:dyDescent="0.3">
      <c r="A6" s="192" t="s">
        <v>10</v>
      </c>
      <c r="B6" s="193"/>
      <c r="C6" s="193"/>
      <c r="D6" s="193" t="s">
        <v>30</v>
      </c>
      <c r="E6" s="193"/>
      <c r="F6" s="196" t="s">
        <v>29</v>
      </c>
      <c r="G6" s="193" t="s">
        <v>42</v>
      </c>
      <c r="H6" s="198" t="s">
        <v>15</v>
      </c>
      <c r="I6" s="223" t="s">
        <v>31</v>
      </c>
    </row>
    <row r="7" spans="1:9" ht="20.100000000000001" customHeight="1" thickBot="1" x14ac:dyDescent="0.35">
      <c r="A7" s="194"/>
      <c r="B7" s="195"/>
      <c r="C7" s="195"/>
      <c r="D7" s="62" t="s">
        <v>13</v>
      </c>
      <c r="E7" s="62" t="s">
        <v>14</v>
      </c>
      <c r="F7" s="197"/>
      <c r="G7" s="195"/>
      <c r="H7" s="199"/>
      <c r="I7" s="223"/>
    </row>
    <row r="8" spans="1:9" ht="16.5" customHeight="1" x14ac:dyDescent="0.3">
      <c r="A8" s="188" t="s">
        <v>11</v>
      </c>
      <c r="B8" s="183" t="s">
        <v>46</v>
      </c>
      <c r="C8" s="152" t="s">
        <v>65</v>
      </c>
      <c r="D8" s="152">
        <v>1</v>
      </c>
      <c r="E8" s="152"/>
      <c r="F8" s="152"/>
      <c r="G8" s="153"/>
      <c r="H8" s="154"/>
      <c r="I8" s="3" t="str">
        <f>IF(D8=1,"0",IF(E8=1,"1",IF(F8=1,"2",IF(G8=1,"3"))))</f>
        <v>0</v>
      </c>
    </row>
    <row r="9" spans="1:9" ht="16.5" customHeight="1" x14ac:dyDescent="0.3">
      <c r="A9" s="189"/>
      <c r="B9" s="184"/>
      <c r="C9" s="155" t="s">
        <v>71</v>
      </c>
      <c r="D9" s="155"/>
      <c r="E9" s="155">
        <v>1</v>
      </c>
      <c r="F9" s="155"/>
      <c r="G9" s="156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182" t="s">
        <v>12</v>
      </c>
      <c r="C10" s="182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189"/>
      <c r="B11" s="185" t="s">
        <v>81</v>
      </c>
      <c r="C11" s="149" t="s">
        <v>73</v>
      </c>
      <c r="D11" s="155"/>
      <c r="E11" s="155"/>
      <c r="F11" s="155"/>
      <c r="G11" s="156">
        <v>1</v>
      </c>
      <c r="H11" s="61"/>
      <c r="I11" s="3" t="str">
        <f t="shared" si="0"/>
        <v>3</v>
      </c>
    </row>
    <row r="12" spans="1:9" ht="16.5" customHeight="1" x14ac:dyDescent="0.3">
      <c r="A12" s="189"/>
      <c r="B12" s="186"/>
      <c r="C12" s="149" t="s">
        <v>72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189"/>
      <c r="B13" s="187"/>
      <c r="C13" s="149" t="s">
        <v>66</v>
      </c>
      <c r="D13" s="155"/>
      <c r="E13" s="155">
        <v>1</v>
      </c>
      <c r="F13" s="155"/>
      <c r="G13" s="156"/>
      <c r="H13" s="61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60"/>
      <c r="E14" s="160">
        <v>1</v>
      </c>
      <c r="F14" s="160"/>
      <c r="G14" s="161">
        <v>1</v>
      </c>
      <c r="H14" s="162"/>
      <c r="I14" s="3" t="str">
        <f t="shared" si="0"/>
        <v>1</v>
      </c>
    </row>
    <row r="15" spans="1:9" ht="16.5" customHeight="1" x14ac:dyDescent="0.3">
      <c r="A15" s="188" t="s">
        <v>53</v>
      </c>
      <c r="B15" s="225" t="s">
        <v>40</v>
      </c>
      <c r="C15" s="148" t="s">
        <v>41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89"/>
      <c r="B16" s="226"/>
      <c r="C16" s="149" t="s">
        <v>63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89"/>
      <c r="B17" s="212" t="s">
        <v>17</v>
      </c>
      <c r="C17" s="212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9"/>
      <c r="B18" s="185" t="s">
        <v>18</v>
      </c>
      <c r="C18" s="149" t="s">
        <v>88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89"/>
      <c r="B19" s="187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212" t="s">
        <v>18</v>
      </c>
      <c r="C20" s="212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9"/>
      <c r="B21" s="185" t="s">
        <v>20</v>
      </c>
      <c r="C21" s="149" t="s">
        <v>44</v>
      </c>
      <c r="D21" s="155"/>
      <c r="E21" s="155"/>
      <c r="F21" s="155"/>
      <c r="G21" s="156">
        <v>1</v>
      </c>
      <c r="H21" s="61"/>
      <c r="I21" s="3" t="str">
        <f t="shared" si="0"/>
        <v>3</v>
      </c>
    </row>
    <row r="22" spans="1:9" ht="16.5" customHeight="1" x14ac:dyDescent="0.3">
      <c r="A22" s="189"/>
      <c r="B22" s="186"/>
      <c r="C22" s="149" t="s">
        <v>43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89"/>
      <c r="B23" s="186"/>
      <c r="C23" s="149" t="s">
        <v>64</v>
      </c>
      <c r="D23" s="155"/>
      <c r="E23" s="155">
        <v>1</v>
      </c>
      <c r="F23" s="155"/>
      <c r="G23" s="156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212" t="s">
        <v>20</v>
      </c>
      <c r="C24" s="212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89"/>
      <c r="B25" s="185" t="s">
        <v>21</v>
      </c>
      <c r="C25" s="149" t="s">
        <v>78</v>
      </c>
      <c r="D25" s="155"/>
      <c r="E25" s="155">
        <v>1</v>
      </c>
      <c r="F25" s="155"/>
      <c r="G25" s="156"/>
      <c r="H25" s="61"/>
      <c r="I25" s="3" t="str">
        <f t="shared" si="0"/>
        <v>1</v>
      </c>
    </row>
    <row r="26" spans="1:9" ht="33" x14ac:dyDescent="0.3">
      <c r="A26" s="189"/>
      <c r="B26" s="186"/>
      <c r="C26" s="149" t="s">
        <v>79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89"/>
      <c r="B27" s="186"/>
      <c r="C27" s="149" t="s">
        <v>77</v>
      </c>
      <c r="D27" s="155">
        <v>1</v>
      </c>
      <c r="E27" s="155"/>
      <c r="F27" s="155"/>
      <c r="G27" s="156"/>
      <c r="H27" s="61"/>
      <c r="I27" s="3" t="str">
        <f t="shared" si="0"/>
        <v>0</v>
      </c>
    </row>
    <row r="28" spans="1:9" ht="33" x14ac:dyDescent="0.3">
      <c r="A28" s="189"/>
      <c r="B28" s="186"/>
      <c r="C28" s="149" t="s">
        <v>80</v>
      </c>
      <c r="D28" s="155"/>
      <c r="E28" s="155">
        <v>1</v>
      </c>
      <c r="F28" s="155"/>
      <c r="G28" s="156"/>
      <c r="H28" s="61"/>
      <c r="I28" s="3" t="str">
        <f t="shared" si="0"/>
        <v>1</v>
      </c>
    </row>
    <row r="29" spans="1:9" ht="16.5" customHeight="1" x14ac:dyDescent="0.3">
      <c r="A29" s="189"/>
      <c r="B29" s="186"/>
      <c r="C29" s="149" t="s">
        <v>33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89"/>
      <c r="B30" s="212" t="s">
        <v>21</v>
      </c>
      <c r="C30" s="212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189"/>
      <c r="B31" s="185" t="s">
        <v>54</v>
      </c>
      <c r="C31" s="149" t="s">
        <v>96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89"/>
      <c r="B32" s="187"/>
      <c r="C32" s="149" t="s">
        <v>85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89"/>
      <c r="B33" s="212" t="s">
        <v>22</v>
      </c>
      <c r="C33" s="212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9"/>
      <c r="B34" s="185" t="s">
        <v>89</v>
      </c>
      <c r="C34" s="149" t="s">
        <v>44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24"/>
      <c r="B35" s="187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8" t="s">
        <v>24</v>
      </c>
      <c r="B37" s="214" t="s">
        <v>25</v>
      </c>
      <c r="C37" s="148" t="s">
        <v>45</v>
      </c>
      <c r="D37" s="152">
        <v>1</v>
      </c>
      <c r="E37" s="152"/>
      <c r="F37" s="152"/>
      <c r="G37" s="153"/>
      <c r="H37" s="154"/>
      <c r="I37" s="3" t="str">
        <f t="shared" si="0"/>
        <v>0</v>
      </c>
    </row>
    <row r="38" spans="1:9" ht="16.5" customHeight="1" x14ac:dyDescent="0.3">
      <c r="A38" s="189"/>
      <c r="B38" s="186"/>
      <c r="C38" s="149" t="s">
        <v>75</v>
      </c>
      <c r="D38" s="155">
        <v>1</v>
      </c>
      <c r="E38" s="155"/>
      <c r="F38" s="155"/>
      <c r="G38" s="156"/>
      <c r="H38" s="61"/>
      <c r="I38" s="3" t="str">
        <f t="shared" si="0"/>
        <v>0</v>
      </c>
    </row>
    <row r="39" spans="1:9" ht="16.5" customHeight="1" thickBot="1" x14ac:dyDescent="0.35">
      <c r="A39" s="190"/>
      <c r="B39" s="191" t="s">
        <v>25</v>
      </c>
      <c r="C39" s="191"/>
      <c r="D39" s="160">
        <v>1</v>
      </c>
      <c r="E39" s="160"/>
      <c r="F39" s="160"/>
      <c r="G39" s="161"/>
      <c r="H39" s="162"/>
      <c r="I39" s="3" t="str">
        <f t="shared" si="0"/>
        <v>0</v>
      </c>
    </row>
    <row r="40" spans="1:9" ht="16.5" customHeight="1" x14ac:dyDescent="0.3">
      <c r="A40" s="220" t="s">
        <v>26</v>
      </c>
      <c r="B40" s="148" t="s">
        <v>27</v>
      </c>
      <c r="C40" s="148" t="s">
        <v>83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221"/>
      <c r="B41" s="212" t="s">
        <v>27</v>
      </c>
      <c r="C41" s="212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221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22"/>
      <c r="B43" s="213" t="s">
        <v>55</v>
      </c>
      <c r="C43" s="213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09" t="s">
        <v>133</v>
      </c>
      <c r="C44" s="210"/>
      <c r="D44" s="210"/>
      <c r="E44" s="210"/>
      <c r="F44" s="210"/>
      <c r="G44" s="210"/>
      <c r="H44" s="21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B15" sqref="B15:B1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32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77"/>
    </row>
    <row r="2" spans="1:24" ht="12" x14ac:dyDescent="0.3">
      <c r="A2" s="78"/>
      <c r="B2" s="288" t="s">
        <v>74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79"/>
      <c r="O2" s="80" t="s">
        <v>9</v>
      </c>
      <c r="P2" s="286">
        <v>45420</v>
      </c>
      <c r="Q2" s="286"/>
      <c r="R2" s="81"/>
    </row>
    <row r="3" spans="1:24" ht="12.75" thickBot="1" x14ac:dyDescent="0.35">
      <c r="A3" s="82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79"/>
      <c r="O3" s="83" t="s">
        <v>8</v>
      </c>
      <c r="P3" s="287" t="s">
        <v>98</v>
      </c>
      <c r="Q3" s="287"/>
      <c r="R3" s="84"/>
    </row>
    <row r="4" spans="1:24" s="1" customFormat="1" ht="12.75" thickBot="1" x14ac:dyDescent="0.35">
      <c r="A4" s="275" t="s">
        <v>0</v>
      </c>
      <c r="B4" s="283" t="s">
        <v>68</v>
      </c>
      <c r="C4" s="280" t="s">
        <v>61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27"/>
      <c r="S4" s="227"/>
      <c r="T4" s="227"/>
      <c r="U4" s="227"/>
      <c r="V4" s="227"/>
      <c r="W4" s="227"/>
      <c r="X4" s="227"/>
    </row>
    <row r="5" spans="1:24" s="1" customFormat="1" ht="12" x14ac:dyDescent="0.3">
      <c r="A5" s="276"/>
      <c r="B5" s="276"/>
      <c r="C5" s="275" t="s">
        <v>2</v>
      </c>
      <c r="D5" s="284" t="s">
        <v>1</v>
      </c>
      <c r="E5" s="278" t="s">
        <v>3</v>
      </c>
      <c r="F5" s="255" t="s">
        <v>6</v>
      </c>
      <c r="G5" s="253" t="s">
        <v>7</v>
      </c>
      <c r="H5" s="253"/>
      <c r="I5" s="254"/>
      <c r="J5" s="272" t="s">
        <v>2</v>
      </c>
      <c r="K5" s="257" t="s">
        <v>1</v>
      </c>
      <c r="L5" s="259" t="s">
        <v>3</v>
      </c>
      <c r="M5" s="266" t="s">
        <v>6</v>
      </c>
      <c r="N5" s="265" t="s">
        <v>7</v>
      </c>
      <c r="O5" s="259"/>
      <c r="P5" s="259"/>
      <c r="Q5" s="266"/>
      <c r="R5" s="227"/>
      <c r="S5" s="227"/>
      <c r="T5" s="227"/>
      <c r="U5" s="227"/>
      <c r="V5" s="227"/>
      <c r="W5" s="227"/>
      <c r="X5" s="227"/>
    </row>
    <row r="6" spans="1:24" s="1" customFormat="1" ht="24.75" thickBot="1" x14ac:dyDescent="0.35">
      <c r="A6" s="277"/>
      <c r="B6" s="277"/>
      <c r="C6" s="277"/>
      <c r="D6" s="285"/>
      <c r="E6" s="279"/>
      <c r="F6" s="256"/>
      <c r="G6" s="85" t="s">
        <v>34</v>
      </c>
      <c r="H6" s="86" t="s">
        <v>35</v>
      </c>
      <c r="I6" s="87" t="s">
        <v>36</v>
      </c>
      <c r="J6" s="273"/>
      <c r="K6" s="258"/>
      <c r="L6" s="260"/>
      <c r="M6" s="274"/>
      <c r="N6" s="85" t="s">
        <v>37</v>
      </c>
      <c r="O6" s="86" t="s">
        <v>38</v>
      </c>
      <c r="P6" s="86" t="s">
        <v>34</v>
      </c>
      <c r="Q6" s="87" t="s">
        <v>36</v>
      </c>
      <c r="R6" s="227"/>
      <c r="S6" s="227"/>
      <c r="T6" s="227"/>
      <c r="U6" s="227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34" t="s">
        <v>91</v>
      </c>
      <c r="C7" s="58"/>
      <c r="D7" s="5"/>
      <c r="E7" s="6"/>
      <c r="F7" s="7"/>
      <c r="G7" s="8"/>
      <c r="H7" s="6"/>
      <c r="I7" s="7"/>
      <c r="J7" s="9" t="s">
        <v>46</v>
      </c>
      <c r="K7" s="10"/>
      <c r="L7" s="11"/>
      <c r="M7" s="12">
        <v>1</v>
      </c>
      <c r="N7" s="74">
        <v>1</v>
      </c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35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3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36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40" t="s">
        <v>97</v>
      </c>
      <c r="C11" s="178"/>
      <c r="D11" s="48"/>
      <c r="E11" s="49"/>
      <c r="F11" s="50"/>
      <c r="G11" s="51"/>
      <c r="H11" s="49"/>
      <c r="I11" s="50"/>
      <c r="J11" s="52" t="s">
        <v>126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6">
        <v>6</v>
      </c>
      <c r="B12" s="241"/>
      <c r="C12" s="72"/>
      <c r="D12" s="29"/>
      <c r="E12" s="30"/>
      <c r="F12" s="31"/>
      <c r="G12" s="32"/>
      <c r="H12" s="30"/>
      <c r="I12" s="31"/>
      <c r="J12" s="57" t="s">
        <v>138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6">
        <v>7</v>
      </c>
      <c r="B13" s="241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2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37"/>
      <c r="C15" s="76"/>
      <c r="D15" s="5"/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38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38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39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40" t="s">
        <v>99</v>
      </c>
      <c r="C19" s="71" t="s">
        <v>100</v>
      </c>
      <c r="D19" s="48"/>
      <c r="E19" s="49"/>
      <c r="F19" s="50">
        <v>1</v>
      </c>
      <c r="G19" s="51"/>
      <c r="H19" s="49">
        <v>1</v>
      </c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41"/>
      <c r="C20" s="72" t="s">
        <v>101</v>
      </c>
      <c r="D20" s="29"/>
      <c r="E20" s="30"/>
      <c r="F20" s="31">
        <v>1</v>
      </c>
      <c r="G20" s="32">
        <v>1</v>
      </c>
      <c r="H20" s="30">
        <v>1</v>
      </c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41"/>
      <c r="C21" s="72" t="s">
        <v>102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42"/>
      <c r="C22" s="73" t="s">
        <v>103</v>
      </c>
      <c r="D22" s="38"/>
      <c r="E22" s="39"/>
      <c r="F22" s="40">
        <v>1</v>
      </c>
      <c r="G22" s="41"/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34"/>
      <c r="C23" s="76" t="s">
        <v>104</v>
      </c>
      <c r="D23" s="5"/>
      <c r="E23" s="6"/>
      <c r="F23" s="7">
        <v>1</v>
      </c>
      <c r="G23" s="8"/>
      <c r="H23" s="6">
        <v>1</v>
      </c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35"/>
      <c r="C24" s="58" t="s">
        <v>105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35"/>
      <c r="C25" s="58" t="s">
        <v>106</v>
      </c>
      <c r="D25" s="13"/>
      <c r="E25" s="4"/>
      <c r="F25" s="14">
        <v>1</v>
      </c>
      <c r="G25" s="15"/>
      <c r="H25" s="4">
        <v>1</v>
      </c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36"/>
      <c r="C26" s="75" t="s">
        <v>107</v>
      </c>
      <c r="D26" s="21"/>
      <c r="E26" s="22"/>
      <c r="F26" s="23">
        <v>1</v>
      </c>
      <c r="G26" s="24"/>
      <c r="H26" s="22">
        <v>1</v>
      </c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43"/>
      <c r="C27" s="71" t="s">
        <v>108</v>
      </c>
      <c r="D27" s="48"/>
      <c r="E27" s="49"/>
      <c r="F27" s="50">
        <v>1</v>
      </c>
      <c r="G27" s="51"/>
      <c r="H27" s="49">
        <v>1</v>
      </c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44"/>
      <c r="C28" s="72" t="s">
        <v>109</v>
      </c>
      <c r="D28" s="29"/>
      <c r="E28" s="30"/>
      <c r="F28" s="31">
        <v>1</v>
      </c>
      <c r="G28" s="32"/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44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45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46" t="s">
        <v>110</v>
      </c>
      <c r="C31" s="91" t="s">
        <v>111</v>
      </c>
      <c r="D31" s="92">
        <v>1</v>
      </c>
      <c r="E31" s="93"/>
      <c r="F31" s="94"/>
      <c r="G31" s="92"/>
      <c r="H31" s="93"/>
      <c r="I31" s="94"/>
      <c r="J31" s="95" t="s">
        <v>111</v>
      </c>
      <c r="K31" s="96">
        <v>1</v>
      </c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47"/>
      <c r="C32" s="100" t="s">
        <v>112</v>
      </c>
      <c r="D32" s="101">
        <v>1</v>
      </c>
      <c r="E32" s="102"/>
      <c r="F32" s="103"/>
      <c r="G32" s="101"/>
      <c r="H32" s="102"/>
      <c r="I32" s="103"/>
      <c r="J32" s="104" t="s">
        <v>112</v>
      </c>
      <c r="K32" s="105">
        <v>1</v>
      </c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47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48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43" t="s">
        <v>113</v>
      </c>
      <c r="C35" s="127" t="s">
        <v>114</v>
      </c>
      <c r="D35" s="48"/>
      <c r="E35" s="49"/>
      <c r="F35" s="50">
        <v>1</v>
      </c>
      <c r="G35" s="51"/>
      <c r="H35" s="49">
        <v>1</v>
      </c>
      <c r="I35" s="50"/>
      <c r="J35" s="52" t="s">
        <v>114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44"/>
      <c r="C36" s="72" t="s">
        <v>99</v>
      </c>
      <c r="D36" s="29">
        <v>1</v>
      </c>
      <c r="E36" s="30"/>
      <c r="F36" s="31"/>
      <c r="G36" s="32"/>
      <c r="H36" s="30"/>
      <c r="I36" s="31"/>
      <c r="J36" s="57" t="s">
        <v>99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44"/>
      <c r="C37" s="72" t="s">
        <v>136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5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34" t="s">
        <v>114</v>
      </c>
      <c r="C39" s="76" t="s">
        <v>115</v>
      </c>
      <c r="D39" s="5"/>
      <c r="E39" s="6"/>
      <c r="F39" s="7">
        <v>1</v>
      </c>
      <c r="G39" s="8"/>
      <c r="H39" s="6">
        <v>1</v>
      </c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35"/>
      <c r="C40" s="58" t="s">
        <v>116</v>
      </c>
      <c r="D40" s="13"/>
      <c r="E40" s="4"/>
      <c r="F40" s="14">
        <v>1</v>
      </c>
      <c r="G40" s="15"/>
      <c r="H40" s="4">
        <v>1</v>
      </c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35"/>
      <c r="C41" s="58" t="s">
        <v>117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36"/>
      <c r="C42" s="75" t="s">
        <v>118</v>
      </c>
      <c r="D42" s="21"/>
      <c r="E42" s="22"/>
      <c r="F42" s="23">
        <v>1</v>
      </c>
      <c r="G42" s="24">
        <v>1</v>
      </c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43"/>
      <c r="C43" s="71" t="s">
        <v>119</v>
      </c>
      <c r="D43" s="48"/>
      <c r="E43" s="49"/>
      <c r="F43" s="50">
        <v>1</v>
      </c>
      <c r="G43" s="51"/>
      <c r="H43" s="49">
        <v>1</v>
      </c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44"/>
      <c r="C44" s="72" t="s">
        <v>120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44"/>
      <c r="C45" s="72" t="s">
        <v>121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44"/>
      <c r="C46" s="90" t="s">
        <v>122</v>
      </c>
      <c r="D46" s="118">
        <v>1</v>
      </c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46"/>
      <c r="C47" s="91" t="s">
        <v>123</v>
      </c>
      <c r="D47" s="92"/>
      <c r="E47" s="93">
        <v>1</v>
      </c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47"/>
      <c r="C48" s="100" t="s">
        <v>124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47"/>
      <c r="C49" s="100" t="s">
        <v>125</v>
      </c>
      <c r="D49" s="101"/>
      <c r="E49" s="102"/>
      <c r="F49" s="103">
        <v>1</v>
      </c>
      <c r="G49" s="101"/>
      <c r="H49" s="102">
        <v>1</v>
      </c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48"/>
      <c r="C50" s="109"/>
      <c r="D50" s="110"/>
      <c r="E50" s="111"/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49" t="s">
        <v>137</v>
      </c>
      <c r="C51" s="127"/>
      <c r="D51" s="128"/>
      <c r="E51" s="129"/>
      <c r="F51" s="130"/>
      <c r="G51" s="131"/>
      <c r="H51" s="129"/>
      <c r="I51" s="130"/>
      <c r="J51" s="132" t="s">
        <v>126</v>
      </c>
      <c r="K51" s="133"/>
      <c r="L51" s="134"/>
      <c r="M51" s="135">
        <v>1</v>
      </c>
      <c r="N51" s="136">
        <v>1</v>
      </c>
      <c r="O51" s="134">
        <v>1</v>
      </c>
      <c r="P51" s="134"/>
      <c r="Q51" s="135"/>
    </row>
    <row r="52" spans="1:17" s="1" customFormat="1" ht="16.149999999999999" customHeight="1" thickBot="1" x14ac:dyDescent="0.35">
      <c r="A52" s="76">
        <v>46</v>
      </c>
      <c r="B52" s="241"/>
      <c r="C52" s="72"/>
      <c r="D52" s="29"/>
      <c r="E52" s="30"/>
      <c r="F52" s="31"/>
      <c r="G52" s="32"/>
      <c r="H52" s="30"/>
      <c r="I52" s="31"/>
      <c r="J52" s="33" t="s">
        <v>127</v>
      </c>
      <c r="K52" s="34"/>
      <c r="L52" s="35"/>
      <c r="M52" s="36">
        <v>1</v>
      </c>
      <c r="N52" s="37">
        <v>1</v>
      </c>
      <c r="O52" s="35">
        <v>1</v>
      </c>
      <c r="P52" s="35"/>
      <c r="Q52" s="36"/>
    </row>
    <row r="53" spans="1:17" s="1" customFormat="1" ht="16.149999999999999" customHeight="1" thickBot="1" x14ac:dyDescent="0.35">
      <c r="A53" s="76">
        <v>47</v>
      </c>
      <c r="B53" s="241"/>
      <c r="C53" s="72"/>
      <c r="D53" s="29"/>
      <c r="E53" s="30"/>
      <c r="F53" s="31"/>
      <c r="G53" s="32"/>
      <c r="H53" s="30"/>
      <c r="I53" s="31"/>
      <c r="J53" s="33" t="s">
        <v>128</v>
      </c>
      <c r="K53" s="34"/>
      <c r="L53" s="35"/>
      <c r="M53" s="36">
        <v>1</v>
      </c>
      <c r="N53" s="37">
        <v>1</v>
      </c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42"/>
      <c r="C54" s="73"/>
      <c r="D54" s="38"/>
      <c r="E54" s="39"/>
      <c r="F54" s="40"/>
      <c r="G54" s="41"/>
      <c r="H54" s="39"/>
      <c r="I54" s="40"/>
      <c r="J54" s="42" t="s">
        <v>128</v>
      </c>
      <c r="K54" s="43"/>
      <c r="L54" s="44"/>
      <c r="M54" s="45">
        <v>1</v>
      </c>
      <c r="N54" s="46">
        <v>1</v>
      </c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46" t="s">
        <v>129</v>
      </c>
      <c r="C55" s="91" t="s">
        <v>111</v>
      </c>
      <c r="D55" s="92">
        <v>1</v>
      </c>
      <c r="E55" s="93"/>
      <c r="F55" s="94"/>
      <c r="G55" s="92"/>
      <c r="H55" s="93"/>
      <c r="I55" s="94"/>
      <c r="J55" s="95" t="s">
        <v>111</v>
      </c>
      <c r="K55" s="96">
        <v>1</v>
      </c>
      <c r="L55" s="97"/>
      <c r="M55" s="98"/>
      <c r="N55" s="99"/>
      <c r="O55" s="97"/>
      <c r="P55" s="97"/>
      <c r="Q55" s="98"/>
    </row>
    <row r="56" spans="1:17" s="1" customFormat="1" ht="16.149999999999999" customHeight="1" thickBot="1" x14ac:dyDescent="0.35">
      <c r="A56" s="76">
        <v>50</v>
      </c>
      <c r="B56" s="247"/>
      <c r="C56" s="100" t="s">
        <v>112</v>
      </c>
      <c r="D56" s="101">
        <v>1</v>
      </c>
      <c r="E56" s="102"/>
      <c r="F56" s="103"/>
      <c r="G56" s="101"/>
      <c r="H56" s="102"/>
      <c r="I56" s="103"/>
      <c r="J56" s="104" t="s">
        <v>112</v>
      </c>
      <c r="K56" s="105">
        <v>1</v>
      </c>
      <c r="L56" s="106"/>
      <c r="M56" s="107"/>
      <c r="N56" s="108"/>
      <c r="O56" s="106"/>
      <c r="P56" s="106"/>
      <c r="Q56" s="107"/>
    </row>
    <row r="57" spans="1:17" s="1" customFormat="1" ht="16.149999999999999" customHeight="1" thickBot="1" x14ac:dyDescent="0.35">
      <c r="A57" s="76">
        <v>51</v>
      </c>
      <c r="B57" s="247"/>
      <c r="C57" s="100"/>
      <c r="D57" s="101"/>
      <c r="E57" s="102"/>
      <c r="F57" s="103"/>
      <c r="G57" s="101"/>
      <c r="H57" s="102"/>
      <c r="I57" s="103"/>
      <c r="J57" s="104"/>
      <c r="K57" s="105"/>
      <c r="L57" s="106"/>
      <c r="M57" s="107"/>
      <c r="N57" s="108"/>
      <c r="O57" s="106"/>
      <c r="P57" s="106"/>
      <c r="Q57" s="107"/>
    </row>
    <row r="58" spans="1:17" s="1" customFormat="1" ht="16.149999999999999" customHeight="1" thickBot="1" x14ac:dyDescent="0.35">
      <c r="A58" s="76">
        <v>52</v>
      </c>
      <c r="B58" s="248"/>
      <c r="C58" s="109"/>
      <c r="D58" s="110"/>
      <c r="E58" s="111"/>
      <c r="F58" s="112"/>
      <c r="G58" s="110"/>
      <c r="H58" s="111"/>
      <c r="I58" s="112"/>
      <c r="J58" s="113"/>
      <c r="K58" s="114"/>
      <c r="L58" s="115"/>
      <c r="M58" s="116"/>
      <c r="N58" s="117"/>
      <c r="O58" s="115"/>
      <c r="P58" s="115"/>
      <c r="Q58" s="116"/>
    </row>
    <row r="59" spans="1:17" s="1" customFormat="1" ht="16.149999999999999" customHeight="1" thickBot="1" x14ac:dyDescent="0.35">
      <c r="A59" s="76">
        <v>53</v>
      </c>
      <c r="B59" s="240"/>
      <c r="C59" s="127"/>
      <c r="D59" s="128"/>
      <c r="E59" s="129"/>
      <c r="F59" s="130"/>
      <c r="G59" s="131"/>
      <c r="H59" s="129"/>
      <c r="I59" s="130"/>
      <c r="J59" s="132"/>
      <c r="K59" s="133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6">
        <v>54</v>
      </c>
      <c r="B60" s="241"/>
      <c r="C60" s="72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41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42"/>
      <c r="C62" s="73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46"/>
      <c r="C63" s="91"/>
      <c r="D63" s="137"/>
      <c r="E63" s="93"/>
      <c r="F63" s="94"/>
      <c r="G63" s="92"/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6">
        <v>58</v>
      </c>
      <c r="B64" s="247"/>
      <c r="C64" s="100"/>
      <c r="D64" s="138"/>
      <c r="E64" s="102"/>
      <c r="F64" s="103"/>
      <c r="G64" s="101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47"/>
      <c r="C65" s="100"/>
      <c r="D65" s="138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48"/>
      <c r="C66" s="109"/>
      <c r="D66" s="139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40"/>
      <c r="C67" s="71"/>
      <c r="D67" s="48"/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41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41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42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50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thickBot="1" x14ac:dyDescent="0.35">
      <c r="A72" s="76">
        <v>66</v>
      </c>
      <c r="B72" s="251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thickBot="1" x14ac:dyDescent="0.35">
      <c r="A73" s="76">
        <v>67</v>
      </c>
      <c r="B73" s="251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52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43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44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44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45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50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51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51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52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43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44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44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45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50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251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251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252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43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44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44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45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50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thickBot="1" x14ac:dyDescent="0.35">
      <c r="A96" s="76">
        <v>90</v>
      </c>
      <c r="B96" s="251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thickBot="1" x14ac:dyDescent="0.35">
      <c r="A97" s="76">
        <v>91</v>
      </c>
      <c r="B97" s="251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thickBot="1" x14ac:dyDescent="0.35">
      <c r="A98" s="76">
        <v>92</v>
      </c>
      <c r="B98" s="252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thickBot="1" x14ac:dyDescent="0.35">
      <c r="A99" s="76">
        <v>93</v>
      </c>
      <c r="B99" s="243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94</v>
      </c>
      <c r="B100" s="244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95</v>
      </c>
      <c r="B101" s="244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96</v>
      </c>
      <c r="B102" s="245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6">
        <v>97</v>
      </c>
      <c r="B103" s="250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6">
        <v>98</v>
      </c>
      <c r="B104" s="251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6">
        <v>99</v>
      </c>
      <c r="B105" s="251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6">
        <v>100</v>
      </c>
      <c r="B106" s="252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6">
        <v>101</v>
      </c>
      <c r="B107" s="243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102</v>
      </c>
      <c r="B108" s="244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103</v>
      </c>
      <c r="B109" s="244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104</v>
      </c>
      <c r="B110" s="245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105</v>
      </c>
      <c r="B111" s="250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thickBot="1" x14ac:dyDescent="0.35">
      <c r="A112" s="76">
        <v>106</v>
      </c>
      <c r="B112" s="251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thickBot="1" x14ac:dyDescent="0.35">
      <c r="A113" s="76">
        <v>107</v>
      </c>
      <c r="B113" s="251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thickBot="1" x14ac:dyDescent="0.35">
      <c r="A114" s="76">
        <v>108</v>
      </c>
      <c r="B114" s="252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299" t="s">
        <v>4</v>
      </c>
      <c r="B115" s="300"/>
      <c r="C115" s="141">
        <f>SUM(D115:F115)</f>
        <v>28</v>
      </c>
      <c r="D115" s="10">
        <f t="shared" ref="D115:I115" si="0">SUM(D7:D114)</f>
        <v>8</v>
      </c>
      <c r="E115" s="11">
        <f t="shared" si="0"/>
        <v>6</v>
      </c>
      <c r="F115" s="12">
        <f t="shared" si="0"/>
        <v>14</v>
      </c>
      <c r="G115" s="74">
        <f t="shared" si="0"/>
        <v>2</v>
      </c>
      <c r="H115" s="11">
        <f t="shared" si="0"/>
        <v>13</v>
      </c>
      <c r="I115" s="12">
        <f t="shared" si="0"/>
        <v>0</v>
      </c>
      <c r="J115" s="9">
        <f>SUM(K115:M115)</f>
        <v>14</v>
      </c>
      <c r="K115" s="10">
        <f t="shared" ref="K115:Q115" si="1">SUM(K7:K114)</f>
        <v>7</v>
      </c>
      <c r="L115" s="11">
        <f t="shared" si="1"/>
        <v>0</v>
      </c>
      <c r="M115" s="12">
        <f t="shared" si="1"/>
        <v>7</v>
      </c>
      <c r="N115" s="74">
        <f t="shared" si="1"/>
        <v>5</v>
      </c>
      <c r="O115" s="11">
        <f t="shared" si="1"/>
        <v>2</v>
      </c>
      <c r="P115" s="11">
        <f t="shared" si="1"/>
        <v>2</v>
      </c>
      <c r="Q115" s="12">
        <f t="shared" si="1"/>
        <v>0</v>
      </c>
    </row>
    <row r="116" spans="1:18" s="1" customFormat="1" ht="16.149999999999999" customHeight="1" thickBot="1" x14ac:dyDescent="0.35">
      <c r="A116" s="297"/>
      <c r="B116" s="298"/>
      <c r="C116" s="142"/>
      <c r="D116" s="145">
        <f>D115/C115</f>
        <v>0.2857142857142857</v>
      </c>
      <c r="E116" s="143">
        <f>E115/C115</f>
        <v>0.21428571428571427</v>
      </c>
      <c r="F116" s="144">
        <f>F115/C115</f>
        <v>0.5</v>
      </c>
      <c r="G116" s="70"/>
      <c r="H116" s="27"/>
      <c r="I116" s="28"/>
      <c r="J116" s="25"/>
      <c r="K116" s="145">
        <f>K115/J115</f>
        <v>0.5</v>
      </c>
      <c r="L116" s="143">
        <f>L115/J115</f>
        <v>0</v>
      </c>
      <c r="M116" s="144">
        <f>M115/J115</f>
        <v>0.5</v>
      </c>
      <c r="N116" s="70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4" t="s">
        <v>86</v>
      </c>
      <c r="B118" s="229"/>
      <c r="C118" s="229"/>
      <c r="D118" s="229"/>
      <c r="E118" s="229"/>
      <c r="F118" s="229"/>
      <c r="G118" s="229"/>
      <c r="H118" s="229"/>
      <c r="I118" s="229"/>
      <c r="J118" s="294" t="s">
        <v>95</v>
      </c>
      <c r="K118" s="295"/>
      <c r="L118" s="295"/>
      <c r="M118" s="295"/>
      <c r="N118" s="295"/>
      <c r="O118" s="295"/>
      <c r="P118" s="295"/>
      <c r="Q118" s="296"/>
    </row>
    <row r="119" spans="1:18" ht="16.149999999999999" customHeight="1" x14ac:dyDescent="0.3">
      <c r="A119" s="257" t="s">
        <v>62</v>
      </c>
      <c r="B119" s="228" t="s">
        <v>87</v>
      </c>
      <c r="C119" s="230"/>
      <c r="D119" s="259" t="s">
        <v>92</v>
      </c>
      <c r="E119" s="261" t="s">
        <v>93</v>
      </c>
      <c r="F119" s="261"/>
      <c r="G119" s="259"/>
      <c r="H119" s="259"/>
      <c r="I119" s="263"/>
      <c r="J119" s="284" t="s">
        <v>56</v>
      </c>
      <c r="K119" s="228" t="s">
        <v>57</v>
      </c>
      <c r="L119" s="229"/>
      <c r="M119" s="229"/>
      <c r="N119" s="230"/>
      <c r="O119" s="278" t="s">
        <v>59</v>
      </c>
      <c r="P119" s="278" t="s">
        <v>60</v>
      </c>
      <c r="Q119" s="255" t="s">
        <v>58</v>
      </c>
    </row>
    <row r="120" spans="1:18" ht="16.149999999999999" customHeight="1" thickBot="1" x14ac:dyDescent="0.35">
      <c r="A120" s="258"/>
      <c r="B120" s="231"/>
      <c r="C120" s="233"/>
      <c r="D120" s="260"/>
      <c r="E120" s="262"/>
      <c r="F120" s="262"/>
      <c r="G120" s="146"/>
      <c r="H120" s="146"/>
      <c r="I120" s="147"/>
      <c r="J120" s="285"/>
      <c r="K120" s="231"/>
      <c r="L120" s="232"/>
      <c r="M120" s="232"/>
      <c r="N120" s="233"/>
      <c r="O120" s="279"/>
      <c r="P120" s="279"/>
      <c r="Q120" s="256"/>
    </row>
    <row r="121" spans="1:18" ht="16.149999999999999" customHeight="1" thickBot="1" x14ac:dyDescent="0.35">
      <c r="A121" s="66">
        <v>1</v>
      </c>
      <c r="B121" s="267" t="s">
        <v>84</v>
      </c>
      <c r="C121" s="268"/>
      <c r="D121" s="59"/>
      <c r="E121" s="59">
        <v>1</v>
      </c>
      <c r="F121" s="59"/>
      <c r="G121" s="59"/>
      <c r="H121" s="59"/>
      <c r="I121" s="63"/>
      <c r="J121" s="66">
        <v>1</v>
      </c>
      <c r="K121" s="291" t="s">
        <v>70</v>
      </c>
      <c r="L121" s="292"/>
      <c r="M121" s="292"/>
      <c r="N121" s="293"/>
      <c r="O121" s="67"/>
      <c r="P121" s="67">
        <v>1</v>
      </c>
      <c r="Q121" s="68"/>
    </row>
    <row r="122" spans="1:18" ht="16.149999999999999" customHeight="1" thickBot="1" x14ac:dyDescent="0.35">
      <c r="A122" s="26"/>
      <c r="B122" s="269"/>
      <c r="C122" s="270"/>
      <c r="D122" s="27"/>
      <c r="E122" s="27"/>
      <c r="F122" s="27"/>
      <c r="G122" s="27"/>
      <c r="H122" s="27"/>
      <c r="I122" s="69"/>
      <c r="J122" s="26">
        <v>2</v>
      </c>
      <c r="K122" s="291" t="s">
        <v>94</v>
      </c>
      <c r="L122" s="292"/>
      <c r="M122" s="292"/>
      <c r="N122" s="293"/>
      <c r="O122" s="64"/>
      <c r="P122" s="64"/>
      <c r="Q122" s="65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2024-07-16T05:44:18Z</dcterms:modified>
</cp:coreProperties>
</file>