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경북 24\문경(검수)\"/>
    </mc:Choice>
  </mc:AlternateContent>
  <xr:revisionPtr revIDLastSave="0" documentId="13_ncr:1_{474EFAB3-438D-4FBB-B195-8443153BF9C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체크리스트'!$A$1:$Q$74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67" i="1" l="1"/>
  <c r="F67" i="1"/>
  <c r="G67" i="1"/>
  <c r="H67" i="1"/>
  <c r="I67" i="1"/>
  <c r="D6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7" i="1" l="1"/>
  <c r="M67" i="1"/>
  <c r="N67" i="1"/>
  <c r="O67" i="1"/>
  <c r="P67" i="1"/>
  <c r="Q67" i="1"/>
  <c r="K67" i="1"/>
  <c r="J67" i="1" l="1"/>
  <c r="L68" i="1" s="1"/>
  <c r="M68" i="1" l="1"/>
  <c r="K68" i="1"/>
  <c r="C67" i="1"/>
  <c r="D68" i="1" s="1"/>
  <c r="E68" i="1" l="1"/>
  <c r="F68" i="1"/>
</calcChain>
</file>

<file path=xl/sharedStrings.xml><?xml version="1.0" encoding="utf-8"?>
<sst xmlns="http://schemas.openxmlformats.org/spreadsheetml/2006/main" count="173" uniqueCount="151">
  <si>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</si>
  <si>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</si>
  <si>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</si>
  <si>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</si>
  <si>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</si>
  <si>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</si>
  <si>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</si>
  <si>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</si>
  <si>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</si>
  <si>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</si>
  <si>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</si>
  <si>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</si>
  <si>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</si>
  <si>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</si>
  <si>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</si>
  <si>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</si>
  <si>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</si>
  <si>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</si>
  <si>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</si>
  <si>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</si>
  <si>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</si>
  <si>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</si>
  <si>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</si>
  <si>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</si>
  <si>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</si>
  <si>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</si>
  <si>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</si>
  <si>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</si>
  <si>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</si>
  <si>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</si>
  <si>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</si>
  <si>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</si>
  <si>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</si>
  <si>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</si>
  <si>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</si>
  <si>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</si>
  <si>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</si>
  <si>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</si>
  <si>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</si>
  <si>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</si>
  <si>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</si>
  <si>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</si>
  <si>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</si>
  <si>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</si>
  <si>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</si>
  <si>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</si>
  <si>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</si>
  <si>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</si>
  <si>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</si>
  <si>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</si>
  <si>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</si>
  <si>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</si>
  <si>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</si>
  <si>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</si>
  <si>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</si>
  <si>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</si>
  <si>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</si>
  <si>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</si>
  <si>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</si>
  <si>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</si>
  <si>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</si>
  <si>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</si>
  <si>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</si>
  <si>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</si>
  <si>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</si>
  <si>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</si>
  <si>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</si>
  <si>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</si>
  <si>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</si>
  <si>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</si>
  <si>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</si>
  <si>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</si>
  <si>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</si>
  <si>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</si>
  <si>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</si>
  <si>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</si>
  <si>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</si>
  <si>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</si>
  <si>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</si>
  <si>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</si>
  <si>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</si>
  <si>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</si>
  <si>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</si>
  <si>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</si>
  <si>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</si>
  <si>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</si>
  <si>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</si>
  <si>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</si>
  <si>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</si>
  <si>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</si>
  <si>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</si>
  <si>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</si>
  <si>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</si>
  <si>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</si>
  <si>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</si>
  <si>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</si>
  <si>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</si>
  <si>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4층</t>
    <phoneticPr fontId="1" type="noConversion"/>
  </si>
  <si>
    <t>문경시 보건소</t>
    <phoneticPr fontId="1" type="noConversion"/>
  </si>
  <si>
    <t>경북 문경시 점촌1길 9</t>
    <phoneticPr fontId="1" type="noConversion"/>
  </si>
  <si>
    <t>천기봉</t>
    <phoneticPr fontId="1" type="noConversion"/>
  </si>
  <si>
    <t>천기봉</t>
    <phoneticPr fontId="1" type="noConversion"/>
  </si>
  <si>
    <t>1층 플로티 구조로 되어 있고, 2층부터 로비가 있다. 전체적으로 처음 설치 후 바꾸지 않은 것으로 판단됨
(위치 변경 후에도 점자안내는 변경없이 사용하는 것이 많음)</t>
    <phoneticPr fontId="1" type="noConversion"/>
  </si>
  <si>
    <t>접근로(선형)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</si>
  <si>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</si>
  <si>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</si>
  <si>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</si>
  <si>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</si>
  <si>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2층 출입문</t>
    <phoneticPr fontId="1" type="noConversion"/>
  </si>
  <si>
    <t>결핵관리실</t>
    <phoneticPr fontId="1" type="noConversion"/>
  </si>
  <si>
    <t>구강보건실</t>
    <phoneticPr fontId="1" type="noConversion"/>
  </si>
  <si>
    <t>한의과진료실</t>
    <phoneticPr fontId="1" type="noConversion"/>
  </si>
  <si>
    <t>모자보건실</t>
    <phoneticPr fontId="1" type="noConversion"/>
  </si>
  <si>
    <t>건강검진실</t>
    <phoneticPr fontId="1" type="noConversion"/>
  </si>
  <si>
    <t>예방접종실</t>
    <phoneticPr fontId="1" type="noConversion"/>
  </si>
  <si>
    <t>모유수유실</t>
    <phoneticPr fontId="1" type="noConversion"/>
  </si>
  <si>
    <t>진료실</t>
    <phoneticPr fontId="1" type="noConversion"/>
  </si>
  <si>
    <t>2층 화장실</t>
    <phoneticPr fontId="1" type="noConversion"/>
  </si>
  <si>
    <t>남자</t>
    <phoneticPr fontId="1" type="noConversion"/>
  </si>
  <si>
    <t>여자</t>
    <phoneticPr fontId="1" type="noConversion"/>
  </si>
  <si>
    <t>남자</t>
    <phoneticPr fontId="1" type="noConversion"/>
  </si>
  <si>
    <t>4층 출입문</t>
    <phoneticPr fontId="1" type="noConversion"/>
  </si>
  <si>
    <t>제1회의실</t>
    <phoneticPr fontId="1" type="noConversion"/>
  </si>
  <si>
    <t>건강증진실/통합건강관리실</t>
    <phoneticPr fontId="1" type="noConversion"/>
  </si>
  <si>
    <t>제2회의실</t>
    <phoneticPr fontId="1" type="noConversion"/>
  </si>
  <si>
    <t>4층 화장실</t>
    <phoneticPr fontId="1" type="noConversion"/>
  </si>
  <si>
    <t>남자</t>
    <phoneticPr fontId="1" type="noConversion"/>
  </si>
  <si>
    <t>여자</t>
    <phoneticPr fontId="1" type="noConversion"/>
  </si>
  <si>
    <t>여자</t>
    <phoneticPr fontId="1" type="noConversion"/>
  </si>
  <si>
    <t>승강기</t>
    <phoneticPr fontId="1" type="noConversion"/>
  </si>
  <si>
    <t>카내</t>
    <phoneticPr fontId="1" type="noConversion"/>
  </si>
  <si>
    <t>3-4층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</si>
  <si>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</si>
  <si>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</si>
  <si>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</si>
  <si>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</si>
  <si>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출입문</t>
    <phoneticPr fontId="1" type="noConversion"/>
  </si>
  <si>
    <t>보건사업과</t>
    <phoneticPr fontId="1" type="noConversion"/>
  </si>
  <si>
    <t>연명의료상담실</t>
    <phoneticPr fontId="1" type="noConversion"/>
  </si>
  <si>
    <t>건강관리과</t>
    <phoneticPr fontId="1" type="noConversion"/>
  </si>
  <si>
    <t>소장실</t>
    <phoneticPr fontId="1" type="noConversion"/>
  </si>
  <si>
    <t>금영상담실/방문건강상담실</t>
    <phoneticPr fontId="1" type="noConversion"/>
  </si>
  <si>
    <t>3층 화장실</t>
    <phoneticPr fontId="1" type="noConversion"/>
  </si>
  <si>
    <t>여자</t>
    <phoneticPr fontId="1" type="noConversion"/>
  </si>
  <si>
    <t>2-3층 계단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</si>
  <si>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</si>
  <si>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</si>
  <si>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</si>
  <si>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</si>
  <si>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</si>
  <si>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주출입구 경사로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</si>
</sst>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31" fontId="10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402981</xdr:colOff>
      <xdr:row>3</xdr:row>
      <xdr:rowOff>168520</xdr:rowOff>
    </xdr:from>
    <xdr:to>
      <xdr:col>7</xdr:col>
      <xdr:colOff>362787</xdr:colOff>
      <xdr:row>4</xdr:row>
      <xdr:rowOff>243564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402" b="97436" l="5593" r="98881">
                      <a14:foregroundMark x1="60179" y1="50000" x2="60179" y2="50000"/>
                      <a14:foregroundMark x1="33557" y1="38034" x2="33557" y2="38034"/>
                      <a14:foregroundMark x1="5593" y1="82051" x2="5593" y2="82051"/>
                      <a14:foregroundMark x1="29306" y1="90171" x2="29306" y2="90171"/>
                      <a14:foregroundMark x1="84564" y1="77350" x2="84564" y2="77350"/>
                      <a14:foregroundMark x1="30425" y1="61538" x2="30425" y2="61538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839808" y="805962"/>
          <a:ext cx="619229" cy="324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view="pageBreakPreview" zoomScaleNormal="145" zoomScaleSheetLayoutView="100" workbookViewId="0">
      <pane xSplit="2" ySplit="7" topLeftCell="C22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5" t="s">
        <v>39</v>
      </c>
      <c r="B1" s="206"/>
      <c r="C1" s="206"/>
      <c r="D1" s="206"/>
      <c r="E1" s="206"/>
      <c r="F1" s="206"/>
      <c r="G1" s="206"/>
      <c r="H1" s="206"/>
    </row>
    <row r="2" spans="1:9" ht="3.75" customHeight="1" thickBot="1" x14ac:dyDescent="0.35">
      <c r="A2" s="216"/>
      <c r="B2" s="216"/>
      <c r="C2" s="216"/>
      <c r="D2" s="216"/>
      <c r="E2" s="216"/>
      <c r="F2" s="216"/>
      <c r="G2" s="216"/>
      <c r="H2" s="216"/>
    </row>
    <row r="3" spans="1:9" ht="20.100000000000001" customHeight="1" x14ac:dyDescent="0.3">
      <c r="A3" s="219" t="s">
        <v>47</v>
      </c>
      <c r="B3" s="220"/>
      <c r="C3" s="175" t="s">
        <v>98</v>
      </c>
      <c r="D3" s="173" t="s">
        <v>50</v>
      </c>
      <c r="E3" s="181" t="s">
        <v>99</v>
      </c>
      <c r="F3" s="181"/>
      <c r="G3" s="181"/>
      <c r="H3" s="182"/>
    </row>
    <row r="4" spans="1:9" ht="20.100000000000001" customHeight="1" x14ac:dyDescent="0.3">
      <c r="A4" s="221" t="s">
        <v>48</v>
      </c>
      <c r="B4" s="222"/>
      <c r="C4" s="176" t="s">
        <v>97</v>
      </c>
      <c r="D4" s="174" t="s">
        <v>69</v>
      </c>
      <c r="E4" s="179"/>
      <c r="F4" s="179"/>
      <c r="G4" s="179"/>
      <c r="H4" s="180"/>
    </row>
    <row r="5" spans="1:9" ht="20.100000000000001" customHeight="1" thickBot="1" x14ac:dyDescent="0.35">
      <c r="A5" s="223" t="s">
        <v>49</v>
      </c>
      <c r="B5" s="224"/>
      <c r="C5" s="177">
        <v>45429</v>
      </c>
      <c r="D5" s="60" t="s">
        <v>51</v>
      </c>
      <c r="E5" s="178" t="s">
        <v>100</v>
      </c>
      <c r="F5" s="178"/>
      <c r="G5" s="217" t="s">
        <v>52</v>
      </c>
      <c r="H5" s="218"/>
    </row>
    <row r="6" spans="1:9" ht="20.100000000000001" customHeight="1" x14ac:dyDescent="0.3">
      <c r="A6" s="210" t="s">
        <v>10</v>
      </c>
      <c r="B6" s="195"/>
      <c r="C6" s="195"/>
      <c r="D6" s="195" t="s">
        <v>30</v>
      </c>
      <c r="E6" s="195"/>
      <c r="F6" s="212" t="s">
        <v>29</v>
      </c>
      <c r="G6" s="195" t="s">
        <v>42</v>
      </c>
      <c r="H6" s="214" t="s">
        <v>15</v>
      </c>
      <c r="I6" s="186" t="s">
        <v>31</v>
      </c>
    </row>
    <row r="7" spans="1:9" ht="20.100000000000001" customHeight="1" thickBot="1" x14ac:dyDescent="0.35">
      <c r="A7" s="211"/>
      <c r="B7" s="196"/>
      <c r="C7" s="196"/>
      <c r="D7" s="62" t="s">
        <v>13</v>
      </c>
      <c r="E7" s="62" t="s">
        <v>14</v>
      </c>
      <c r="F7" s="213"/>
      <c r="G7" s="196"/>
      <c r="H7" s="215"/>
      <c r="I7" s="186"/>
    </row>
    <row r="8" spans="1:9" ht="16.5" customHeight="1" x14ac:dyDescent="0.3">
      <c r="A8" s="187" t="s">
        <v>11</v>
      </c>
      <c r="B8" s="208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6.5" customHeight="1" x14ac:dyDescent="0.3">
      <c r="A9" s="188"/>
      <c r="B9" s="209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6.5" customHeight="1" x14ac:dyDescent="0.3">
      <c r="A10" s="188"/>
      <c r="B10" s="207" t="s">
        <v>12</v>
      </c>
      <c r="C10" s="207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6.5" customHeight="1" x14ac:dyDescent="0.3">
      <c r="A11" s="188"/>
      <c r="B11" s="197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6.5" customHeight="1" x14ac:dyDescent="0.3">
      <c r="A12" s="188"/>
      <c r="B12" s="198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6.5" customHeight="1" x14ac:dyDescent="0.3">
      <c r="A13" s="188"/>
      <c r="B13" s="204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6.5" customHeight="1" thickBot="1" x14ac:dyDescent="0.35">
      <c r="A14" s="189"/>
      <c r="B14" s="190" t="s">
        <v>16</v>
      </c>
      <c r="C14" s="190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6.5" customHeight="1" x14ac:dyDescent="0.3">
      <c r="A15" s="187" t="s">
        <v>53</v>
      </c>
      <c r="B15" s="192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6.5" customHeight="1" x14ac:dyDescent="0.3">
      <c r="A16" s="188"/>
      <c r="B16" s="193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6.5" customHeight="1" x14ac:dyDescent="0.3">
      <c r="A17" s="188"/>
      <c r="B17" s="194" t="s">
        <v>17</v>
      </c>
      <c r="C17" s="194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6.5" customHeight="1" x14ac:dyDescent="0.3">
      <c r="A18" s="188"/>
      <c r="B18" s="197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6.5" customHeight="1" x14ac:dyDescent="0.3">
      <c r="A19" s="188"/>
      <c r="B19" s="204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194" t="s">
        <v>18</v>
      </c>
      <c r="C20" s="194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6.5" customHeight="1" x14ac:dyDescent="0.3">
      <c r="A21" s="188"/>
      <c r="B21" s="197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6.5" customHeight="1" x14ac:dyDescent="0.3">
      <c r="A22" s="188"/>
      <c r="B22" s="198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6.5" customHeight="1" x14ac:dyDescent="0.3">
      <c r="A23" s="188"/>
      <c r="B23" s="198"/>
      <c r="C23" s="148" t="s">
        <v>64</v>
      </c>
      <c r="D23" s="154"/>
      <c r="E23" s="154"/>
      <c r="F23" s="154">
        <v>1</v>
      </c>
      <c r="G23" s="155"/>
      <c r="H23" s="61"/>
      <c r="I23" s="3" t="str">
        <f t="shared" ref="I23" si="2">IF(D23=1,"0",IF(E23=1,"1",IF(F23=1,"2",IF(G23=1,"3"))))</f>
        <v>2</v>
      </c>
    </row>
    <row r="24" spans="1:9" ht="16.5" customHeight="1" x14ac:dyDescent="0.3">
      <c r="A24" s="188"/>
      <c r="B24" s="194" t="s">
        <v>20</v>
      </c>
      <c r="C24" s="194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6.5" customHeight="1" x14ac:dyDescent="0.3">
      <c r="A25" s="188"/>
      <c r="B25" s="197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188"/>
      <c r="B26" s="198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6.5" customHeight="1" x14ac:dyDescent="0.3">
      <c r="A27" s="188"/>
      <c r="B27" s="198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188"/>
      <c r="B28" s="198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6.5" customHeight="1" x14ac:dyDescent="0.3">
      <c r="A29" s="188"/>
      <c r="B29" s="198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6.5" customHeight="1" x14ac:dyDescent="0.3">
      <c r="A30" s="188"/>
      <c r="B30" s="194" t="s">
        <v>21</v>
      </c>
      <c r="C30" s="194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6.5" customHeight="1" x14ac:dyDescent="0.3">
      <c r="A31" s="188"/>
      <c r="B31" s="197" t="s">
        <v>54</v>
      </c>
      <c r="C31" s="148" t="s">
        <v>96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6.5" customHeight="1" x14ac:dyDescent="0.3">
      <c r="A32" s="188"/>
      <c r="B32" s="204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6.5" customHeight="1" x14ac:dyDescent="0.3">
      <c r="A33" s="188"/>
      <c r="B33" s="194" t="s">
        <v>22</v>
      </c>
      <c r="C33" s="194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6.5" customHeight="1" x14ac:dyDescent="0.3">
      <c r="A34" s="188"/>
      <c r="B34" s="197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6.5" customHeight="1" x14ac:dyDescent="0.3">
      <c r="A35" s="191"/>
      <c r="B35" s="204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6.5" customHeight="1" x14ac:dyDescent="0.3">
      <c r="A37" s="187" t="s">
        <v>24</v>
      </c>
      <c r="B37" s="203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6.5" customHeight="1" x14ac:dyDescent="0.3">
      <c r="A38" s="188"/>
      <c r="B38" s="198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6.5" customHeight="1" thickBot="1" x14ac:dyDescent="0.35">
      <c r="A39" s="189"/>
      <c r="B39" s="190" t="s">
        <v>25</v>
      </c>
      <c r="C39" s="19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6.5" customHeight="1" x14ac:dyDescent="0.3">
      <c r="A40" s="183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6.5" customHeight="1" x14ac:dyDescent="0.3">
      <c r="A41" s="184"/>
      <c r="B41" s="194" t="s">
        <v>27</v>
      </c>
      <c r="C41" s="194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6.5" customHeight="1" x14ac:dyDescent="0.3">
      <c r="A42" s="184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6.5" customHeight="1" thickBot="1" x14ac:dyDescent="0.35">
      <c r="A43" s="185"/>
      <c r="B43" s="202" t="s">
        <v>55</v>
      </c>
      <c r="C43" s="20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199" t="s">
        <v>102</v>
      </c>
      <c r="C44" s="200"/>
      <c r="D44" s="200"/>
      <c r="E44" s="200"/>
      <c r="F44" s="200"/>
      <c r="G44" s="200"/>
      <c r="H44" s="201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74"/>
  <sheetViews>
    <sheetView tabSelected="1" view="pageBreakPreview" zoomScale="85" zoomScaleNormal="100" zoomScaleSheetLayoutView="85" workbookViewId="0">
      <pane ySplit="6" topLeftCell="A52" activePane="bottomLeft" state="frozen"/>
      <selection pane="bottomLeft" activeCell="Y65" sqref="Y6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4" t="s">
        <v>32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77"/>
    </row>
    <row r="2" spans="1:24" ht="12" x14ac:dyDescent="0.3">
      <c r="A2" s="78"/>
      <c r="B2" s="264" t="s">
        <v>74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79"/>
      <c r="O2" s="80" t="s">
        <v>9</v>
      </c>
      <c r="P2" s="262">
        <v>45429</v>
      </c>
      <c r="Q2" s="262"/>
      <c r="R2" s="81"/>
    </row>
    <row r="3" spans="1:24" ht="12.75" thickBot="1" x14ac:dyDescent="0.35">
      <c r="A3" s="82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79"/>
      <c r="O3" s="83" t="s">
        <v>8</v>
      </c>
      <c r="P3" s="263" t="s">
        <v>101</v>
      </c>
      <c r="Q3" s="263"/>
      <c r="R3" s="84"/>
    </row>
    <row r="4" spans="1:24" s="1" customFormat="1" ht="12.75" thickBot="1" x14ac:dyDescent="0.35">
      <c r="A4" s="253" t="s">
        <v>0</v>
      </c>
      <c r="B4" s="261" t="s">
        <v>68</v>
      </c>
      <c r="C4" s="258" t="s">
        <v>61</v>
      </c>
      <c r="D4" s="259"/>
      <c r="E4" s="259"/>
      <c r="F4" s="259"/>
      <c r="G4" s="259"/>
      <c r="H4" s="259"/>
      <c r="I4" s="260"/>
      <c r="J4" s="258" t="s">
        <v>5</v>
      </c>
      <c r="K4" s="259"/>
      <c r="L4" s="259"/>
      <c r="M4" s="259"/>
      <c r="N4" s="259"/>
      <c r="O4" s="259"/>
      <c r="P4" s="259"/>
      <c r="Q4" s="260"/>
      <c r="R4" s="271"/>
      <c r="S4" s="271"/>
      <c r="T4" s="271"/>
      <c r="U4" s="271"/>
      <c r="V4" s="271"/>
      <c r="W4" s="271"/>
      <c r="X4" s="271"/>
    </row>
    <row r="5" spans="1:24" s="1" customFormat="1" ht="12" x14ac:dyDescent="0.3">
      <c r="A5" s="254"/>
      <c r="B5" s="254"/>
      <c r="C5" s="253" t="s">
        <v>2</v>
      </c>
      <c r="D5" s="242" t="s">
        <v>1</v>
      </c>
      <c r="E5" s="230" t="s">
        <v>3</v>
      </c>
      <c r="F5" s="256" t="s">
        <v>6</v>
      </c>
      <c r="G5" s="294" t="s">
        <v>7</v>
      </c>
      <c r="H5" s="294"/>
      <c r="I5" s="295"/>
      <c r="J5" s="245" t="s">
        <v>2</v>
      </c>
      <c r="K5" s="247" t="s">
        <v>1</v>
      </c>
      <c r="L5" s="249" t="s">
        <v>3</v>
      </c>
      <c r="M5" s="251" t="s">
        <v>6</v>
      </c>
      <c r="N5" s="281" t="s">
        <v>7</v>
      </c>
      <c r="O5" s="249"/>
      <c r="P5" s="249"/>
      <c r="Q5" s="251"/>
      <c r="R5" s="271"/>
      <c r="S5" s="271"/>
      <c r="T5" s="271"/>
      <c r="U5" s="271"/>
      <c r="V5" s="271"/>
      <c r="W5" s="271"/>
      <c r="X5" s="271"/>
    </row>
    <row r="6" spans="1:24" s="1" customFormat="1" ht="24.75" thickBot="1" x14ac:dyDescent="0.35">
      <c r="A6" s="255"/>
      <c r="B6" s="255"/>
      <c r="C6" s="255"/>
      <c r="D6" s="243"/>
      <c r="E6" s="231"/>
      <c r="F6" s="257"/>
      <c r="G6" s="85" t="s">
        <v>34</v>
      </c>
      <c r="H6" s="86" t="s">
        <v>35</v>
      </c>
      <c r="I6" s="87" t="s">
        <v>36</v>
      </c>
      <c r="J6" s="246"/>
      <c r="K6" s="248"/>
      <c r="L6" s="250"/>
      <c r="M6" s="252"/>
      <c r="N6" s="85" t="s">
        <v>37</v>
      </c>
      <c r="O6" s="86" t="s">
        <v>38</v>
      </c>
      <c r="P6" s="86" t="s">
        <v>34</v>
      </c>
      <c r="Q6" s="87" t="s">
        <v>36</v>
      </c>
      <c r="R6" s="271"/>
      <c r="S6" s="271"/>
      <c r="T6" s="271"/>
      <c r="U6" s="271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86" t="s">
        <v>91</v>
      </c>
      <c r="C7" s="58"/>
      <c r="D7" s="5"/>
      <c r="E7" s="6"/>
      <c r="F7" s="7"/>
      <c r="G7" s="8"/>
      <c r="H7" s="6"/>
      <c r="I7" s="7"/>
      <c r="J7" s="9" t="s">
        <v>103</v>
      </c>
      <c r="K7" s="10"/>
      <c r="L7" s="11"/>
      <c r="M7" s="12">
        <v>1</v>
      </c>
      <c r="N7" s="74"/>
      <c r="O7" s="11"/>
      <c r="P7" s="11">
        <v>1</v>
      </c>
      <c r="Q7" s="12"/>
    </row>
    <row r="8" spans="1:24" s="1" customFormat="1" ht="16.149999999999999" customHeight="1" thickBot="1" x14ac:dyDescent="0.35">
      <c r="A8" s="76">
        <v>2</v>
      </c>
      <c r="B8" s="287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6">
        <v>3</v>
      </c>
      <c r="B9" s="28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88"/>
      <c r="C10" s="75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0"/>
      <c r="O10" s="27"/>
      <c r="P10" s="27"/>
      <c r="Q10" s="28"/>
    </row>
    <row r="11" spans="1:24" s="1" customFormat="1" ht="16.149999999999999" customHeight="1" thickBot="1" x14ac:dyDescent="0.35">
      <c r="A11" s="76">
        <v>5</v>
      </c>
      <c r="B11" s="282" t="s">
        <v>150</v>
      </c>
      <c r="C11" s="71" t="s">
        <v>104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6">
        <v>6</v>
      </c>
      <c r="B12" s="283"/>
      <c r="C12" s="72" t="s">
        <v>105</v>
      </c>
      <c r="D12" s="29"/>
      <c r="E12" s="30"/>
      <c r="F12" s="31">
        <v>1</v>
      </c>
      <c r="G12" s="32"/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6">
        <v>7</v>
      </c>
      <c r="B13" s="283"/>
      <c r="C13" s="72" t="s">
        <v>106</v>
      </c>
      <c r="D13" s="29"/>
      <c r="E13" s="30"/>
      <c r="F13" s="31">
        <v>1</v>
      </c>
      <c r="G13" s="32"/>
      <c r="H13" s="30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6">
        <v>8</v>
      </c>
      <c r="B14" s="284"/>
      <c r="C14" s="73" t="s">
        <v>107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6">
        <v>9</v>
      </c>
      <c r="B15" s="289" t="s">
        <v>108</v>
      </c>
      <c r="C15" s="76" t="s">
        <v>109</v>
      </c>
      <c r="D15" s="5"/>
      <c r="E15" s="6"/>
      <c r="F15" s="7">
        <v>1</v>
      </c>
      <c r="G15" s="8">
        <v>1</v>
      </c>
      <c r="H15" s="6"/>
      <c r="I15" s="7"/>
      <c r="J15" s="9"/>
      <c r="K15" s="10"/>
      <c r="L15" s="11"/>
      <c r="M15" s="12"/>
      <c r="N15" s="74"/>
      <c r="O15" s="11"/>
      <c r="P15" s="11"/>
      <c r="Q15" s="12"/>
    </row>
    <row r="16" spans="1:24" s="1" customFormat="1" ht="16.149999999999999" customHeight="1" thickBot="1" x14ac:dyDescent="0.35">
      <c r="A16" s="76">
        <v>10</v>
      </c>
      <c r="B16" s="290"/>
      <c r="C16" s="58" t="s">
        <v>110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6">
        <v>11</v>
      </c>
      <c r="B17" s="290"/>
      <c r="C17" s="58" t="s">
        <v>111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6">
        <v>12</v>
      </c>
      <c r="B18" s="291"/>
      <c r="C18" s="75" t="s">
        <v>112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0"/>
      <c r="O18" s="27"/>
      <c r="P18" s="27"/>
      <c r="Q18" s="28"/>
    </row>
    <row r="19" spans="1:17" s="1" customFormat="1" ht="16.149999999999999" customHeight="1" thickBot="1" x14ac:dyDescent="0.35">
      <c r="A19" s="76">
        <v>13</v>
      </c>
      <c r="B19" s="282"/>
      <c r="C19" s="71" t="s">
        <v>113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83"/>
      <c r="C20" s="72" t="s">
        <v>114</v>
      </c>
      <c r="D20" s="29"/>
      <c r="E20" s="30"/>
      <c r="F20" s="31">
        <v>1</v>
      </c>
      <c r="G20" s="32">
        <v>1</v>
      </c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283"/>
      <c r="C21" s="72" t="s">
        <v>115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6">
        <v>16</v>
      </c>
      <c r="B22" s="284"/>
      <c r="C22" s="73" t="s">
        <v>116</v>
      </c>
      <c r="D22" s="38"/>
      <c r="E22" s="39"/>
      <c r="F22" s="40">
        <v>1</v>
      </c>
      <c r="G22" s="41"/>
      <c r="H22" s="39">
        <v>1</v>
      </c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86" t="s">
        <v>117</v>
      </c>
      <c r="C23" s="76" t="s">
        <v>118</v>
      </c>
      <c r="D23" s="5">
        <v>1</v>
      </c>
      <c r="E23" s="6"/>
      <c r="F23" s="7"/>
      <c r="G23" s="8"/>
      <c r="H23" s="6"/>
      <c r="I23" s="7"/>
      <c r="J23" s="89" t="s">
        <v>120</v>
      </c>
      <c r="K23" s="10"/>
      <c r="L23" s="11"/>
      <c r="M23" s="12">
        <v>1</v>
      </c>
      <c r="N23" s="74"/>
      <c r="O23" s="11"/>
      <c r="P23" s="11">
        <v>1</v>
      </c>
      <c r="Q23" s="12"/>
    </row>
    <row r="24" spans="1:17" s="1" customFormat="1" ht="16.149999999999999" customHeight="1" thickBot="1" x14ac:dyDescent="0.35">
      <c r="A24" s="76">
        <v>18</v>
      </c>
      <c r="B24" s="287"/>
      <c r="C24" s="58" t="s">
        <v>119</v>
      </c>
      <c r="D24" s="13">
        <v>1</v>
      </c>
      <c r="E24" s="4"/>
      <c r="F24" s="14"/>
      <c r="G24" s="15"/>
      <c r="H24" s="4"/>
      <c r="I24" s="14"/>
      <c r="J24" s="47" t="s">
        <v>119</v>
      </c>
      <c r="K24" s="17"/>
      <c r="L24" s="18"/>
      <c r="M24" s="19">
        <v>1</v>
      </c>
      <c r="N24" s="20"/>
      <c r="O24" s="18"/>
      <c r="P24" s="18">
        <v>1</v>
      </c>
      <c r="Q24" s="19"/>
    </row>
    <row r="25" spans="1:17" s="1" customFormat="1" ht="16.149999999999999" customHeight="1" thickBot="1" x14ac:dyDescent="0.35">
      <c r="A25" s="76">
        <v>19</v>
      </c>
      <c r="B25" s="287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6">
        <v>20</v>
      </c>
      <c r="B26" s="288"/>
      <c r="C26" s="75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25" t="s">
        <v>121</v>
      </c>
      <c r="C27" s="71" t="s">
        <v>122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6">
        <v>22</v>
      </c>
      <c r="B28" s="226"/>
      <c r="C28" s="72" t="s">
        <v>123</v>
      </c>
      <c r="D28" s="29"/>
      <c r="E28" s="30"/>
      <c r="F28" s="31">
        <v>1</v>
      </c>
      <c r="G28" s="32"/>
      <c r="H28" s="30">
        <v>1</v>
      </c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6">
        <v>23</v>
      </c>
      <c r="B29" s="226"/>
      <c r="C29" s="72" t="s">
        <v>124</v>
      </c>
      <c r="D29" s="29"/>
      <c r="E29" s="30"/>
      <c r="F29" s="31">
        <v>1</v>
      </c>
      <c r="G29" s="32">
        <v>1</v>
      </c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6">
        <v>24</v>
      </c>
      <c r="B30" s="292"/>
      <c r="C30" s="90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35" t="s">
        <v>125</v>
      </c>
      <c r="C31" s="91" t="s">
        <v>126</v>
      </c>
      <c r="D31" s="92">
        <v>1</v>
      </c>
      <c r="E31" s="93"/>
      <c r="F31" s="94"/>
      <c r="G31" s="92"/>
      <c r="H31" s="93"/>
      <c r="I31" s="94"/>
      <c r="J31" s="95" t="s">
        <v>126</v>
      </c>
      <c r="K31" s="96"/>
      <c r="L31" s="97"/>
      <c r="M31" s="98">
        <v>1</v>
      </c>
      <c r="N31" s="99"/>
      <c r="O31" s="97"/>
      <c r="P31" s="97">
        <v>1</v>
      </c>
      <c r="Q31" s="98"/>
    </row>
    <row r="32" spans="1:17" s="1" customFormat="1" ht="16.149999999999999" customHeight="1" thickBot="1" x14ac:dyDescent="0.35">
      <c r="A32" s="76">
        <v>26</v>
      </c>
      <c r="B32" s="236"/>
      <c r="C32" s="100" t="s">
        <v>127</v>
      </c>
      <c r="D32" s="101">
        <v>1</v>
      </c>
      <c r="E32" s="102"/>
      <c r="F32" s="103"/>
      <c r="G32" s="101"/>
      <c r="H32" s="102"/>
      <c r="I32" s="103"/>
      <c r="J32" s="104" t="s">
        <v>128</v>
      </c>
      <c r="K32" s="105"/>
      <c r="L32" s="106"/>
      <c r="M32" s="107">
        <v>1</v>
      </c>
      <c r="N32" s="108"/>
      <c r="O32" s="106"/>
      <c r="P32" s="106">
        <v>1</v>
      </c>
      <c r="Q32" s="107"/>
    </row>
    <row r="33" spans="1:17" s="1" customFormat="1" ht="16.149999999999999" customHeight="1" thickBot="1" x14ac:dyDescent="0.35">
      <c r="A33" s="76">
        <v>27</v>
      </c>
      <c r="B33" s="236"/>
      <c r="C33" s="100"/>
      <c r="D33" s="101"/>
      <c r="E33" s="102"/>
      <c r="F33" s="103"/>
      <c r="G33" s="101"/>
      <c r="H33" s="102"/>
      <c r="I33" s="103"/>
      <c r="J33" s="104"/>
      <c r="K33" s="105"/>
      <c r="L33" s="106"/>
      <c r="M33" s="107"/>
      <c r="N33" s="108"/>
      <c r="O33" s="106"/>
      <c r="P33" s="106"/>
      <c r="Q33" s="107"/>
    </row>
    <row r="34" spans="1:17" s="1" customFormat="1" ht="16.149999999999999" customHeight="1" thickBot="1" x14ac:dyDescent="0.35">
      <c r="A34" s="76">
        <v>28</v>
      </c>
      <c r="B34" s="237"/>
      <c r="C34" s="109"/>
      <c r="D34" s="110"/>
      <c r="E34" s="111"/>
      <c r="F34" s="112"/>
      <c r="G34" s="110"/>
      <c r="H34" s="111"/>
      <c r="I34" s="112"/>
      <c r="J34" s="113"/>
      <c r="K34" s="114"/>
      <c r="L34" s="115"/>
      <c r="M34" s="116"/>
      <c r="N34" s="117"/>
      <c r="O34" s="115"/>
      <c r="P34" s="115"/>
      <c r="Q34" s="116"/>
    </row>
    <row r="35" spans="1:17" s="1" customFormat="1" ht="16.149999999999999" customHeight="1" thickBot="1" x14ac:dyDescent="0.35">
      <c r="A35" s="76">
        <v>29</v>
      </c>
      <c r="B35" s="225" t="s">
        <v>129</v>
      </c>
      <c r="C35" s="127">
        <v>4</v>
      </c>
      <c r="D35" s="48">
        <v>1</v>
      </c>
      <c r="E35" s="49"/>
      <c r="F35" s="50"/>
      <c r="G35" s="51"/>
      <c r="H35" s="49"/>
      <c r="I35" s="50"/>
      <c r="J35" s="52">
        <v>4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6">
        <v>30</v>
      </c>
      <c r="B36" s="226"/>
      <c r="C36" s="72">
        <v>3</v>
      </c>
      <c r="D36" s="29">
        <v>1</v>
      </c>
      <c r="E36" s="30"/>
      <c r="F36" s="31"/>
      <c r="G36" s="32"/>
      <c r="H36" s="30"/>
      <c r="I36" s="31"/>
      <c r="J36" s="57">
        <v>3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6">
        <v>31</v>
      </c>
      <c r="B37" s="226"/>
      <c r="C37" s="72">
        <v>2</v>
      </c>
      <c r="D37" s="29">
        <v>1</v>
      </c>
      <c r="E37" s="30"/>
      <c r="F37" s="31"/>
      <c r="G37" s="32"/>
      <c r="H37" s="30"/>
      <c r="I37" s="31"/>
      <c r="J37" s="57">
        <v>2</v>
      </c>
      <c r="K37" s="34">
        <v>1</v>
      </c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92"/>
      <c r="C38" s="73">
        <v>1</v>
      </c>
      <c r="D38" s="38">
        <v>1</v>
      </c>
      <c r="E38" s="39"/>
      <c r="F38" s="40"/>
      <c r="G38" s="41"/>
      <c r="H38" s="39"/>
      <c r="I38" s="40"/>
      <c r="J38" s="42">
        <v>1</v>
      </c>
      <c r="K38" s="43"/>
      <c r="L38" s="44"/>
      <c r="M38" s="45">
        <v>1</v>
      </c>
      <c r="N38" s="46"/>
      <c r="O38" s="44"/>
      <c r="P38" s="44">
        <v>1</v>
      </c>
      <c r="Q38" s="45"/>
    </row>
    <row r="39" spans="1:17" s="1" customFormat="1" ht="16.149999999999999" customHeight="1" thickBot="1" x14ac:dyDescent="0.35">
      <c r="A39" s="76">
        <v>33</v>
      </c>
      <c r="B39" s="286"/>
      <c r="C39" s="76" t="s">
        <v>130</v>
      </c>
      <c r="D39" s="5"/>
      <c r="E39" s="6"/>
      <c r="F39" s="7">
        <v>1</v>
      </c>
      <c r="G39" s="8"/>
      <c r="H39" s="6">
        <v>1</v>
      </c>
      <c r="I39" s="7"/>
      <c r="J39" s="89"/>
      <c r="K39" s="10"/>
      <c r="L39" s="11"/>
      <c r="M39" s="12"/>
      <c r="N39" s="74"/>
      <c r="O39" s="11"/>
      <c r="P39" s="11"/>
      <c r="Q39" s="12"/>
    </row>
    <row r="40" spans="1:17" s="1" customFormat="1" ht="16.149999999999999" customHeight="1" thickBot="1" x14ac:dyDescent="0.35">
      <c r="A40" s="76">
        <v>34</v>
      </c>
      <c r="B40" s="287"/>
      <c r="C40" s="58"/>
      <c r="D40" s="13"/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6">
        <v>35</v>
      </c>
      <c r="B41" s="287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6">
        <v>36</v>
      </c>
      <c r="B42" s="288"/>
      <c r="C42" s="75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0"/>
      <c r="O42" s="27"/>
      <c r="P42" s="27"/>
      <c r="Q42" s="28"/>
    </row>
    <row r="43" spans="1:17" s="1" customFormat="1" ht="16.149999999999999" customHeight="1" thickBot="1" x14ac:dyDescent="0.35">
      <c r="A43" s="76">
        <v>37</v>
      </c>
      <c r="B43" s="225" t="s">
        <v>131</v>
      </c>
      <c r="C43" s="71"/>
      <c r="D43" s="48"/>
      <c r="E43" s="49"/>
      <c r="F43" s="50"/>
      <c r="G43" s="51"/>
      <c r="H43" s="49"/>
      <c r="I43" s="50"/>
      <c r="J43" s="52" t="s">
        <v>132</v>
      </c>
      <c r="K43" s="53"/>
      <c r="L43" s="54">
        <v>1</v>
      </c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6">
        <v>38</v>
      </c>
      <c r="B44" s="226"/>
      <c r="C44" s="72"/>
      <c r="D44" s="29"/>
      <c r="E44" s="30"/>
      <c r="F44" s="31"/>
      <c r="G44" s="32"/>
      <c r="H44" s="30"/>
      <c r="I44" s="31"/>
      <c r="J44" s="57" t="s">
        <v>133</v>
      </c>
      <c r="K44" s="34"/>
      <c r="L44" s="35">
        <v>1</v>
      </c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6">
        <v>39</v>
      </c>
      <c r="B45" s="226"/>
      <c r="C45" s="72"/>
      <c r="D45" s="29"/>
      <c r="E45" s="30"/>
      <c r="F45" s="31"/>
      <c r="G45" s="32"/>
      <c r="H45" s="30"/>
      <c r="I45" s="31"/>
      <c r="J45" s="57" t="s">
        <v>134</v>
      </c>
      <c r="K45" s="34"/>
      <c r="L45" s="35">
        <v>1</v>
      </c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6">
        <v>40</v>
      </c>
      <c r="B46" s="226"/>
      <c r="C46" s="90"/>
      <c r="D46" s="118"/>
      <c r="E46" s="119"/>
      <c r="F46" s="120"/>
      <c r="G46" s="121"/>
      <c r="H46" s="119"/>
      <c r="I46" s="120"/>
      <c r="J46" s="122" t="s">
        <v>135</v>
      </c>
      <c r="K46" s="123"/>
      <c r="L46" s="124">
        <v>1</v>
      </c>
      <c r="M46" s="125"/>
      <c r="N46" s="126"/>
      <c r="O46" s="124"/>
      <c r="P46" s="124"/>
      <c r="Q46" s="125"/>
    </row>
    <row r="47" spans="1:17" s="1" customFormat="1" ht="16.149999999999999" customHeight="1" thickBot="1" x14ac:dyDescent="0.35">
      <c r="A47" s="76">
        <v>41</v>
      </c>
      <c r="B47" s="235" t="s">
        <v>136</v>
      </c>
      <c r="C47" s="91" t="s">
        <v>137</v>
      </c>
      <c r="D47" s="92"/>
      <c r="E47" s="93"/>
      <c r="F47" s="94">
        <v>1</v>
      </c>
      <c r="G47" s="92">
        <v>1</v>
      </c>
      <c r="H47" s="93"/>
      <c r="I47" s="94"/>
      <c r="J47" s="95"/>
      <c r="K47" s="96"/>
      <c r="L47" s="97"/>
      <c r="M47" s="98"/>
      <c r="N47" s="99"/>
      <c r="O47" s="97"/>
      <c r="P47" s="97"/>
      <c r="Q47" s="98"/>
    </row>
    <row r="48" spans="1:17" s="1" customFormat="1" ht="16.149999999999999" customHeight="1" thickBot="1" x14ac:dyDescent="0.35">
      <c r="A48" s="76">
        <v>42</v>
      </c>
      <c r="B48" s="236"/>
      <c r="C48" s="100" t="s">
        <v>138</v>
      </c>
      <c r="D48" s="101"/>
      <c r="E48" s="102">
        <v>1</v>
      </c>
      <c r="F48" s="103"/>
      <c r="G48" s="101"/>
      <c r="H48" s="102"/>
      <c r="I48" s="103"/>
      <c r="J48" s="104"/>
      <c r="K48" s="105"/>
      <c r="L48" s="106"/>
      <c r="M48" s="107"/>
      <c r="N48" s="108"/>
      <c r="O48" s="106"/>
      <c r="P48" s="106"/>
      <c r="Q48" s="107"/>
    </row>
    <row r="49" spans="1:17" s="1" customFormat="1" ht="16.149999999999999" customHeight="1" thickBot="1" x14ac:dyDescent="0.35">
      <c r="A49" s="76">
        <v>43</v>
      </c>
      <c r="B49" s="236"/>
      <c r="C49" s="100" t="s">
        <v>139</v>
      </c>
      <c r="D49" s="101"/>
      <c r="E49" s="102"/>
      <c r="F49" s="103">
        <v>1</v>
      </c>
      <c r="G49" s="101">
        <v>1</v>
      </c>
      <c r="H49" s="102"/>
      <c r="I49" s="103"/>
      <c r="J49" s="104"/>
      <c r="K49" s="105"/>
      <c r="L49" s="106"/>
      <c r="M49" s="107"/>
      <c r="N49" s="108"/>
      <c r="O49" s="106"/>
      <c r="P49" s="106"/>
      <c r="Q49" s="107"/>
    </row>
    <row r="50" spans="1:17" s="1" customFormat="1" ht="16.149999999999999" customHeight="1" thickBot="1" x14ac:dyDescent="0.35">
      <c r="A50" s="76">
        <v>44</v>
      </c>
      <c r="B50" s="237"/>
      <c r="C50" s="109" t="s">
        <v>140</v>
      </c>
      <c r="D50" s="110"/>
      <c r="E50" s="111">
        <v>1</v>
      </c>
      <c r="F50" s="112"/>
      <c r="G50" s="110"/>
      <c r="H50" s="111"/>
      <c r="I50" s="112"/>
      <c r="J50" s="113"/>
      <c r="K50" s="114"/>
      <c r="L50" s="115"/>
      <c r="M50" s="116"/>
      <c r="N50" s="117"/>
      <c r="O50" s="115"/>
      <c r="P50" s="115"/>
      <c r="Q50" s="116"/>
    </row>
    <row r="51" spans="1:17" s="1" customFormat="1" ht="16.149999999999999" customHeight="1" thickBot="1" x14ac:dyDescent="0.35">
      <c r="A51" s="76">
        <v>45</v>
      </c>
      <c r="B51" s="293"/>
      <c r="C51" s="127" t="s">
        <v>141</v>
      </c>
      <c r="D51" s="128"/>
      <c r="E51" s="129"/>
      <c r="F51" s="130">
        <v>1</v>
      </c>
      <c r="G51" s="131"/>
      <c r="H51" s="129">
        <v>1</v>
      </c>
      <c r="I51" s="130"/>
      <c r="J51" s="132"/>
      <c r="K51" s="133"/>
      <c r="L51" s="134"/>
      <c r="M51" s="135"/>
      <c r="N51" s="136"/>
      <c r="O51" s="134"/>
      <c r="P51" s="134"/>
      <c r="Q51" s="135"/>
    </row>
    <row r="52" spans="1:17" s="1" customFormat="1" ht="16.149999999999999" customHeight="1" thickBot="1" x14ac:dyDescent="0.35">
      <c r="A52" s="76">
        <v>46</v>
      </c>
      <c r="B52" s="283"/>
      <c r="C52" s="72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6">
        <v>47</v>
      </c>
      <c r="B53" s="283"/>
      <c r="C53" s="72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84"/>
      <c r="C54" s="73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6">
        <v>49</v>
      </c>
      <c r="B55" s="235" t="s">
        <v>142</v>
      </c>
      <c r="C55" s="91" t="s">
        <v>120</v>
      </c>
      <c r="D55" s="92">
        <v>1</v>
      </c>
      <c r="E55" s="93"/>
      <c r="F55" s="94"/>
      <c r="G55" s="92"/>
      <c r="H55" s="93"/>
      <c r="I55" s="94"/>
      <c r="J55" s="95" t="s">
        <v>118</v>
      </c>
      <c r="K55" s="96"/>
      <c r="L55" s="11"/>
      <c r="M55" s="12">
        <v>1</v>
      </c>
      <c r="N55" s="74"/>
      <c r="O55" s="11"/>
      <c r="P55" s="11">
        <v>1</v>
      </c>
      <c r="Q55" s="12"/>
    </row>
    <row r="56" spans="1:17" s="1" customFormat="1" ht="16.149999999999999" customHeight="1" thickBot="1" x14ac:dyDescent="0.35">
      <c r="A56" s="76">
        <v>50</v>
      </c>
      <c r="B56" s="236"/>
      <c r="C56" s="100" t="s">
        <v>128</v>
      </c>
      <c r="D56" s="101">
        <v>1</v>
      </c>
      <c r="E56" s="102"/>
      <c r="F56" s="103"/>
      <c r="G56" s="101"/>
      <c r="H56" s="102"/>
      <c r="I56" s="103"/>
      <c r="J56" s="104" t="s">
        <v>143</v>
      </c>
      <c r="K56" s="105"/>
      <c r="L56" s="18"/>
      <c r="M56" s="19">
        <v>1</v>
      </c>
      <c r="N56" s="20"/>
      <c r="O56" s="18"/>
      <c r="P56" s="18">
        <v>1</v>
      </c>
      <c r="Q56" s="19"/>
    </row>
    <row r="57" spans="1:17" s="1" customFormat="1" ht="16.149999999999999" customHeight="1" thickBot="1" x14ac:dyDescent="0.35">
      <c r="A57" s="76">
        <v>51</v>
      </c>
      <c r="B57" s="236"/>
      <c r="C57" s="100"/>
      <c r="D57" s="101"/>
      <c r="E57" s="102"/>
      <c r="F57" s="103"/>
      <c r="G57" s="101"/>
      <c r="H57" s="102"/>
      <c r="I57" s="103"/>
      <c r="J57" s="104"/>
      <c r="K57" s="105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6">
        <v>52</v>
      </c>
      <c r="B58" s="237"/>
      <c r="C58" s="109"/>
      <c r="D58" s="110"/>
      <c r="E58" s="111"/>
      <c r="F58" s="112"/>
      <c r="G58" s="110"/>
      <c r="H58" s="111"/>
      <c r="I58" s="112"/>
      <c r="J58" s="113"/>
      <c r="K58" s="114"/>
      <c r="L58" s="27"/>
      <c r="M58" s="28"/>
      <c r="N58" s="70"/>
      <c r="O58" s="27"/>
      <c r="P58" s="27"/>
      <c r="Q58" s="28"/>
    </row>
    <row r="59" spans="1:17" s="1" customFormat="1" ht="16.149999999999999" customHeight="1" thickBot="1" x14ac:dyDescent="0.35">
      <c r="A59" s="76">
        <v>53</v>
      </c>
      <c r="B59" s="282" t="s">
        <v>144</v>
      </c>
      <c r="C59" s="127"/>
      <c r="D59" s="128"/>
      <c r="E59" s="129"/>
      <c r="F59" s="130"/>
      <c r="G59" s="131"/>
      <c r="H59" s="129"/>
      <c r="I59" s="130"/>
      <c r="J59" s="52" t="s">
        <v>132</v>
      </c>
      <c r="K59" s="53"/>
      <c r="L59" s="54">
        <v>1</v>
      </c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6">
        <v>54</v>
      </c>
      <c r="B60" s="283"/>
      <c r="C60" s="72"/>
      <c r="D60" s="29"/>
      <c r="E60" s="30"/>
      <c r="F60" s="31"/>
      <c r="G60" s="32"/>
      <c r="H60" s="30"/>
      <c r="I60" s="31"/>
      <c r="J60" s="57" t="s">
        <v>133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83"/>
      <c r="C61" s="72"/>
      <c r="D61" s="29"/>
      <c r="E61" s="30"/>
      <c r="F61" s="31"/>
      <c r="G61" s="32"/>
      <c r="H61" s="30"/>
      <c r="I61" s="31"/>
      <c r="J61" s="57" t="s">
        <v>134</v>
      </c>
      <c r="K61" s="34"/>
      <c r="L61" s="35">
        <v>1</v>
      </c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6">
        <v>56</v>
      </c>
      <c r="B62" s="284"/>
      <c r="C62" s="73"/>
      <c r="D62" s="38"/>
      <c r="E62" s="39"/>
      <c r="F62" s="40"/>
      <c r="G62" s="41"/>
      <c r="H62" s="39"/>
      <c r="I62" s="40"/>
      <c r="J62" s="122" t="s">
        <v>135</v>
      </c>
      <c r="K62" s="123"/>
      <c r="L62" s="124">
        <v>1</v>
      </c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35" t="s">
        <v>145</v>
      </c>
      <c r="C63" s="91"/>
      <c r="D63" s="137"/>
      <c r="E63" s="93"/>
      <c r="F63" s="94"/>
      <c r="G63" s="92"/>
      <c r="H63" s="93"/>
      <c r="I63" s="94"/>
      <c r="J63" s="95" t="s">
        <v>146</v>
      </c>
      <c r="K63" s="96"/>
      <c r="L63" s="11">
        <v>1</v>
      </c>
      <c r="M63" s="98"/>
      <c r="N63" s="99"/>
      <c r="O63" s="97"/>
      <c r="P63" s="97"/>
      <c r="Q63" s="98"/>
    </row>
    <row r="64" spans="1:17" s="1" customFormat="1" ht="16.149999999999999" customHeight="1" thickBot="1" x14ac:dyDescent="0.35">
      <c r="A64" s="76">
        <v>58</v>
      </c>
      <c r="B64" s="236"/>
      <c r="C64" s="100"/>
      <c r="D64" s="138"/>
      <c r="E64" s="102"/>
      <c r="F64" s="103"/>
      <c r="G64" s="101"/>
      <c r="H64" s="102"/>
      <c r="I64" s="103"/>
      <c r="J64" s="104" t="s">
        <v>147</v>
      </c>
      <c r="K64" s="105"/>
      <c r="L64" s="18">
        <v>1</v>
      </c>
      <c r="M64" s="107"/>
      <c r="N64" s="108"/>
      <c r="O64" s="106"/>
      <c r="P64" s="106"/>
      <c r="Q64" s="107"/>
    </row>
    <row r="65" spans="1:17" s="1" customFormat="1" ht="16.149999999999999" customHeight="1" thickBot="1" x14ac:dyDescent="0.35">
      <c r="A65" s="76">
        <v>59</v>
      </c>
      <c r="B65" s="236"/>
      <c r="C65" s="100"/>
      <c r="D65" s="138"/>
      <c r="E65" s="102"/>
      <c r="F65" s="103"/>
      <c r="G65" s="101"/>
      <c r="H65" s="102"/>
      <c r="I65" s="103"/>
      <c r="J65" s="104" t="s">
        <v>148</v>
      </c>
      <c r="K65" s="105"/>
      <c r="L65" s="18">
        <v>1</v>
      </c>
      <c r="M65" s="107"/>
      <c r="N65" s="108"/>
      <c r="O65" s="106"/>
      <c r="P65" s="106"/>
      <c r="Q65" s="107"/>
    </row>
    <row r="66" spans="1:17" s="1" customFormat="1" ht="16.149999999999999" customHeight="1" thickBot="1" x14ac:dyDescent="0.35">
      <c r="A66" s="76">
        <v>60</v>
      </c>
      <c r="B66" s="237"/>
      <c r="C66" s="109"/>
      <c r="D66" s="139"/>
      <c r="E66" s="111"/>
      <c r="F66" s="112"/>
      <c r="G66" s="110"/>
      <c r="H66" s="111"/>
      <c r="I66" s="112"/>
      <c r="J66" s="113" t="s">
        <v>149</v>
      </c>
      <c r="K66" s="114"/>
      <c r="L66" s="27">
        <v>1</v>
      </c>
      <c r="M66" s="116"/>
      <c r="N66" s="117"/>
      <c r="O66" s="115"/>
      <c r="P66" s="115"/>
      <c r="Q66" s="116"/>
    </row>
    <row r="67" spans="1:17" s="1" customFormat="1" ht="16.149999999999999" customHeight="1" x14ac:dyDescent="0.3">
      <c r="A67" s="240" t="s">
        <v>4</v>
      </c>
      <c r="B67" s="241"/>
      <c r="C67" s="140">
        <f>SUM(D67:F67)</f>
        <v>31</v>
      </c>
      <c r="D67" s="10">
        <f t="shared" ref="D67:I67" si="0">SUM(D7:D66)</f>
        <v>13</v>
      </c>
      <c r="E67" s="11">
        <f t="shared" si="0"/>
        <v>5</v>
      </c>
      <c r="F67" s="12">
        <f t="shared" si="0"/>
        <v>13</v>
      </c>
      <c r="G67" s="74">
        <f t="shared" si="0"/>
        <v>5</v>
      </c>
      <c r="H67" s="11">
        <f t="shared" si="0"/>
        <v>8</v>
      </c>
      <c r="I67" s="12">
        <f t="shared" si="0"/>
        <v>0</v>
      </c>
      <c r="J67" s="9">
        <f>SUM(K67:M67)</f>
        <v>24</v>
      </c>
      <c r="K67" s="10">
        <f t="shared" ref="K67:Q67" si="1">SUM(K7:K66)</f>
        <v>3</v>
      </c>
      <c r="L67" s="11">
        <f t="shared" si="1"/>
        <v>12</v>
      </c>
      <c r="M67" s="12">
        <f t="shared" si="1"/>
        <v>9</v>
      </c>
      <c r="N67" s="74">
        <f t="shared" si="1"/>
        <v>0</v>
      </c>
      <c r="O67" s="11">
        <f t="shared" si="1"/>
        <v>0</v>
      </c>
      <c r="P67" s="11">
        <f t="shared" si="1"/>
        <v>9</v>
      </c>
      <c r="Q67" s="12">
        <f t="shared" si="1"/>
        <v>0</v>
      </c>
    </row>
    <row r="68" spans="1:17" s="1" customFormat="1" ht="16.149999999999999" customHeight="1" thickBot="1" x14ac:dyDescent="0.35">
      <c r="A68" s="238"/>
      <c r="B68" s="239"/>
      <c r="C68" s="141"/>
      <c r="D68" s="144">
        <f>D67/C67</f>
        <v>0.41935483870967744</v>
      </c>
      <c r="E68" s="142">
        <f>E67/C67</f>
        <v>0.16129032258064516</v>
      </c>
      <c r="F68" s="143">
        <f>F67/C67</f>
        <v>0.41935483870967744</v>
      </c>
      <c r="G68" s="70"/>
      <c r="H68" s="27"/>
      <c r="I68" s="28"/>
      <c r="J68" s="25"/>
      <c r="K68" s="144">
        <f>K67/J67</f>
        <v>0.125</v>
      </c>
      <c r="L68" s="142">
        <f>L67/J67</f>
        <v>0.5</v>
      </c>
      <c r="M68" s="143">
        <f>M67/J67</f>
        <v>0.375</v>
      </c>
      <c r="N68" s="70"/>
      <c r="O68" s="27"/>
      <c r="P68" s="27"/>
      <c r="Q68" s="28"/>
    </row>
    <row r="69" spans="1:17" s="1" customFormat="1" ht="16.149999999999999" customHeight="1" thickBot="1" x14ac:dyDescent="0.35"/>
    <row r="70" spans="1:17" ht="16.149999999999999" customHeight="1" thickBot="1" x14ac:dyDescent="0.35">
      <c r="A70" s="275" t="s">
        <v>86</v>
      </c>
      <c r="B70" s="276"/>
      <c r="C70" s="276"/>
      <c r="D70" s="276"/>
      <c r="E70" s="276"/>
      <c r="F70" s="276"/>
      <c r="G70" s="276"/>
      <c r="H70" s="276"/>
      <c r="I70" s="276"/>
      <c r="J70" s="232" t="s">
        <v>95</v>
      </c>
      <c r="K70" s="233"/>
      <c r="L70" s="233"/>
      <c r="M70" s="233"/>
      <c r="N70" s="233"/>
      <c r="O70" s="233"/>
      <c r="P70" s="233"/>
      <c r="Q70" s="234"/>
    </row>
    <row r="71" spans="1:17" ht="16.149999999999999" customHeight="1" x14ac:dyDescent="0.3">
      <c r="A71" s="247" t="s">
        <v>62</v>
      </c>
      <c r="B71" s="277" t="s">
        <v>87</v>
      </c>
      <c r="C71" s="278"/>
      <c r="D71" s="249" t="s">
        <v>92</v>
      </c>
      <c r="E71" s="272" t="s">
        <v>93</v>
      </c>
      <c r="F71" s="272"/>
      <c r="G71" s="249"/>
      <c r="H71" s="249"/>
      <c r="I71" s="274"/>
      <c r="J71" s="242" t="s">
        <v>56</v>
      </c>
      <c r="K71" s="277" t="s">
        <v>57</v>
      </c>
      <c r="L71" s="276"/>
      <c r="M71" s="276"/>
      <c r="N71" s="278"/>
      <c r="O71" s="230" t="s">
        <v>59</v>
      </c>
      <c r="P71" s="230" t="s">
        <v>60</v>
      </c>
      <c r="Q71" s="256" t="s">
        <v>58</v>
      </c>
    </row>
    <row r="72" spans="1:17" ht="16.149999999999999" customHeight="1" thickBot="1" x14ac:dyDescent="0.35">
      <c r="A72" s="248"/>
      <c r="B72" s="279"/>
      <c r="C72" s="280"/>
      <c r="D72" s="250"/>
      <c r="E72" s="273"/>
      <c r="F72" s="273"/>
      <c r="G72" s="145"/>
      <c r="H72" s="145"/>
      <c r="I72" s="146"/>
      <c r="J72" s="243"/>
      <c r="K72" s="279"/>
      <c r="L72" s="285"/>
      <c r="M72" s="285"/>
      <c r="N72" s="280"/>
      <c r="O72" s="231"/>
      <c r="P72" s="231"/>
      <c r="Q72" s="257"/>
    </row>
    <row r="73" spans="1:17" ht="16.149999999999999" customHeight="1" thickBot="1" x14ac:dyDescent="0.35">
      <c r="A73" s="66">
        <v>1</v>
      </c>
      <c r="B73" s="267" t="s">
        <v>84</v>
      </c>
      <c r="C73" s="268"/>
      <c r="D73" s="59"/>
      <c r="E73" s="59">
        <v>1</v>
      </c>
      <c r="F73" s="59"/>
      <c r="G73" s="59"/>
      <c r="H73" s="59"/>
      <c r="I73" s="63"/>
      <c r="J73" s="66">
        <v>1</v>
      </c>
      <c r="K73" s="227" t="s">
        <v>70</v>
      </c>
      <c r="L73" s="228"/>
      <c r="M73" s="228"/>
      <c r="N73" s="229"/>
      <c r="O73" s="67"/>
      <c r="P73" s="67">
        <v>1</v>
      </c>
      <c r="Q73" s="68"/>
    </row>
    <row r="74" spans="1:17" ht="16.149999999999999" customHeight="1" thickBot="1" x14ac:dyDescent="0.35">
      <c r="A74" s="26"/>
      <c r="B74" s="269"/>
      <c r="C74" s="270"/>
      <c r="D74" s="27"/>
      <c r="E74" s="27"/>
      <c r="F74" s="27"/>
      <c r="G74" s="27"/>
      <c r="H74" s="27"/>
      <c r="I74" s="69"/>
      <c r="J74" s="26">
        <v>2</v>
      </c>
      <c r="K74" s="227" t="s">
        <v>94</v>
      </c>
      <c r="L74" s="228"/>
      <c r="M74" s="228"/>
      <c r="N74" s="229"/>
      <c r="O74" s="64"/>
      <c r="P74" s="64"/>
      <c r="Q74" s="65"/>
    </row>
  </sheetData>
  <mergeCells count="58">
    <mergeCell ref="G5:I5"/>
    <mergeCell ref="Q71:Q72"/>
    <mergeCell ref="B39:B42"/>
    <mergeCell ref="B23:B26"/>
    <mergeCell ref="B7:B10"/>
    <mergeCell ref="B15:B18"/>
    <mergeCell ref="B19:B22"/>
    <mergeCell ref="B35:B38"/>
    <mergeCell ref="B27:B30"/>
    <mergeCell ref="B31:B34"/>
    <mergeCell ref="R4:X4"/>
    <mergeCell ref="A71:A72"/>
    <mergeCell ref="D71:D72"/>
    <mergeCell ref="E71:E72"/>
    <mergeCell ref="F71:F72"/>
    <mergeCell ref="G71:I71"/>
    <mergeCell ref="A70:I70"/>
    <mergeCell ref="B71:C72"/>
    <mergeCell ref="R5:R6"/>
    <mergeCell ref="S5:S6"/>
    <mergeCell ref="T5:T6"/>
    <mergeCell ref="U5:U6"/>
    <mergeCell ref="N5:Q5"/>
    <mergeCell ref="B55:B58"/>
    <mergeCell ref="B11:B14"/>
    <mergeCell ref="V5:X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74:N74"/>
    <mergeCell ref="K73:N73"/>
    <mergeCell ref="O71:O72"/>
    <mergeCell ref="P71:P72"/>
    <mergeCell ref="J70:Q70"/>
    <mergeCell ref="B63:B66"/>
    <mergeCell ref="A68:B68"/>
    <mergeCell ref="A67:B67"/>
    <mergeCell ref="J71:J72"/>
    <mergeCell ref="B73:C73"/>
    <mergeCell ref="B74:C74"/>
    <mergeCell ref="K71:N72"/>
    <mergeCell ref="B59:B62"/>
    <mergeCell ref="B47:B50"/>
    <mergeCell ref="B51:B5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2024-05-17T07:09:47Z</cp:lastPrinted>
  <dcterms:created xsi:type="dcterms:W3CDTF">2013-10-17T05:27:34Z</dcterms:created>
  <dcterms:modified xsi:type="dcterms:W3CDTF">2024-09-11T01:56:01Z</dcterms:modified>
</cp:coreProperties>
</file>