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6. 봉화(사진수신대기)\"/>
    </mc:Choice>
  </mc:AlternateContent>
  <xr:revisionPtr revIDLastSave="0" documentId="13_ncr:1_{A6FDD250-D732-42BE-BFD7-E352F27C8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(검수)" sheetId="6" r:id="rId2"/>
  </sheets>
  <definedNames>
    <definedName name="_xlnm._FilterDatabase" localSheetId="1" hidden="1">'세부 체크리스트(검수)'!$A$6:$Q$6</definedName>
    <definedName name="_xlnm._FilterDatabase" localSheetId="0" hidden="1">체크리스트!$A$7:$H$7</definedName>
    <definedName name="_xlnm.Print_Area" localSheetId="1">'세부 체크리스트(검수)'!$A$1:$Q$145</definedName>
    <definedName name="_xlnm.Print_Area" localSheetId="0">체크리스트!$A$1:$H$44</definedName>
    <definedName name="_xlnm.Print_Titles" localSheetId="1">'세부 체크리스트(검수)'!$1:$6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" l="1"/>
  <c r="Q138" i="6"/>
  <c r="P138" i="6"/>
  <c r="O138" i="6"/>
  <c r="N138" i="6"/>
  <c r="M138" i="6"/>
  <c r="L138" i="6"/>
  <c r="K138" i="6"/>
  <c r="I138" i="6"/>
  <c r="H138" i="6"/>
  <c r="G138" i="6"/>
  <c r="F138" i="6"/>
  <c r="E138" i="6"/>
  <c r="D138" i="6"/>
  <c r="J138" i="6" l="1"/>
  <c r="L139" i="6" s="1"/>
  <c r="C138" i="6"/>
  <c r="E139" i="6" s="1"/>
  <c r="D139" i="6" l="1"/>
  <c r="K139" i="6"/>
  <c r="M139" i="6"/>
  <c r="F139" i="6"/>
  <c r="I32" i="3"/>
  <c r="I35" i="3"/>
  <c r="I23" i="3"/>
  <c r="I19" i="3" l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<sst xmlns="http://schemas.openxmlformats.org/spreadsheetml/2006/main" count="208" uniqueCount="164">
  <si>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</si>
  <si>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</si>
  <si>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</si>
  <si>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</si>
  <si>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</si>
  <si>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</si>
  <si>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</si>
  <si>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</si>
  <si>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</si>
  <si>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</si>
  <si>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</si>
  <si>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</si>
  <si>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</si>
  <si>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</si>
  <si>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</si>
  <si>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</si>
  <si>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</si>
  <si>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</si>
  <si>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</si>
  <si>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</si>
  <si>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</si>
  <si>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</si>
  <si>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</si>
  <si>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</si>
  <si>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</si>
  <si>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</si>
  <si>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</si>
  <si>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</si>
  <si>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</si>
  <si>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</si>
  <si>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</si>
  <si>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</si>
  <si>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</si>
  <si>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</si>
  <si>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</si>
  <si>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</si>
  <si>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</si>
  <si>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</si>
  <si>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</si>
  <si>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</si>
  <si>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</si>
  <si>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</si>
  <si>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</si>
  <si>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</si>
  <si>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</si>
  <si>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</si>
  <si>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</si>
  <si>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</si>
  <si>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</si>
  <si>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</si>
  <si>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</si>
  <si>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</si>
  <si>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</si>
  <si>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</si>
  <si>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</si>
  <si>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</si>
  <si>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대상시설</t>
    <phoneticPr fontId="1" type="noConversion"/>
  </si>
  <si>
    <t>적정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</si>
  <si>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</si>
  <si>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</si>
  <si>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</si>
  <si>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</si>
  <si>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</si>
  <si>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</si>
  <si>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</si>
  <si>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</si>
  <si>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</si>
  <si>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</si>
  <si>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</si>
  <si>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</si>
  <si>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</si>
  <si>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</si>
  <si>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</si>
  <si>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</si>
  <si>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</si>
  <si>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</si>
  <si>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</si>
  <si>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</si>
  <si>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</si>
  <si>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</si>
  <si>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</si>
  <si>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</si>
  <si>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</si>
  <si>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</si>
  <si>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</si>
  <si>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</si>
  <si>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</si>
  <si>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</si>
  <si>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</si>
  <si>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</si>
  <si>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</si>
  <si>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</si>
  <si>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봉화군보건소</t>
    <phoneticPr fontId="1" type="noConversion"/>
  </si>
  <si>
    <t>4층</t>
    <phoneticPr fontId="1" type="noConversion"/>
  </si>
  <si>
    <t>경북 봉화군 봉화읍 봉화로 1203</t>
    <phoneticPr fontId="1" type="noConversion"/>
  </si>
  <si>
    <t>정 원 주</t>
    <phoneticPr fontId="1" type="noConversion"/>
  </si>
  <si>
    <t>정원주</t>
    <phoneticPr fontId="1" type="noConversion"/>
  </si>
  <si>
    <t>3층</t>
    <phoneticPr fontId="1" type="noConversion"/>
  </si>
  <si>
    <t>1층</t>
    <phoneticPr fontId="1" type="noConversion"/>
  </si>
  <si>
    <t>2층</t>
    <phoneticPr fontId="1" type="noConversion"/>
  </si>
  <si>
    <t>하우</t>
  </si>
  <si>
    <t>상좌</t>
  </si>
  <si>
    <t>하</t>
  </si>
  <si>
    <t>상</t>
  </si>
  <si>
    <t>접근로</t>
    <phoneticPr fontId="1" type="noConversion"/>
  </si>
  <si>
    <t>접근로,
주출입구</t>
    <phoneticPr fontId="1" type="noConversion"/>
  </si>
  <si>
    <t>하우</t>
    <phoneticPr fontId="1" type="noConversion"/>
  </si>
  <si>
    <t>상좌</t>
    <phoneticPr fontId="1" type="noConversion"/>
  </si>
  <si>
    <t>엘리베이터</t>
    <phoneticPr fontId="1" type="noConversion"/>
  </si>
  <si>
    <t>카내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</si>
  <si>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</si>
  <si>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</si>
  <si>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</si>
  <si>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하</t>
    <phoneticPr fontId="1" type="noConversion"/>
  </si>
  <si>
    <t>1, 2층 실내 출입구와 각 층 화장실에 점자표지판이 있었지만 내용표지 오류로 실질적으로 도움이 되지 못함</t>
    <phoneticPr fontId="1" type="noConversion"/>
  </si>
  <si>
    <t>보건소(근생)</t>
    <phoneticPr fontId="1" type="noConversion"/>
  </si>
  <si>
    <t>4층 사무실</t>
    <phoneticPr fontId="1" type="noConversion"/>
  </si>
  <si>
    <t>보건교육실</t>
    <phoneticPr fontId="1" type="noConversion"/>
  </si>
  <si>
    <t>육아용품대여실</t>
    <phoneticPr fontId="1" type="noConversion"/>
  </si>
  <si>
    <t>모자보건팀</t>
    <phoneticPr fontId="1" type="noConversion"/>
  </si>
  <si>
    <t>문서고</t>
    <phoneticPr fontId="1" type="noConversion"/>
  </si>
  <si>
    <t>영양교육 실습실</t>
    <phoneticPr fontId="1" type="noConversion"/>
  </si>
  <si>
    <t>소회의실</t>
    <phoneticPr fontId="1" type="noConversion"/>
  </si>
  <si>
    <t>3층 사무실</t>
    <phoneticPr fontId="1" type="noConversion"/>
  </si>
  <si>
    <t>건강증진센터</t>
    <phoneticPr fontId="1" type="noConversion"/>
  </si>
  <si>
    <t>기사실</t>
    <phoneticPr fontId="1" type="noConversion"/>
  </si>
  <si>
    <t>비품실</t>
    <phoneticPr fontId="1" type="noConversion"/>
  </si>
  <si>
    <t>방문보건팀</t>
    <phoneticPr fontId="1" type="noConversion"/>
  </si>
  <si>
    <t>치마가족카페</t>
    <phoneticPr fontId="1" type="noConversion"/>
  </si>
  <si>
    <t>치매상담실</t>
    <phoneticPr fontId="1" type="noConversion"/>
  </si>
  <si>
    <t>조기검진실</t>
    <phoneticPr fontId="1" type="noConversion"/>
  </si>
  <si>
    <t>치매관리팀</t>
    <phoneticPr fontId="1" type="noConversion"/>
  </si>
  <si>
    <t>건강관리과</t>
    <phoneticPr fontId="1" type="noConversion"/>
  </si>
  <si>
    <t>건강증진팀</t>
    <phoneticPr fontId="1" type="noConversion"/>
  </si>
  <si>
    <t>금연상담실</t>
    <phoneticPr fontId="1" type="noConversion"/>
  </si>
  <si>
    <t>침매쉼터(교육실)</t>
    <phoneticPr fontId="1" type="noConversion"/>
  </si>
  <si>
    <t>영상의학실</t>
    <phoneticPr fontId="1" type="noConversion"/>
  </si>
  <si>
    <t>수질검사실</t>
    <phoneticPr fontId="1" type="noConversion"/>
  </si>
  <si>
    <t>결핵관리실</t>
    <phoneticPr fontId="1" type="noConversion"/>
  </si>
  <si>
    <t>예방접종실</t>
    <phoneticPr fontId="1" type="noConversion"/>
  </si>
  <si>
    <t>보건진료팀</t>
    <phoneticPr fontId="1" type="noConversion"/>
  </si>
  <si>
    <t>의과 진료실</t>
    <phoneticPr fontId="1" type="noConversion"/>
  </si>
  <si>
    <t>치과진료실</t>
    <phoneticPr fontId="1" type="noConversion"/>
  </si>
  <si>
    <t>구강보건실</t>
    <phoneticPr fontId="1" type="noConversion"/>
  </si>
  <si>
    <t>한방진료실</t>
    <phoneticPr fontId="1" type="noConversion"/>
  </si>
  <si>
    <t>물리치료실</t>
    <phoneticPr fontId="1" type="noConversion"/>
  </si>
  <si>
    <t>2층 사무실</t>
    <phoneticPr fontId="1" type="noConversion"/>
  </si>
  <si>
    <t>보건정책과/소장실</t>
    <phoneticPr fontId="1" type="noConversion"/>
  </si>
  <si>
    <t>4층 화장실</t>
    <phoneticPr fontId="1" type="noConversion"/>
  </si>
  <si>
    <t>남자</t>
    <phoneticPr fontId="1" type="noConversion"/>
  </si>
  <si>
    <t>여자</t>
    <phoneticPr fontId="1" type="noConversion"/>
  </si>
  <si>
    <t>1-2층 계단</t>
    <phoneticPr fontId="1" type="noConversion"/>
  </si>
  <si>
    <t>2-3층 계단</t>
    <phoneticPr fontId="1" type="noConversion"/>
  </si>
  <si>
    <t>3-4층 계단</t>
    <phoneticPr fontId="1" type="noConversion"/>
  </si>
  <si>
    <t>상참2</t>
    <phoneticPr fontId="1" type="noConversion"/>
  </si>
  <si>
    <t>하참2</t>
    <phoneticPr fontId="1" type="noConversion"/>
  </si>
  <si>
    <t>3층 화장실</t>
    <phoneticPr fontId="1" type="noConversion"/>
  </si>
  <si>
    <t>수유실</t>
    <phoneticPr fontId="1" type="noConversion"/>
  </si>
  <si>
    <t>소아놀이방</t>
    <phoneticPr fontId="1" type="noConversion"/>
  </si>
  <si>
    <t>2층 화장실</t>
    <phoneticPr fontId="1" type="noConversion"/>
  </si>
  <si>
    <t>임상병리실</t>
    <phoneticPr fontId="1" type="noConversion"/>
  </si>
  <si>
    <t>임상병리자재실</t>
    <phoneticPr fontId="1" type="noConversion"/>
  </si>
  <si>
    <t>1층사무실</t>
    <phoneticPr fontId="1" type="noConversion"/>
  </si>
  <si>
    <t>당직실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</si>
</sst>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1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31" fontId="10" fillId="0" borderId="55" xfId="0" applyNumberFormat="1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7" fillId="4" borderId="46" xfId="0" applyFont="1" applyFill="1" applyBorder="1" applyAlignment="1">
      <alignment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0" fontId="7" fillId="4" borderId="61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9" fillId="4" borderId="29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374046</xdr:colOff>
      <xdr:row>3</xdr:row>
      <xdr:rowOff>107328</xdr:rowOff>
    </xdr:from>
    <xdr:to>
      <xdr:col>7</xdr:col>
      <xdr:colOff>224119</xdr:colOff>
      <xdr:row>5</xdr:row>
      <xdr:rowOff>158215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CFDFF"/>
            </a:clrFrom>
            <a:clrTo>
              <a:srgbClr val="FCFD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439" b="89869" l="7753" r="89861">
                      <a14:foregroundMark x1="41750" y1="20075" x2="43141" y2="30019"/>
                      <a14:foregroundMark x1="23260" y1="38649" x2="30815" y2="37336"/>
                      <a14:foregroundMark x1="32008" y1="55722" x2="32803" y2="57223"/>
                      <a14:foregroundMark x1="62028" y1="31332" x2="65606" y2="30769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25958" y="734857"/>
          <a:ext cx="511220" cy="543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7" t="s">
        <v>39</v>
      </c>
      <c r="B1" s="248"/>
      <c r="C1" s="248"/>
      <c r="D1" s="248"/>
      <c r="E1" s="248"/>
      <c r="F1" s="248"/>
      <c r="G1" s="248"/>
      <c r="H1" s="248"/>
    </row>
    <row r="2" spans="1:9" ht="3.75" customHeight="1" thickBot="1" x14ac:dyDescent="0.35">
      <c r="A2" s="258"/>
      <c r="B2" s="258"/>
      <c r="C2" s="258"/>
      <c r="D2" s="258"/>
      <c r="E2" s="258"/>
      <c r="F2" s="258"/>
      <c r="G2" s="258"/>
      <c r="H2" s="258"/>
    </row>
    <row r="3" spans="1:9" ht="20.100000000000001" customHeight="1" x14ac:dyDescent="0.3">
      <c r="A3" s="261" t="s">
        <v>47</v>
      </c>
      <c r="B3" s="262"/>
      <c r="C3" s="153" t="s">
        <v>92</v>
      </c>
      <c r="D3" s="151" t="s">
        <v>50</v>
      </c>
      <c r="E3" s="223" t="s">
        <v>94</v>
      </c>
      <c r="F3" s="223"/>
      <c r="G3" s="223"/>
      <c r="H3" s="224"/>
    </row>
    <row r="4" spans="1:9" ht="20.100000000000001" customHeight="1" x14ac:dyDescent="0.3">
      <c r="A4" s="263" t="s">
        <v>48</v>
      </c>
      <c r="B4" s="264"/>
      <c r="C4" s="154" t="s">
        <v>93</v>
      </c>
      <c r="D4" s="152" t="s">
        <v>66</v>
      </c>
      <c r="E4" s="221" t="s">
        <v>115</v>
      </c>
      <c r="F4" s="221"/>
      <c r="G4" s="221"/>
      <c r="H4" s="222"/>
    </row>
    <row r="5" spans="1:9" ht="20.100000000000001" customHeight="1" thickBot="1" x14ac:dyDescent="0.35">
      <c r="A5" s="265" t="s">
        <v>49</v>
      </c>
      <c r="B5" s="266"/>
      <c r="C5" s="171">
        <v>45420</v>
      </c>
      <c r="D5" s="56" t="s">
        <v>51</v>
      </c>
      <c r="E5" s="220" t="s">
        <v>95</v>
      </c>
      <c r="F5" s="220"/>
      <c r="G5" s="259" t="s">
        <v>52</v>
      </c>
      <c r="H5" s="260"/>
    </row>
    <row r="6" spans="1:9" ht="20.100000000000001" customHeight="1" x14ac:dyDescent="0.3">
      <c r="A6" s="252" t="s">
        <v>10</v>
      </c>
      <c r="B6" s="237"/>
      <c r="C6" s="237"/>
      <c r="D6" s="237" t="s">
        <v>30</v>
      </c>
      <c r="E6" s="237"/>
      <c r="F6" s="254" t="s">
        <v>29</v>
      </c>
      <c r="G6" s="237" t="s">
        <v>42</v>
      </c>
      <c r="H6" s="256" t="s">
        <v>15</v>
      </c>
      <c r="I6" s="228" t="s">
        <v>31</v>
      </c>
    </row>
    <row r="7" spans="1:9" ht="20.100000000000001" customHeight="1" thickBot="1" x14ac:dyDescent="0.35">
      <c r="A7" s="253"/>
      <c r="B7" s="238"/>
      <c r="C7" s="238"/>
      <c r="D7" s="58" t="s">
        <v>13</v>
      </c>
      <c r="E7" s="58" t="s">
        <v>14</v>
      </c>
      <c r="F7" s="255"/>
      <c r="G7" s="238"/>
      <c r="H7" s="257"/>
      <c r="I7" s="228"/>
    </row>
    <row r="8" spans="1:9" ht="16.5" customHeight="1" x14ac:dyDescent="0.3">
      <c r="A8" s="229" t="s">
        <v>11</v>
      </c>
      <c r="B8" s="250" t="s">
        <v>46</v>
      </c>
      <c r="C8" s="129" t="s">
        <v>62</v>
      </c>
      <c r="D8" s="129">
        <v>1</v>
      </c>
      <c r="E8" s="129"/>
      <c r="F8" s="129"/>
      <c r="G8" s="130"/>
      <c r="H8" s="131"/>
      <c r="I8" s="3" t="str">
        <f>IF(D8=1,"0",IF(E8=1,"1",IF(F8=1,"2",IF(G8=1,"3"))))</f>
        <v>0</v>
      </c>
    </row>
    <row r="9" spans="1:9" ht="16.5" customHeight="1" x14ac:dyDescent="0.3">
      <c r="A9" s="230"/>
      <c r="B9" s="251"/>
      <c r="C9" s="132" t="s">
        <v>68</v>
      </c>
      <c r="D9" s="132">
        <v>1</v>
      </c>
      <c r="E9" s="132"/>
      <c r="F9" s="132"/>
      <c r="G9" s="133"/>
      <c r="H9" s="57"/>
      <c r="I9" s="3" t="str">
        <f t="shared" ref="I9:I43" si="0">IF(D9=1,"0",IF(E9=1,"1",IF(F9=1,"2",IF(G9=1,"3"))))</f>
        <v>0</v>
      </c>
    </row>
    <row r="10" spans="1:9" ht="16.5" customHeight="1" x14ac:dyDescent="0.3">
      <c r="A10" s="230"/>
      <c r="B10" s="249" t="s">
        <v>12</v>
      </c>
      <c r="C10" s="249"/>
      <c r="D10" s="134">
        <v>1</v>
      </c>
      <c r="E10" s="134"/>
      <c r="F10" s="134"/>
      <c r="G10" s="135"/>
      <c r="H10" s="136"/>
      <c r="I10" s="3" t="str">
        <f t="shared" si="0"/>
        <v>0</v>
      </c>
    </row>
    <row r="11" spans="1:9" ht="16.5" customHeight="1" x14ac:dyDescent="0.3">
      <c r="A11" s="230"/>
      <c r="B11" s="239" t="s">
        <v>78</v>
      </c>
      <c r="C11" s="126" t="s">
        <v>70</v>
      </c>
      <c r="D11" s="132"/>
      <c r="E11" s="132"/>
      <c r="F11" s="132"/>
      <c r="G11" s="133">
        <v>1</v>
      </c>
      <c r="H11" s="57"/>
      <c r="I11" s="3" t="str">
        <f t="shared" si="0"/>
        <v>3</v>
      </c>
    </row>
    <row r="12" spans="1:9" ht="16.5" customHeight="1" x14ac:dyDescent="0.3">
      <c r="A12" s="230"/>
      <c r="B12" s="240"/>
      <c r="C12" s="126" t="s">
        <v>69</v>
      </c>
      <c r="D12" s="132"/>
      <c r="E12" s="132"/>
      <c r="F12" s="132"/>
      <c r="G12" s="133">
        <v>1</v>
      </c>
      <c r="H12" s="57"/>
      <c r="I12" s="3" t="str">
        <f t="shared" si="0"/>
        <v>3</v>
      </c>
    </row>
    <row r="13" spans="1:9" ht="16.5" customHeight="1" x14ac:dyDescent="0.3">
      <c r="A13" s="230"/>
      <c r="B13" s="246"/>
      <c r="C13" s="126" t="s">
        <v>63</v>
      </c>
      <c r="D13" s="132"/>
      <c r="E13" s="132"/>
      <c r="F13" s="132"/>
      <c r="G13" s="133">
        <v>1</v>
      </c>
      <c r="H13" s="57"/>
      <c r="I13" s="3" t="str">
        <f t="shared" si="0"/>
        <v>3</v>
      </c>
    </row>
    <row r="14" spans="1:9" ht="16.5" customHeight="1" thickBot="1" x14ac:dyDescent="0.35">
      <c r="A14" s="231"/>
      <c r="B14" s="232" t="s">
        <v>16</v>
      </c>
      <c r="C14" s="232"/>
      <c r="D14" s="137"/>
      <c r="E14" s="137"/>
      <c r="F14" s="137"/>
      <c r="G14" s="138">
        <v>1</v>
      </c>
      <c r="H14" s="139"/>
      <c r="I14" s="3" t="str">
        <f t="shared" si="0"/>
        <v>3</v>
      </c>
    </row>
    <row r="15" spans="1:9" ht="16.5" customHeight="1" x14ac:dyDescent="0.3">
      <c r="A15" s="229" t="s">
        <v>53</v>
      </c>
      <c r="B15" s="234" t="s">
        <v>40</v>
      </c>
      <c r="C15" s="125" t="s">
        <v>41</v>
      </c>
      <c r="D15" s="129">
        <v>1</v>
      </c>
      <c r="E15" s="129"/>
      <c r="F15" s="129"/>
      <c r="G15" s="130"/>
      <c r="H15" s="131"/>
      <c r="I15" s="3" t="str">
        <f t="shared" si="0"/>
        <v>0</v>
      </c>
    </row>
    <row r="16" spans="1:9" ht="16.5" customHeight="1" x14ac:dyDescent="0.3">
      <c r="A16" s="230"/>
      <c r="B16" s="235"/>
      <c r="C16" s="126" t="s">
        <v>60</v>
      </c>
      <c r="D16" s="132"/>
      <c r="E16" s="132">
        <v>1</v>
      </c>
      <c r="F16" s="132"/>
      <c r="G16" s="133"/>
      <c r="H16" s="57"/>
      <c r="I16" s="3" t="str">
        <f t="shared" si="0"/>
        <v>1</v>
      </c>
    </row>
    <row r="17" spans="1:9" ht="16.5" customHeight="1" x14ac:dyDescent="0.3">
      <c r="A17" s="230"/>
      <c r="B17" s="236" t="s">
        <v>17</v>
      </c>
      <c r="C17" s="236"/>
      <c r="D17" s="134"/>
      <c r="E17" s="134">
        <v>1</v>
      </c>
      <c r="F17" s="134"/>
      <c r="G17" s="135"/>
      <c r="H17" s="136"/>
      <c r="I17" s="3" t="str">
        <f t="shared" si="0"/>
        <v>1</v>
      </c>
    </row>
    <row r="18" spans="1:9" ht="16.5" customHeight="1" x14ac:dyDescent="0.3">
      <c r="A18" s="230"/>
      <c r="B18" s="239" t="s">
        <v>18</v>
      </c>
      <c r="C18" s="126" t="s">
        <v>84</v>
      </c>
      <c r="D18" s="132"/>
      <c r="E18" s="132"/>
      <c r="F18" s="132"/>
      <c r="G18" s="133">
        <v>1</v>
      </c>
      <c r="H18" s="57"/>
      <c r="I18" s="3" t="str">
        <f t="shared" si="0"/>
        <v>3</v>
      </c>
    </row>
    <row r="19" spans="1:9" ht="16.5" customHeight="1" x14ac:dyDescent="0.3">
      <c r="A19" s="230"/>
      <c r="B19" s="246"/>
      <c r="C19" s="126" t="s">
        <v>19</v>
      </c>
      <c r="D19" s="132">
        <v>1</v>
      </c>
      <c r="E19" s="132"/>
      <c r="F19" s="132"/>
      <c r="G19" s="133"/>
      <c r="H19" s="57"/>
      <c r="I19" s="3" t="str">
        <f t="shared" ref="I19" si="1">IF(D19=1,"0",IF(E19=1,"1",IF(F19=1,"2",IF(G19=1,"3"))))</f>
        <v>0</v>
      </c>
    </row>
    <row r="20" spans="1:9" ht="16.5" customHeight="1" x14ac:dyDescent="0.3">
      <c r="A20" s="230"/>
      <c r="B20" s="236" t="s">
        <v>18</v>
      </c>
      <c r="C20" s="236"/>
      <c r="D20" s="134">
        <v>1</v>
      </c>
      <c r="E20" s="134"/>
      <c r="F20" s="134"/>
      <c r="G20" s="135"/>
      <c r="H20" s="136"/>
      <c r="I20" s="3" t="str">
        <f t="shared" si="0"/>
        <v>0</v>
      </c>
    </row>
    <row r="21" spans="1:9" ht="16.5" customHeight="1" x14ac:dyDescent="0.3">
      <c r="A21" s="230"/>
      <c r="B21" s="239" t="s">
        <v>20</v>
      </c>
      <c r="C21" s="126" t="s">
        <v>44</v>
      </c>
      <c r="D21" s="132"/>
      <c r="E21" s="132">
        <v>1</v>
      </c>
      <c r="F21" s="132"/>
      <c r="G21" s="133"/>
      <c r="H21" s="57"/>
      <c r="I21" s="3" t="str">
        <f t="shared" si="0"/>
        <v>1</v>
      </c>
    </row>
    <row r="22" spans="1:9" ht="16.5" customHeight="1" x14ac:dyDescent="0.3">
      <c r="A22" s="230"/>
      <c r="B22" s="240"/>
      <c r="C22" s="126" t="s">
        <v>43</v>
      </c>
      <c r="D22" s="132">
        <v>1</v>
      </c>
      <c r="E22" s="132"/>
      <c r="F22" s="132"/>
      <c r="G22" s="133"/>
      <c r="H22" s="57"/>
      <c r="I22" s="3" t="str">
        <f t="shared" si="0"/>
        <v>0</v>
      </c>
    </row>
    <row r="23" spans="1:9" ht="16.5" customHeight="1" x14ac:dyDescent="0.3">
      <c r="A23" s="230"/>
      <c r="B23" s="240"/>
      <c r="C23" s="126" t="s">
        <v>61</v>
      </c>
      <c r="D23" s="132"/>
      <c r="E23" s="132">
        <v>1</v>
      </c>
      <c r="F23" s="132"/>
      <c r="G23" s="133"/>
      <c r="H23" s="57"/>
      <c r="I23" s="3" t="str">
        <f t="shared" ref="I23" si="2">IF(D23=1,"0",IF(E23=1,"1",IF(F23=1,"2",IF(G23=1,"3"))))</f>
        <v>1</v>
      </c>
    </row>
    <row r="24" spans="1:9" ht="16.5" customHeight="1" x14ac:dyDescent="0.3">
      <c r="A24" s="230"/>
      <c r="B24" s="236" t="s">
        <v>20</v>
      </c>
      <c r="C24" s="236"/>
      <c r="D24" s="134"/>
      <c r="E24" s="134">
        <v>1</v>
      </c>
      <c r="F24" s="134"/>
      <c r="G24" s="135"/>
      <c r="H24" s="136"/>
      <c r="I24" s="3" t="str">
        <f>IF(D24=1,"0",IF(E24=1,"1",IF(F24=1,"2",IF(G24=1,"3"))))</f>
        <v>1</v>
      </c>
    </row>
    <row r="25" spans="1:9" ht="16.5" customHeight="1" x14ac:dyDescent="0.3">
      <c r="A25" s="230"/>
      <c r="B25" s="239" t="s">
        <v>21</v>
      </c>
      <c r="C25" s="126" t="s">
        <v>75</v>
      </c>
      <c r="D25" s="132">
        <v>1</v>
      </c>
      <c r="E25" s="132"/>
      <c r="F25" s="132"/>
      <c r="G25" s="133"/>
      <c r="H25" s="57"/>
      <c r="I25" s="3" t="str">
        <f t="shared" si="0"/>
        <v>0</v>
      </c>
    </row>
    <row r="26" spans="1:9" ht="33" x14ac:dyDescent="0.3">
      <c r="A26" s="230"/>
      <c r="B26" s="240"/>
      <c r="C26" s="126" t="s">
        <v>76</v>
      </c>
      <c r="D26" s="132">
        <v>1</v>
      </c>
      <c r="E26" s="132"/>
      <c r="F26" s="132"/>
      <c r="G26" s="133"/>
      <c r="H26" s="57"/>
      <c r="I26" s="3" t="str">
        <f t="shared" si="0"/>
        <v>0</v>
      </c>
    </row>
    <row r="27" spans="1:9" ht="16.5" customHeight="1" x14ac:dyDescent="0.3">
      <c r="A27" s="230"/>
      <c r="B27" s="240"/>
      <c r="C27" s="126" t="s">
        <v>74</v>
      </c>
      <c r="D27" s="132"/>
      <c r="E27" s="132">
        <v>1</v>
      </c>
      <c r="F27" s="132"/>
      <c r="G27" s="133"/>
      <c r="H27" s="57"/>
      <c r="I27" s="3" t="str">
        <f t="shared" si="0"/>
        <v>1</v>
      </c>
    </row>
    <row r="28" spans="1:9" ht="33" x14ac:dyDescent="0.3">
      <c r="A28" s="230"/>
      <c r="B28" s="240"/>
      <c r="C28" s="126" t="s">
        <v>77</v>
      </c>
      <c r="D28" s="132">
        <v>1</v>
      </c>
      <c r="E28" s="132"/>
      <c r="F28" s="132"/>
      <c r="G28" s="133"/>
      <c r="H28" s="57"/>
      <c r="I28" s="3" t="str">
        <f t="shared" si="0"/>
        <v>0</v>
      </c>
    </row>
    <row r="29" spans="1:9" ht="16.5" customHeight="1" x14ac:dyDescent="0.3">
      <c r="A29" s="230"/>
      <c r="B29" s="240"/>
      <c r="C29" s="126" t="s">
        <v>33</v>
      </c>
      <c r="D29" s="132"/>
      <c r="E29" s="132"/>
      <c r="F29" s="132"/>
      <c r="G29" s="133">
        <v>1</v>
      </c>
      <c r="H29" s="57"/>
      <c r="I29" s="3" t="str">
        <f t="shared" si="0"/>
        <v>3</v>
      </c>
    </row>
    <row r="30" spans="1:9" ht="16.5" customHeight="1" x14ac:dyDescent="0.3">
      <c r="A30" s="230"/>
      <c r="B30" s="236" t="s">
        <v>21</v>
      </c>
      <c r="C30" s="236"/>
      <c r="D30" s="134"/>
      <c r="E30" s="134">
        <v>1</v>
      </c>
      <c r="F30" s="134"/>
      <c r="G30" s="135"/>
      <c r="H30" s="136"/>
      <c r="I30" s="3" t="str">
        <f t="shared" si="0"/>
        <v>1</v>
      </c>
    </row>
    <row r="31" spans="1:9" ht="16.5" customHeight="1" x14ac:dyDescent="0.3">
      <c r="A31" s="230"/>
      <c r="B31" s="239" t="s">
        <v>54</v>
      </c>
      <c r="C31" s="126" t="s">
        <v>91</v>
      </c>
      <c r="D31" s="132"/>
      <c r="E31" s="132"/>
      <c r="F31" s="132"/>
      <c r="G31" s="133">
        <v>1</v>
      </c>
      <c r="H31" s="57"/>
      <c r="I31" s="3" t="str">
        <f t="shared" si="0"/>
        <v>3</v>
      </c>
    </row>
    <row r="32" spans="1:9" ht="16.5" customHeight="1" x14ac:dyDescent="0.3">
      <c r="A32" s="230"/>
      <c r="B32" s="246"/>
      <c r="C32" s="126" t="s">
        <v>82</v>
      </c>
      <c r="D32" s="132"/>
      <c r="E32" s="132"/>
      <c r="F32" s="132"/>
      <c r="G32" s="133">
        <v>1</v>
      </c>
      <c r="H32" s="57"/>
      <c r="I32" s="3" t="str">
        <f t="shared" si="0"/>
        <v>3</v>
      </c>
    </row>
    <row r="33" spans="1:9" ht="16.5" customHeight="1" x14ac:dyDescent="0.3">
      <c r="A33" s="230"/>
      <c r="B33" s="236" t="s">
        <v>22</v>
      </c>
      <c r="C33" s="236"/>
      <c r="D33" s="134"/>
      <c r="E33" s="134"/>
      <c r="F33" s="134"/>
      <c r="G33" s="135">
        <v>1</v>
      </c>
      <c r="H33" s="136"/>
      <c r="I33" s="3" t="str">
        <f t="shared" si="0"/>
        <v>3</v>
      </c>
    </row>
    <row r="34" spans="1:9" ht="16.5" customHeight="1" x14ac:dyDescent="0.3">
      <c r="A34" s="230"/>
      <c r="B34" s="239" t="s">
        <v>85</v>
      </c>
      <c r="C34" s="126" t="s">
        <v>44</v>
      </c>
      <c r="D34" s="132"/>
      <c r="E34" s="132"/>
      <c r="F34" s="132"/>
      <c r="G34" s="133">
        <v>1</v>
      </c>
      <c r="H34" s="57"/>
      <c r="I34" s="3" t="str">
        <f t="shared" si="0"/>
        <v>3</v>
      </c>
    </row>
    <row r="35" spans="1:9" ht="16.5" customHeight="1" x14ac:dyDescent="0.3">
      <c r="A35" s="233"/>
      <c r="B35" s="246"/>
      <c r="C35" s="127" t="s">
        <v>64</v>
      </c>
      <c r="D35" s="140"/>
      <c r="E35" s="140"/>
      <c r="F35" s="140"/>
      <c r="G35" s="141">
        <v>1</v>
      </c>
      <c r="H35" s="142"/>
      <c r="I35" s="3" t="str">
        <f t="shared" si="0"/>
        <v>3</v>
      </c>
    </row>
    <row r="36" spans="1:9" ht="16.5" customHeight="1" thickBot="1" x14ac:dyDescent="0.35">
      <c r="A36" s="231"/>
      <c r="B36" s="232" t="s">
        <v>23</v>
      </c>
      <c r="C36" s="232"/>
      <c r="D36" s="137"/>
      <c r="E36" s="137"/>
      <c r="F36" s="137"/>
      <c r="G36" s="138">
        <v>1</v>
      </c>
      <c r="H36" s="139"/>
      <c r="I36" s="3" t="str">
        <f t="shared" si="0"/>
        <v>3</v>
      </c>
    </row>
    <row r="37" spans="1:9" ht="16.5" customHeight="1" x14ac:dyDescent="0.3">
      <c r="A37" s="229" t="s">
        <v>24</v>
      </c>
      <c r="B37" s="245" t="s">
        <v>25</v>
      </c>
      <c r="C37" s="125" t="s">
        <v>45</v>
      </c>
      <c r="D37" s="129"/>
      <c r="E37" s="129">
        <v>1</v>
      </c>
      <c r="F37" s="129"/>
      <c r="G37" s="130"/>
      <c r="H37" s="131"/>
      <c r="I37" s="3" t="str">
        <f t="shared" si="0"/>
        <v>1</v>
      </c>
    </row>
    <row r="38" spans="1:9" ht="16.5" customHeight="1" x14ac:dyDescent="0.3">
      <c r="A38" s="230"/>
      <c r="B38" s="240"/>
      <c r="C38" s="126" t="s">
        <v>72</v>
      </c>
      <c r="D38" s="132"/>
      <c r="E38" s="132">
        <v>1</v>
      </c>
      <c r="F38" s="132"/>
      <c r="G38" s="133"/>
      <c r="H38" s="57"/>
      <c r="I38" s="3" t="str">
        <f t="shared" si="0"/>
        <v>1</v>
      </c>
    </row>
    <row r="39" spans="1:9" ht="16.5" customHeight="1" thickBot="1" x14ac:dyDescent="0.35">
      <c r="A39" s="231"/>
      <c r="B39" s="232" t="s">
        <v>25</v>
      </c>
      <c r="C39" s="232"/>
      <c r="D39" s="137"/>
      <c r="E39" s="137">
        <v>1</v>
      </c>
      <c r="F39" s="137"/>
      <c r="G39" s="138"/>
      <c r="H39" s="139"/>
      <c r="I39" s="3" t="str">
        <f t="shared" si="0"/>
        <v>1</v>
      </c>
    </row>
    <row r="40" spans="1:9" ht="16.5" customHeight="1" x14ac:dyDescent="0.3">
      <c r="A40" s="225" t="s">
        <v>26</v>
      </c>
      <c r="B40" s="125" t="s">
        <v>27</v>
      </c>
      <c r="C40" s="125" t="s">
        <v>80</v>
      </c>
      <c r="D40" s="129">
        <v>1</v>
      </c>
      <c r="E40" s="129"/>
      <c r="F40" s="129"/>
      <c r="G40" s="130"/>
      <c r="H40" s="131"/>
      <c r="I40" s="3" t="str">
        <f t="shared" si="0"/>
        <v>0</v>
      </c>
    </row>
    <row r="41" spans="1:9" ht="16.5" customHeight="1" x14ac:dyDescent="0.3">
      <c r="A41" s="226"/>
      <c r="B41" s="236" t="s">
        <v>27</v>
      </c>
      <c r="C41" s="236"/>
      <c r="D41" s="134">
        <v>1</v>
      </c>
      <c r="E41" s="134"/>
      <c r="F41" s="134"/>
      <c r="G41" s="135"/>
      <c r="H41" s="136"/>
      <c r="I41" s="3" t="str">
        <f t="shared" si="0"/>
        <v>0</v>
      </c>
    </row>
    <row r="42" spans="1:9" ht="16.5" customHeight="1" x14ac:dyDescent="0.3">
      <c r="A42" s="226"/>
      <c r="B42" s="128" t="s">
        <v>79</v>
      </c>
      <c r="C42" s="143" t="s">
        <v>73</v>
      </c>
      <c r="D42" s="144"/>
      <c r="E42" s="144"/>
      <c r="F42" s="144">
        <v>1</v>
      </c>
      <c r="G42" s="145"/>
      <c r="H42" s="146"/>
      <c r="I42" s="3" t="str">
        <f t="shared" si="0"/>
        <v>2</v>
      </c>
    </row>
    <row r="43" spans="1:9" ht="16.5" customHeight="1" thickBot="1" x14ac:dyDescent="0.35">
      <c r="A43" s="227"/>
      <c r="B43" s="244" t="s">
        <v>55</v>
      </c>
      <c r="C43" s="244"/>
      <c r="D43" s="147"/>
      <c r="E43" s="147"/>
      <c r="F43" s="147">
        <v>1</v>
      </c>
      <c r="G43" s="148"/>
      <c r="H43" s="149"/>
      <c r="I43" s="3" t="str">
        <f t="shared" si="0"/>
        <v>2</v>
      </c>
    </row>
    <row r="44" spans="1:9" ht="66.75" customHeight="1" thickBot="1" x14ac:dyDescent="0.35">
      <c r="A44" s="150" t="s">
        <v>28</v>
      </c>
      <c r="B44" s="241" t="s">
        <v>114</v>
      </c>
      <c r="C44" s="242"/>
      <c r="D44" s="242"/>
      <c r="E44" s="242"/>
      <c r="F44" s="242"/>
      <c r="G44" s="242"/>
      <c r="H44" s="24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45"/>
  <sheetViews>
    <sheetView view="pageBreakPreview" zoomScale="85" zoomScaleNormal="100" zoomScaleSheetLayoutView="85" workbookViewId="0">
      <pane ySplit="6" topLeftCell="A42" activePane="bottomLeft" state="frozen"/>
      <selection pane="bottomLeft" activeCell="W58" sqref="W5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1" t="s">
        <v>32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163"/>
    </row>
    <row r="2" spans="1:24" ht="12" x14ac:dyDescent="0.3">
      <c r="A2" s="65"/>
      <c r="B2" s="332" t="s">
        <v>71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66"/>
      <c r="O2" s="67" t="s">
        <v>9</v>
      </c>
      <c r="P2" s="335">
        <v>45420</v>
      </c>
      <c r="Q2" s="335"/>
      <c r="R2" s="68"/>
    </row>
    <row r="3" spans="1:24" ht="12.75" thickBot="1" x14ac:dyDescent="0.35">
      <c r="A3" s="69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66"/>
      <c r="O3" s="70" t="s">
        <v>8</v>
      </c>
      <c r="P3" s="336" t="s">
        <v>96</v>
      </c>
      <c r="Q3" s="336"/>
      <c r="R3" s="71"/>
    </row>
    <row r="4" spans="1:24" s="1" customFormat="1" ht="12.75" thickBot="1" x14ac:dyDescent="0.35">
      <c r="A4" s="323" t="s">
        <v>0</v>
      </c>
      <c r="B4" s="338" t="s">
        <v>65</v>
      </c>
      <c r="C4" s="339" t="s">
        <v>58</v>
      </c>
      <c r="D4" s="340"/>
      <c r="E4" s="340"/>
      <c r="F4" s="340"/>
      <c r="G4" s="340"/>
      <c r="H4" s="340"/>
      <c r="I4" s="341"/>
      <c r="J4" s="339" t="s">
        <v>5</v>
      </c>
      <c r="K4" s="340"/>
      <c r="L4" s="340"/>
      <c r="M4" s="340"/>
      <c r="N4" s="340"/>
      <c r="O4" s="340"/>
      <c r="P4" s="340"/>
      <c r="Q4" s="341"/>
      <c r="R4" s="322"/>
      <c r="S4" s="322"/>
      <c r="T4" s="322"/>
      <c r="U4" s="322"/>
      <c r="V4" s="322"/>
      <c r="W4" s="322"/>
      <c r="X4" s="322"/>
    </row>
    <row r="5" spans="1:24" s="1" customFormat="1" ht="12" x14ac:dyDescent="0.3">
      <c r="A5" s="337"/>
      <c r="B5" s="337"/>
      <c r="C5" s="323" t="s">
        <v>2</v>
      </c>
      <c r="D5" s="276" t="s">
        <v>1</v>
      </c>
      <c r="E5" s="284" t="s">
        <v>3</v>
      </c>
      <c r="F5" s="286" t="s">
        <v>6</v>
      </c>
      <c r="G5" s="325" t="s">
        <v>7</v>
      </c>
      <c r="H5" s="325"/>
      <c r="I5" s="326"/>
      <c r="J5" s="327" t="s">
        <v>2</v>
      </c>
      <c r="K5" s="293" t="s">
        <v>1</v>
      </c>
      <c r="L5" s="295" t="s">
        <v>3</v>
      </c>
      <c r="M5" s="329" t="s">
        <v>6</v>
      </c>
      <c r="N5" s="342" t="s">
        <v>7</v>
      </c>
      <c r="O5" s="295"/>
      <c r="P5" s="295"/>
      <c r="Q5" s="329"/>
      <c r="R5" s="322"/>
      <c r="S5" s="322"/>
      <c r="T5" s="322"/>
      <c r="U5" s="322"/>
      <c r="V5" s="322"/>
      <c r="W5" s="322"/>
      <c r="X5" s="322"/>
    </row>
    <row r="6" spans="1:24" s="1" customFormat="1" ht="24.75" thickBot="1" x14ac:dyDescent="0.35">
      <c r="A6" s="324"/>
      <c r="B6" s="324"/>
      <c r="C6" s="324"/>
      <c r="D6" s="277"/>
      <c r="E6" s="285"/>
      <c r="F6" s="287"/>
      <c r="G6" s="72" t="s">
        <v>34</v>
      </c>
      <c r="H6" s="167" t="s">
        <v>35</v>
      </c>
      <c r="I6" s="73" t="s">
        <v>36</v>
      </c>
      <c r="J6" s="328"/>
      <c r="K6" s="294"/>
      <c r="L6" s="296"/>
      <c r="M6" s="330"/>
      <c r="N6" s="72" t="s">
        <v>37</v>
      </c>
      <c r="O6" s="167" t="s">
        <v>38</v>
      </c>
      <c r="P6" s="167" t="s">
        <v>34</v>
      </c>
      <c r="Q6" s="73" t="s">
        <v>36</v>
      </c>
      <c r="R6" s="322"/>
      <c r="S6" s="322"/>
      <c r="T6" s="322"/>
      <c r="U6" s="322"/>
      <c r="V6" s="166"/>
      <c r="W6" s="166"/>
      <c r="X6" s="166"/>
    </row>
    <row r="7" spans="1:24" s="1" customFormat="1" ht="16.149999999999999" customHeight="1" thickBot="1" x14ac:dyDescent="0.35">
      <c r="A7" s="168">
        <v>1</v>
      </c>
      <c r="B7" s="312" t="s">
        <v>105</v>
      </c>
      <c r="C7" s="162"/>
      <c r="D7" s="5"/>
      <c r="E7" s="6"/>
      <c r="F7" s="7"/>
      <c r="G7" s="8"/>
      <c r="H7" s="6"/>
      <c r="I7" s="7"/>
      <c r="J7" s="162"/>
      <c r="K7" s="9"/>
      <c r="L7" s="10"/>
      <c r="M7" s="11"/>
      <c r="N7" s="164"/>
      <c r="O7" s="10"/>
      <c r="P7" s="10"/>
      <c r="Q7" s="11"/>
    </row>
    <row r="8" spans="1:24" s="1" customFormat="1" ht="16.149999999999999" customHeight="1" thickBot="1" x14ac:dyDescent="0.35">
      <c r="A8" s="168">
        <v>2</v>
      </c>
      <c r="B8" s="313"/>
      <c r="C8" s="15"/>
      <c r="D8" s="12"/>
      <c r="E8" s="4"/>
      <c r="F8" s="13"/>
      <c r="G8" s="14"/>
      <c r="H8" s="4"/>
      <c r="I8" s="13"/>
      <c r="J8" s="15" t="s">
        <v>104</v>
      </c>
      <c r="K8" s="16">
        <v>1</v>
      </c>
      <c r="L8" s="17"/>
      <c r="M8" s="18"/>
      <c r="N8" s="19"/>
      <c r="O8" s="17"/>
      <c r="P8" s="17"/>
      <c r="Q8" s="18"/>
    </row>
    <row r="9" spans="1:24" s="1" customFormat="1" ht="16.149999999999999" customHeight="1" thickBot="1" x14ac:dyDescent="0.35">
      <c r="A9" s="168">
        <v>3</v>
      </c>
      <c r="B9" s="313"/>
      <c r="C9" s="169"/>
      <c r="D9" s="12"/>
      <c r="E9" s="4"/>
      <c r="F9" s="13"/>
      <c r="G9" s="14"/>
      <c r="H9" s="4"/>
      <c r="I9" s="13"/>
      <c r="J9" s="169" t="s">
        <v>86</v>
      </c>
      <c r="K9" s="16">
        <v>1</v>
      </c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168">
        <v>4</v>
      </c>
      <c r="B10" s="314"/>
      <c r="C10" s="170"/>
      <c r="D10" s="20"/>
      <c r="E10" s="21"/>
      <c r="F10" s="22"/>
      <c r="G10" s="23"/>
      <c r="H10" s="21"/>
      <c r="I10" s="22"/>
      <c r="J10" s="155"/>
      <c r="K10" s="24"/>
      <c r="L10" s="25"/>
      <c r="M10" s="26"/>
      <c r="N10" s="165"/>
      <c r="O10" s="25"/>
      <c r="P10" s="25"/>
      <c r="Q10" s="26"/>
    </row>
    <row r="11" spans="1:24" s="1" customFormat="1" ht="16.149999999999999" customHeight="1" thickBot="1" x14ac:dyDescent="0.35">
      <c r="A11" s="168">
        <v>5</v>
      </c>
      <c r="B11" s="191" t="s">
        <v>116</v>
      </c>
      <c r="C11" s="156" t="s">
        <v>117</v>
      </c>
      <c r="D11" s="45"/>
      <c r="E11" s="46"/>
      <c r="F11" s="47">
        <v>1</v>
      </c>
      <c r="G11" s="48"/>
      <c r="H11" s="46">
        <v>1</v>
      </c>
      <c r="I11" s="47"/>
      <c r="J11" s="49"/>
      <c r="K11" s="50"/>
      <c r="L11" s="51"/>
      <c r="M11" s="52"/>
      <c r="N11" s="53"/>
      <c r="O11" s="51"/>
      <c r="P11" s="51"/>
      <c r="Q11" s="52"/>
    </row>
    <row r="12" spans="1:24" s="1" customFormat="1" ht="16.149999999999999" customHeight="1" thickBot="1" x14ac:dyDescent="0.35">
      <c r="A12" s="168">
        <v>6</v>
      </c>
      <c r="B12" s="303"/>
      <c r="C12" s="157" t="s">
        <v>118</v>
      </c>
      <c r="D12" s="27"/>
      <c r="E12" s="28">
        <v>1</v>
      </c>
      <c r="F12" s="29"/>
      <c r="G12" s="30"/>
      <c r="H12" s="28"/>
      <c r="I12" s="29"/>
      <c r="J12" s="54"/>
      <c r="K12" s="31"/>
      <c r="L12" s="32"/>
      <c r="M12" s="33"/>
      <c r="N12" s="34"/>
      <c r="O12" s="32"/>
      <c r="P12" s="32"/>
      <c r="Q12" s="33"/>
    </row>
    <row r="13" spans="1:24" s="1" customFormat="1" ht="16.149999999999999" customHeight="1" thickBot="1" x14ac:dyDescent="0.35">
      <c r="A13" s="168">
        <v>7</v>
      </c>
      <c r="B13" s="303"/>
      <c r="C13" s="157" t="s">
        <v>119</v>
      </c>
      <c r="D13" s="27"/>
      <c r="E13" s="28">
        <v>1</v>
      </c>
      <c r="F13" s="29"/>
      <c r="G13" s="30"/>
      <c r="H13" s="28"/>
      <c r="I13" s="29"/>
      <c r="J13" s="54"/>
      <c r="K13" s="31"/>
      <c r="L13" s="32"/>
      <c r="M13" s="33"/>
      <c r="N13" s="34"/>
      <c r="O13" s="32"/>
      <c r="P13" s="32"/>
      <c r="Q13" s="33"/>
    </row>
    <row r="14" spans="1:24" s="1" customFormat="1" ht="16.149999999999999" customHeight="1" thickBot="1" x14ac:dyDescent="0.35">
      <c r="A14" s="168">
        <v>8</v>
      </c>
      <c r="B14" s="303"/>
      <c r="C14" s="158" t="s">
        <v>120</v>
      </c>
      <c r="D14" s="35"/>
      <c r="E14" s="36">
        <v>1</v>
      </c>
      <c r="F14" s="37"/>
      <c r="G14" s="38"/>
      <c r="H14" s="36"/>
      <c r="I14" s="37"/>
      <c r="J14" s="190"/>
      <c r="K14" s="40"/>
      <c r="L14" s="41"/>
      <c r="M14" s="42"/>
      <c r="N14" s="43"/>
      <c r="O14" s="41"/>
      <c r="P14" s="41"/>
      <c r="Q14" s="42"/>
    </row>
    <row r="15" spans="1:24" s="1" customFormat="1" ht="16.149999999999999" customHeight="1" thickBot="1" x14ac:dyDescent="0.35">
      <c r="A15" s="168">
        <v>9</v>
      </c>
      <c r="B15" s="303"/>
      <c r="C15" s="174" t="s">
        <v>121</v>
      </c>
      <c r="D15" s="181"/>
      <c r="E15" s="182">
        <v>1</v>
      </c>
      <c r="F15" s="183"/>
      <c r="G15" s="184"/>
      <c r="H15" s="182"/>
      <c r="I15" s="183"/>
      <c r="J15" s="185"/>
      <c r="K15" s="186"/>
      <c r="L15" s="187"/>
      <c r="M15" s="188"/>
      <c r="N15" s="189"/>
      <c r="O15" s="187"/>
      <c r="P15" s="187"/>
      <c r="Q15" s="188"/>
    </row>
    <row r="16" spans="1:24" s="1" customFormat="1" ht="16.149999999999999" customHeight="1" thickBot="1" x14ac:dyDescent="0.35">
      <c r="A16" s="168">
        <v>10</v>
      </c>
      <c r="B16" s="303"/>
      <c r="C16" s="75" t="s">
        <v>122</v>
      </c>
      <c r="D16" s="100"/>
      <c r="E16" s="101">
        <v>1</v>
      </c>
      <c r="F16" s="102"/>
      <c r="G16" s="103"/>
      <c r="H16" s="101"/>
      <c r="I16" s="102"/>
      <c r="J16" s="177"/>
      <c r="K16" s="105"/>
      <c r="L16" s="106"/>
      <c r="M16" s="107"/>
      <c r="N16" s="108"/>
      <c r="O16" s="106"/>
      <c r="P16" s="106"/>
      <c r="Q16" s="107"/>
    </row>
    <row r="17" spans="1:17" s="1" customFormat="1" ht="16.149999999999999" customHeight="1" thickBot="1" x14ac:dyDescent="0.35">
      <c r="A17" s="168">
        <v>11</v>
      </c>
      <c r="B17" s="268"/>
      <c r="C17" s="158" t="s">
        <v>147</v>
      </c>
      <c r="D17" s="35"/>
      <c r="E17" s="36"/>
      <c r="F17" s="37">
        <v>1</v>
      </c>
      <c r="G17" s="38"/>
      <c r="H17" s="36">
        <v>1</v>
      </c>
      <c r="I17" s="37"/>
      <c r="J17" s="190"/>
      <c r="K17" s="40"/>
      <c r="L17" s="41"/>
      <c r="M17" s="42"/>
      <c r="N17" s="43"/>
      <c r="O17" s="41"/>
      <c r="P17" s="41"/>
      <c r="Q17" s="42"/>
    </row>
    <row r="18" spans="1:17" s="1" customFormat="1" ht="16.149999999999999" customHeight="1" thickBot="1" x14ac:dyDescent="0.35">
      <c r="A18" s="168">
        <v>12</v>
      </c>
      <c r="B18" s="269" t="s">
        <v>123</v>
      </c>
      <c r="C18" s="176" t="s">
        <v>124</v>
      </c>
      <c r="D18" s="211"/>
      <c r="E18" s="212"/>
      <c r="F18" s="213">
        <v>1</v>
      </c>
      <c r="G18" s="214"/>
      <c r="H18" s="212">
        <v>1</v>
      </c>
      <c r="I18" s="213"/>
      <c r="J18" s="215"/>
      <c r="K18" s="216"/>
      <c r="L18" s="217"/>
      <c r="M18" s="218"/>
      <c r="N18" s="219"/>
      <c r="O18" s="217"/>
      <c r="P18" s="217"/>
      <c r="Q18" s="218"/>
    </row>
    <row r="19" spans="1:17" s="1" customFormat="1" ht="16.149999999999999" customHeight="1" thickBot="1" x14ac:dyDescent="0.35">
      <c r="A19" s="168">
        <v>13</v>
      </c>
      <c r="B19" s="315"/>
      <c r="C19" s="201" t="s">
        <v>125</v>
      </c>
      <c r="D19" s="202"/>
      <c r="E19" s="203">
        <v>1</v>
      </c>
      <c r="F19" s="204"/>
      <c r="G19" s="205"/>
      <c r="H19" s="203"/>
      <c r="I19" s="204"/>
      <c r="J19" s="206"/>
      <c r="K19" s="207"/>
      <c r="L19" s="208"/>
      <c r="M19" s="209"/>
      <c r="N19" s="210"/>
      <c r="O19" s="208"/>
      <c r="P19" s="208"/>
      <c r="Q19" s="209"/>
    </row>
    <row r="20" spans="1:17" s="1" customFormat="1" ht="16.149999999999999" customHeight="1" thickBot="1" x14ac:dyDescent="0.35">
      <c r="A20" s="168">
        <v>14</v>
      </c>
      <c r="B20" s="315"/>
      <c r="C20" s="201" t="s">
        <v>126</v>
      </c>
      <c r="D20" s="202"/>
      <c r="E20" s="203">
        <v>1</v>
      </c>
      <c r="F20" s="204"/>
      <c r="G20" s="205"/>
      <c r="H20" s="203"/>
      <c r="I20" s="204"/>
      <c r="J20" s="206"/>
      <c r="K20" s="207"/>
      <c r="L20" s="208"/>
      <c r="M20" s="209"/>
      <c r="N20" s="210"/>
      <c r="O20" s="208"/>
      <c r="P20" s="208"/>
      <c r="Q20" s="209"/>
    </row>
    <row r="21" spans="1:17" s="1" customFormat="1" ht="16.149999999999999" customHeight="1" thickBot="1" x14ac:dyDescent="0.35">
      <c r="A21" s="168">
        <v>15</v>
      </c>
      <c r="B21" s="315"/>
      <c r="C21" s="201" t="s">
        <v>127</v>
      </c>
      <c r="D21" s="202"/>
      <c r="E21" s="203">
        <v>1</v>
      </c>
      <c r="F21" s="204"/>
      <c r="G21" s="205"/>
      <c r="H21" s="203"/>
      <c r="I21" s="204"/>
      <c r="J21" s="206"/>
      <c r="K21" s="207"/>
      <c r="L21" s="208"/>
      <c r="M21" s="209"/>
      <c r="N21" s="210"/>
      <c r="O21" s="208"/>
      <c r="P21" s="208"/>
      <c r="Q21" s="209"/>
    </row>
    <row r="22" spans="1:17" s="1" customFormat="1" ht="16.149999999999999" customHeight="1" thickBot="1" x14ac:dyDescent="0.35">
      <c r="A22" s="168">
        <v>16</v>
      </c>
      <c r="B22" s="315"/>
      <c r="C22" s="201" t="s">
        <v>128</v>
      </c>
      <c r="D22" s="202"/>
      <c r="E22" s="203">
        <v>1</v>
      </c>
      <c r="F22" s="204"/>
      <c r="G22" s="205"/>
      <c r="H22" s="203"/>
      <c r="I22" s="204"/>
      <c r="J22" s="206"/>
      <c r="K22" s="207"/>
      <c r="L22" s="208"/>
      <c r="M22" s="209"/>
      <c r="N22" s="210"/>
      <c r="O22" s="208"/>
      <c r="P22" s="208"/>
      <c r="Q22" s="209"/>
    </row>
    <row r="23" spans="1:17" s="1" customFormat="1" ht="16.149999999999999" customHeight="1" thickBot="1" x14ac:dyDescent="0.35">
      <c r="A23" s="168">
        <v>17</v>
      </c>
      <c r="B23" s="315"/>
      <c r="C23" s="201" t="s">
        <v>129</v>
      </c>
      <c r="D23" s="202"/>
      <c r="E23" s="203">
        <v>1</v>
      </c>
      <c r="F23" s="204"/>
      <c r="G23" s="205"/>
      <c r="H23" s="203"/>
      <c r="I23" s="204"/>
      <c r="J23" s="206"/>
      <c r="K23" s="207"/>
      <c r="L23" s="208"/>
      <c r="M23" s="209"/>
      <c r="N23" s="210"/>
      <c r="O23" s="208"/>
      <c r="P23" s="208"/>
      <c r="Q23" s="209"/>
    </row>
    <row r="24" spans="1:17" s="1" customFormat="1" ht="16.149999999999999" customHeight="1" thickBot="1" x14ac:dyDescent="0.35">
      <c r="A24" s="168">
        <v>18</v>
      </c>
      <c r="B24" s="315"/>
      <c r="C24" s="201" t="s">
        <v>130</v>
      </c>
      <c r="D24" s="202"/>
      <c r="E24" s="203">
        <v>1</v>
      </c>
      <c r="F24" s="204"/>
      <c r="G24" s="205"/>
      <c r="H24" s="203"/>
      <c r="I24" s="204"/>
      <c r="J24" s="206"/>
      <c r="K24" s="207"/>
      <c r="L24" s="208"/>
      <c r="M24" s="209"/>
      <c r="N24" s="210"/>
      <c r="O24" s="208"/>
      <c r="P24" s="208"/>
      <c r="Q24" s="209"/>
    </row>
    <row r="25" spans="1:17" s="1" customFormat="1" ht="16.149999999999999" customHeight="1" thickBot="1" x14ac:dyDescent="0.35">
      <c r="A25" s="168">
        <v>19</v>
      </c>
      <c r="B25" s="315"/>
      <c r="C25" s="201" t="s">
        <v>131</v>
      </c>
      <c r="D25" s="202"/>
      <c r="E25" s="203">
        <v>1</v>
      </c>
      <c r="F25" s="204"/>
      <c r="G25" s="205"/>
      <c r="H25" s="203"/>
      <c r="I25" s="204"/>
      <c r="J25" s="206"/>
      <c r="K25" s="207"/>
      <c r="L25" s="208"/>
      <c r="M25" s="209"/>
      <c r="N25" s="210"/>
      <c r="O25" s="208"/>
      <c r="P25" s="208"/>
      <c r="Q25" s="209"/>
    </row>
    <row r="26" spans="1:17" s="1" customFormat="1" ht="16.149999999999999" customHeight="1" thickBot="1" x14ac:dyDescent="0.35">
      <c r="A26" s="168">
        <v>20</v>
      </c>
      <c r="B26" s="315"/>
      <c r="C26" s="201" t="s">
        <v>132</v>
      </c>
      <c r="D26" s="202"/>
      <c r="E26" s="203">
        <v>1</v>
      </c>
      <c r="F26" s="204"/>
      <c r="G26" s="205"/>
      <c r="H26" s="203"/>
      <c r="I26" s="204"/>
      <c r="J26" s="206"/>
      <c r="K26" s="207"/>
      <c r="L26" s="208"/>
      <c r="M26" s="209"/>
      <c r="N26" s="210"/>
      <c r="O26" s="208"/>
      <c r="P26" s="208"/>
      <c r="Q26" s="209"/>
    </row>
    <row r="27" spans="1:17" s="1" customFormat="1" ht="16.149999999999999" customHeight="1" thickBot="1" x14ac:dyDescent="0.35">
      <c r="A27" s="168">
        <v>21</v>
      </c>
      <c r="B27" s="315"/>
      <c r="C27" s="201" t="s">
        <v>133</v>
      </c>
      <c r="D27" s="202"/>
      <c r="E27" s="203">
        <v>1</v>
      </c>
      <c r="F27" s="204"/>
      <c r="G27" s="205"/>
      <c r="H27" s="203"/>
      <c r="I27" s="204"/>
      <c r="J27" s="206"/>
      <c r="K27" s="207"/>
      <c r="L27" s="208"/>
      <c r="M27" s="209"/>
      <c r="N27" s="210"/>
      <c r="O27" s="208"/>
      <c r="P27" s="208"/>
      <c r="Q27" s="209"/>
    </row>
    <row r="28" spans="1:17" s="1" customFormat="1" ht="16.149999999999999" customHeight="1" thickBot="1" x14ac:dyDescent="0.35">
      <c r="A28" s="168">
        <v>22</v>
      </c>
      <c r="B28" s="315"/>
      <c r="C28" s="201" t="s">
        <v>134</v>
      </c>
      <c r="D28" s="202"/>
      <c r="E28" s="203">
        <v>1</v>
      </c>
      <c r="F28" s="204"/>
      <c r="G28" s="205"/>
      <c r="H28" s="203"/>
      <c r="I28" s="204"/>
      <c r="J28" s="206"/>
      <c r="K28" s="207"/>
      <c r="L28" s="208"/>
      <c r="M28" s="209"/>
      <c r="N28" s="210"/>
      <c r="O28" s="208"/>
      <c r="P28" s="208"/>
      <c r="Q28" s="209"/>
    </row>
    <row r="29" spans="1:17" s="1" customFormat="1" ht="16.149999999999999" customHeight="1" thickBot="1" x14ac:dyDescent="0.35">
      <c r="A29" s="168">
        <v>23</v>
      </c>
      <c r="B29" s="270"/>
      <c r="C29" s="161" t="s">
        <v>135</v>
      </c>
      <c r="D29" s="116"/>
      <c r="E29" s="93"/>
      <c r="F29" s="94">
        <v>1</v>
      </c>
      <c r="G29" s="92"/>
      <c r="H29" s="93">
        <v>1</v>
      </c>
      <c r="I29" s="94"/>
      <c r="J29" s="175"/>
      <c r="K29" s="96"/>
      <c r="L29" s="97"/>
      <c r="M29" s="98"/>
      <c r="N29" s="99"/>
      <c r="O29" s="97"/>
      <c r="P29" s="97"/>
      <c r="Q29" s="98"/>
    </row>
    <row r="30" spans="1:17" s="1" customFormat="1" ht="16.149999999999999" customHeight="1" thickBot="1" x14ac:dyDescent="0.35">
      <c r="A30" s="168">
        <v>24</v>
      </c>
      <c r="B30" s="267" t="s">
        <v>146</v>
      </c>
      <c r="C30" s="174" t="s">
        <v>160</v>
      </c>
      <c r="D30" s="181"/>
      <c r="E30" s="182"/>
      <c r="F30" s="183">
        <v>1</v>
      </c>
      <c r="G30" s="184"/>
      <c r="H30" s="182">
        <v>1</v>
      </c>
      <c r="I30" s="183"/>
      <c r="J30" s="185"/>
      <c r="K30" s="186"/>
      <c r="L30" s="187"/>
      <c r="M30" s="188"/>
      <c r="N30" s="189"/>
      <c r="O30" s="187"/>
      <c r="P30" s="187"/>
      <c r="Q30" s="188"/>
    </row>
    <row r="31" spans="1:17" s="1" customFormat="1" ht="16.149999999999999" customHeight="1" thickBot="1" x14ac:dyDescent="0.35">
      <c r="A31" s="168">
        <v>25</v>
      </c>
      <c r="B31" s="303"/>
      <c r="C31" s="75" t="s">
        <v>136</v>
      </c>
      <c r="D31" s="100"/>
      <c r="E31" s="101"/>
      <c r="F31" s="102">
        <v>1</v>
      </c>
      <c r="G31" s="103"/>
      <c r="H31" s="101">
        <v>1</v>
      </c>
      <c r="I31" s="102"/>
      <c r="J31" s="177"/>
      <c r="K31" s="105"/>
      <c r="L31" s="106"/>
      <c r="M31" s="107"/>
      <c r="N31" s="108"/>
      <c r="O31" s="106"/>
      <c r="P31" s="106"/>
      <c r="Q31" s="107"/>
    </row>
    <row r="32" spans="1:17" s="1" customFormat="1" ht="16.149999999999999" customHeight="1" thickBot="1" x14ac:dyDescent="0.35">
      <c r="A32" s="168">
        <v>26</v>
      </c>
      <c r="B32" s="303"/>
      <c r="C32" s="75" t="s">
        <v>137</v>
      </c>
      <c r="D32" s="100"/>
      <c r="E32" s="101">
        <v>1</v>
      </c>
      <c r="F32" s="102"/>
      <c r="G32" s="103"/>
      <c r="H32" s="101"/>
      <c r="I32" s="102"/>
      <c r="J32" s="177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168">
        <v>27</v>
      </c>
      <c r="B33" s="303"/>
      <c r="C33" s="75" t="s">
        <v>161</v>
      </c>
      <c r="D33" s="100"/>
      <c r="E33" s="101">
        <v>1</v>
      </c>
      <c r="F33" s="102"/>
      <c r="G33" s="103"/>
      <c r="H33" s="101"/>
      <c r="I33" s="102"/>
      <c r="J33" s="177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168">
        <v>28</v>
      </c>
      <c r="B34" s="303"/>
      <c r="C34" s="75" t="s">
        <v>138</v>
      </c>
      <c r="D34" s="100"/>
      <c r="E34" s="101"/>
      <c r="F34" s="102">
        <v>1</v>
      </c>
      <c r="G34" s="103"/>
      <c r="H34" s="101">
        <v>1</v>
      </c>
      <c r="I34" s="102"/>
      <c r="J34" s="177"/>
      <c r="K34" s="105"/>
      <c r="L34" s="106"/>
      <c r="M34" s="107"/>
      <c r="N34" s="108"/>
      <c r="O34" s="106"/>
      <c r="P34" s="106"/>
      <c r="Q34" s="107"/>
    </row>
    <row r="35" spans="1:17" s="1" customFormat="1" ht="16.149999999999999" customHeight="1" thickBot="1" x14ac:dyDescent="0.35">
      <c r="A35" s="168">
        <v>29</v>
      </c>
      <c r="B35" s="303"/>
      <c r="C35" s="75" t="s">
        <v>139</v>
      </c>
      <c r="D35" s="100"/>
      <c r="E35" s="101"/>
      <c r="F35" s="102">
        <v>1</v>
      </c>
      <c r="G35" s="103"/>
      <c r="H35" s="101">
        <v>1</v>
      </c>
      <c r="I35" s="102"/>
      <c r="J35" s="177"/>
      <c r="K35" s="105"/>
      <c r="L35" s="106"/>
      <c r="M35" s="107"/>
      <c r="N35" s="108"/>
      <c r="O35" s="106"/>
      <c r="P35" s="106"/>
      <c r="Q35" s="107"/>
    </row>
    <row r="36" spans="1:17" s="1" customFormat="1" ht="16.149999999999999" customHeight="1" thickBot="1" x14ac:dyDescent="0.35">
      <c r="A36" s="168">
        <v>30</v>
      </c>
      <c r="B36" s="303"/>
      <c r="C36" s="75" t="s">
        <v>157</v>
      </c>
      <c r="D36" s="100"/>
      <c r="E36" s="101"/>
      <c r="F36" s="102">
        <v>1</v>
      </c>
      <c r="G36" s="103"/>
      <c r="H36" s="101">
        <v>1</v>
      </c>
      <c r="I36" s="102"/>
      <c r="J36" s="177"/>
      <c r="K36" s="105"/>
      <c r="L36" s="106"/>
      <c r="M36" s="107"/>
      <c r="N36" s="108"/>
      <c r="O36" s="106"/>
      <c r="P36" s="106"/>
      <c r="Q36" s="107"/>
    </row>
    <row r="37" spans="1:17" s="1" customFormat="1" ht="16.149999999999999" customHeight="1" thickBot="1" x14ac:dyDescent="0.35">
      <c r="A37" s="168">
        <v>31</v>
      </c>
      <c r="B37" s="303"/>
      <c r="C37" s="75" t="s">
        <v>158</v>
      </c>
      <c r="D37" s="100"/>
      <c r="E37" s="101"/>
      <c r="F37" s="102">
        <v>1</v>
      </c>
      <c r="G37" s="103"/>
      <c r="H37" s="101">
        <v>1</v>
      </c>
      <c r="I37" s="102"/>
      <c r="J37" s="177"/>
      <c r="K37" s="105"/>
      <c r="L37" s="106"/>
      <c r="M37" s="107"/>
      <c r="N37" s="108"/>
      <c r="O37" s="106"/>
      <c r="P37" s="106"/>
      <c r="Q37" s="107"/>
    </row>
    <row r="38" spans="1:17" s="1" customFormat="1" ht="16.149999999999999" customHeight="1" thickBot="1" x14ac:dyDescent="0.35">
      <c r="A38" s="168">
        <v>32</v>
      </c>
      <c r="B38" s="303"/>
      <c r="C38" s="75" t="s">
        <v>140</v>
      </c>
      <c r="D38" s="100"/>
      <c r="E38" s="101">
        <v>1</v>
      </c>
      <c r="F38" s="102"/>
      <c r="G38" s="103"/>
      <c r="H38" s="101"/>
      <c r="I38" s="102"/>
      <c r="J38" s="177"/>
      <c r="K38" s="105"/>
      <c r="L38" s="106"/>
      <c r="M38" s="107"/>
      <c r="N38" s="108"/>
      <c r="O38" s="106"/>
      <c r="P38" s="106"/>
      <c r="Q38" s="107"/>
    </row>
    <row r="39" spans="1:17" s="1" customFormat="1" ht="16.149999999999999" customHeight="1" thickBot="1" x14ac:dyDescent="0.35">
      <c r="A39" s="168">
        <v>33</v>
      </c>
      <c r="B39" s="303"/>
      <c r="C39" s="75" t="s">
        <v>141</v>
      </c>
      <c r="D39" s="100"/>
      <c r="E39" s="101">
        <v>1</v>
      </c>
      <c r="F39" s="102"/>
      <c r="G39" s="103"/>
      <c r="H39" s="101"/>
      <c r="I39" s="102"/>
      <c r="J39" s="177"/>
      <c r="K39" s="105"/>
      <c r="L39" s="106"/>
      <c r="M39" s="107"/>
      <c r="N39" s="108"/>
      <c r="O39" s="106"/>
      <c r="P39" s="106"/>
      <c r="Q39" s="107"/>
    </row>
    <row r="40" spans="1:17" s="1" customFormat="1" ht="16.149999999999999" customHeight="1" thickBot="1" x14ac:dyDescent="0.35">
      <c r="A40" s="168">
        <v>34</v>
      </c>
      <c r="B40" s="303"/>
      <c r="C40" s="75" t="s">
        <v>142</v>
      </c>
      <c r="D40" s="100"/>
      <c r="E40" s="101"/>
      <c r="F40" s="102">
        <v>1</v>
      </c>
      <c r="G40" s="103"/>
      <c r="H40" s="101">
        <v>1</v>
      </c>
      <c r="I40" s="102"/>
      <c r="J40" s="177"/>
      <c r="K40" s="105"/>
      <c r="L40" s="106"/>
      <c r="M40" s="107"/>
      <c r="N40" s="108"/>
      <c r="O40" s="106"/>
      <c r="P40" s="106"/>
      <c r="Q40" s="107"/>
    </row>
    <row r="41" spans="1:17" s="1" customFormat="1" ht="16.149999999999999" customHeight="1" thickBot="1" x14ac:dyDescent="0.35">
      <c r="A41" s="168">
        <v>35</v>
      </c>
      <c r="B41" s="303"/>
      <c r="C41" s="75" t="s">
        <v>143</v>
      </c>
      <c r="D41" s="100"/>
      <c r="E41" s="101"/>
      <c r="F41" s="102">
        <v>1</v>
      </c>
      <c r="G41" s="103"/>
      <c r="H41" s="101">
        <v>1</v>
      </c>
      <c r="I41" s="102"/>
      <c r="J41" s="177"/>
      <c r="K41" s="105"/>
      <c r="L41" s="106"/>
      <c r="M41" s="107"/>
      <c r="N41" s="108"/>
      <c r="O41" s="106"/>
      <c r="P41" s="106"/>
      <c r="Q41" s="107"/>
    </row>
    <row r="42" spans="1:17" s="1" customFormat="1" ht="16.149999999999999" customHeight="1" thickBot="1" x14ac:dyDescent="0.35">
      <c r="A42" s="168">
        <v>36</v>
      </c>
      <c r="B42" s="303"/>
      <c r="C42" s="75" t="s">
        <v>144</v>
      </c>
      <c r="D42" s="100"/>
      <c r="E42" s="101"/>
      <c r="F42" s="102">
        <v>1</v>
      </c>
      <c r="G42" s="103"/>
      <c r="H42" s="101">
        <v>1</v>
      </c>
      <c r="I42" s="102"/>
      <c r="J42" s="177"/>
      <c r="K42" s="105"/>
      <c r="L42" s="106"/>
      <c r="M42" s="107"/>
      <c r="N42" s="108"/>
      <c r="O42" s="106"/>
      <c r="P42" s="106"/>
      <c r="Q42" s="107"/>
    </row>
    <row r="43" spans="1:17" s="1" customFormat="1" ht="16.149999999999999" customHeight="1" thickBot="1" x14ac:dyDescent="0.35">
      <c r="A43" s="168">
        <v>37</v>
      </c>
      <c r="B43" s="303"/>
      <c r="C43" s="75" t="s">
        <v>145</v>
      </c>
      <c r="D43" s="100"/>
      <c r="E43" s="101"/>
      <c r="F43" s="102">
        <v>1</v>
      </c>
      <c r="G43" s="103"/>
      <c r="H43" s="101">
        <v>1</v>
      </c>
      <c r="I43" s="102"/>
      <c r="J43" s="177"/>
      <c r="K43" s="105"/>
      <c r="L43" s="106"/>
      <c r="M43" s="107"/>
      <c r="N43" s="108"/>
      <c r="O43" s="106"/>
      <c r="P43" s="106"/>
      <c r="Q43" s="107"/>
    </row>
    <row r="44" spans="1:17" s="1" customFormat="1" ht="16.149999999999999" customHeight="1" thickBot="1" x14ac:dyDescent="0.35">
      <c r="A44" s="168">
        <v>38</v>
      </c>
      <c r="B44" s="269" t="s">
        <v>148</v>
      </c>
      <c r="C44" s="176" t="s">
        <v>149</v>
      </c>
      <c r="D44" s="211"/>
      <c r="E44" s="212"/>
      <c r="F44" s="213">
        <v>1</v>
      </c>
      <c r="G44" s="214"/>
      <c r="H44" s="212">
        <v>1</v>
      </c>
      <c r="I44" s="213"/>
      <c r="J44" s="215" t="s">
        <v>149</v>
      </c>
      <c r="K44" s="216"/>
      <c r="L44" s="217"/>
      <c r="M44" s="218">
        <v>1</v>
      </c>
      <c r="N44" s="219"/>
      <c r="O44" s="217"/>
      <c r="P44" s="217">
        <v>1</v>
      </c>
      <c r="Q44" s="218"/>
    </row>
    <row r="45" spans="1:17" s="1" customFormat="1" ht="16.149999999999999" customHeight="1" thickBot="1" x14ac:dyDescent="0.35">
      <c r="A45" s="168">
        <v>39</v>
      </c>
      <c r="B45" s="270"/>
      <c r="C45" s="161" t="s">
        <v>150</v>
      </c>
      <c r="D45" s="116">
        <v>1</v>
      </c>
      <c r="E45" s="93"/>
      <c r="F45" s="94"/>
      <c r="G45" s="92"/>
      <c r="H45" s="93"/>
      <c r="I45" s="94"/>
      <c r="J45" s="175" t="s">
        <v>150</v>
      </c>
      <c r="K45" s="96"/>
      <c r="L45" s="97"/>
      <c r="M45" s="98">
        <v>1</v>
      </c>
      <c r="N45" s="99"/>
      <c r="O45" s="97"/>
      <c r="P45" s="97">
        <v>1</v>
      </c>
      <c r="Q45" s="98"/>
    </row>
    <row r="46" spans="1:17" s="1" customFormat="1" ht="16.149999999999999" customHeight="1" thickBot="1" x14ac:dyDescent="0.35">
      <c r="A46" s="168">
        <v>40</v>
      </c>
      <c r="B46" s="267" t="s">
        <v>156</v>
      </c>
      <c r="C46" s="173" t="s">
        <v>149</v>
      </c>
      <c r="D46" s="192"/>
      <c r="E46" s="193"/>
      <c r="F46" s="194">
        <v>1</v>
      </c>
      <c r="G46" s="195"/>
      <c r="H46" s="193">
        <v>1</v>
      </c>
      <c r="I46" s="194"/>
      <c r="J46" s="196" t="s">
        <v>149</v>
      </c>
      <c r="K46" s="197"/>
      <c r="L46" s="198"/>
      <c r="M46" s="199">
        <v>1</v>
      </c>
      <c r="N46" s="200"/>
      <c r="O46" s="198"/>
      <c r="P46" s="198">
        <v>1</v>
      </c>
      <c r="Q46" s="199"/>
    </row>
    <row r="47" spans="1:17" s="1" customFormat="1" ht="16.149999999999999" customHeight="1" thickBot="1" x14ac:dyDescent="0.35">
      <c r="A47" s="168">
        <v>41</v>
      </c>
      <c r="B47" s="268"/>
      <c r="C47" s="158" t="s">
        <v>150</v>
      </c>
      <c r="D47" s="35">
        <v>1</v>
      </c>
      <c r="E47" s="36"/>
      <c r="F47" s="37"/>
      <c r="G47" s="38"/>
      <c r="H47" s="36"/>
      <c r="I47" s="37"/>
      <c r="J47" s="190" t="s">
        <v>150</v>
      </c>
      <c r="K47" s="40"/>
      <c r="L47" s="41"/>
      <c r="M47" s="42">
        <v>1</v>
      </c>
      <c r="N47" s="43"/>
      <c r="O47" s="41"/>
      <c r="P47" s="41">
        <v>1</v>
      </c>
      <c r="Q47" s="42"/>
    </row>
    <row r="48" spans="1:17" s="1" customFormat="1" ht="16.149999999999999" customHeight="1" thickBot="1" x14ac:dyDescent="0.35">
      <c r="A48" s="168">
        <v>42</v>
      </c>
      <c r="B48" s="269" t="s">
        <v>159</v>
      </c>
      <c r="C48" s="176" t="s">
        <v>149</v>
      </c>
      <c r="D48" s="211"/>
      <c r="E48" s="212"/>
      <c r="F48" s="213">
        <v>1</v>
      </c>
      <c r="G48" s="214"/>
      <c r="H48" s="212">
        <v>1</v>
      </c>
      <c r="I48" s="213"/>
      <c r="J48" s="215" t="s">
        <v>149</v>
      </c>
      <c r="K48" s="216"/>
      <c r="L48" s="217"/>
      <c r="M48" s="218">
        <v>1</v>
      </c>
      <c r="N48" s="219"/>
      <c r="O48" s="217"/>
      <c r="P48" s="217">
        <v>1</v>
      </c>
      <c r="Q48" s="218"/>
    </row>
    <row r="49" spans="1:17" s="1" customFormat="1" ht="16.149999999999999" customHeight="1" thickBot="1" x14ac:dyDescent="0.35">
      <c r="A49" s="168">
        <v>43</v>
      </c>
      <c r="B49" s="270"/>
      <c r="C49" s="161" t="s">
        <v>150</v>
      </c>
      <c r="D49" s="116">
        <v>1</v>
      </c>
      <c r="E49" s="93"/>
      <c r="F49" s="94"/>
      <c r="G49" s="92"/>
      <c r="H49" s="93"/>
      <c r="I49" s="94"/>
      <c r="J49" s="175" t="s">
        <v>150</v>
      </c>
      <c r="K49" s="96"/>
      <c r="L49" s="97"/>
      <c r="M49" s="98">
        <v>1</v>
      </c>
      <c r="N49" s="99"/>
      <c r="O49" s="97"/>
      <c r="P49" s="97">
        <v>1</v>
      </c>
      <c r="Q49" s="98"/>
    </row>
    <row r="50" spans="1:17" s="1" customFormat="1" ht="16.149999999999999" customHeight="1" thickBot="1" x14ac:dyDescent="0.35">
      <c r="A50" s="168">
        <v>44</v>
      </c>
      <c r="B50" s="180" t="s">
        <v>162</v>
      </c>
      <c r="C50" s="174" t="s">
        <v>163</v>
      </c>
      <c r="D50" s="181"/>
      <c r="E50" s="182"/>
      <c r="F50" s="183">
        <v>1</v>
      </c>
      <c r="G50" s="184"/>
      <c r="H50" s="182">
        <v>1</v>
      </c>
      <c r="I50" s="183"/>
      <c r="J50" s="185"/>
      <c r="K50" s="186"/>
      <c r="L50" s="187"/>
      <c r="M50" s="188"/>
      <c r="N50" s="189"/>
      <c r="O50" s="187"/>
      <c r="P50" s="187"/>
      <c r="Q50" s="188"/>
    </row>
    <row r="51" spans="1:17" s="1" customFormat="1" ht="16.149999999999999" customHeight="1" thickBot="1" x14ac:dyDescent="0.35">
      <c r="A51" s="168">
        <v>45</v>
      </c>
      <c r="B51" s="178"/>
      <c r="C51" s="75"/>
      <c r="D51" s="100"/>
      <c r="E51" s="101"/>
      <c r="F51" s="102"/>
      <c r="G51" s="103"/>
      <c r="H51" s="101"/>
      <c r="I51" s="102"/>
      <c r="J51" s="177"/>
      <c r="K51" s="105"/>
      <c r="L51" s="106"/>
      <c r="M51" s="107"/>
      <c r="N51" s="108"/>
      <c r="O51" s="106"/>
      <c r="P51" s="106"/>
      <c r="Q51" s="107"/>
    </row>
    <row r="52" spans="1:17" s="1" customFormat="1" ht="16.149999999999999" customHeight="1" thickBot="1" x14ac:dyDescent="0.35">
      <c r="A52" s="168">
        <v>46</v>
      </c>
      <c r="B52" s="178"/>
      <c r="C52" s="75"/>
      <c r="D52" s="100"/>
      <c r="E52" s="101"/>
      <c r="F52" s="102"/>
      <c r="G52" s="103"/>
      <c r="H52" s="101"/>
      <c r="I52" s="102"/>
      <c r="J52" s="177"/>
      <c r="K52" s="105"/>
      <c r="L52" s="106"/>
      <c r="M52" s="107"/>
      <c r="N52" s="108"/>
      <c r="O52" s="106"/>
      <c r="P52" s="106"/>
      <c r="Q52" s="107"/>
    </row>
    <row r="53" spans="1:17" s="1" customFormat="1" ht="16.149999999999999" customHeight="1" thickBot="1" x14ac:dyDescent="0.35">
      <c r="A53" s="168">
        <v>47</v>
      </c>
      <c r="B53" s="179"/>
      <c r="C53" s="158"/>
      <c r="D53" s="35"/>
      <c r="E53" s="36"/>
      <c r="F53" s="37"/>
      <c r="G53" s="38"/>
      <c r="H53" s="36"/>
      <c r="I53" s="37"/>
      <c r="J53" s="39"/>
      <c r="K53" s="40"/>
      <c r="L53" s="41"/>
      <c r="M53" s="42"/>
      <c r="N53" s="43"/>
      <c r="O53" s="41"/>
      <c r="P53" s="41"/>
      <c r="Q53" s="42"/>
    </row>
    <row r="54" spans="1:17" s="1" customFormat="1" ht="16.149999999999999" customHeight="1" thickBot="1" x14ac:dyDescent="0.35">
      <c r="A54" s="168">
        <v>48</v>
      </c>
      <c r="B54" s="319" t="s">
        <v>108</v>
      </c>
      <c r="C54" s="156" t="s">
        <v>98</v>
      </c>
      <c r="D54" s="45">
        <v>1</v>
      </c>
      <c r="E54" s="46"/>
      <c r="F54" s="47"/>
      <c r="G54" s="48"/>
      <c r="H54" s="46"/>
      <c r="I54" s="47"/>
      <c r="J54" s="156" t="s">
        <v>98</v>
      </c>
      <c r="K54" s="50">
        <v>1</v>
      </c>
      <c r="L54" s="51"/>
      <c r="M54" s="52"/>
      <c r="N54" s="53"/>
      <c r="O54" s="51"/>
      <c r="P54" s="51"/>
      <c r="Q54" s="52"/>
    </row>
    <row r="55" spans="1:17" s="1" customFormat="1" ht="16.149999999999999" customHeight="1" thickBot="1" x14ac:dyDescent="0.35">
      <c r="A55" s="168">
        <v>49</v>
      </c>
      <c r="B55" s="320"/>
      <c r="C55" s="157" t="s">
        <v>99</v>
      </c>
      <c r="D55" s="27">
        <v>1</v>
      </c>
      <c r="E55" s="28"/>
      <c r="F55" s="29"/>
      <c r="G55" s="30"/>
      <c r="H55" s="28"/>
      <c r="I55" s="29"/>
      <c r="J55" s="157" t="s">
        <v>99</v>
      </c>
      <c r="K55" s="31"/>
      <c r="L55" s="32">
        <v>1</v>
      </c>
      <c r="M55" s="33"/>
      <c r="N55" s="34"/>
      <c r="O55" s="32"/>
      <c r="P55" s="32"/>
      <c r="Q55" s="33"/>
    </row>
    <row r="56" spans="1:17" s="1" customFormat="1" ht="16.149999999999999" customHeight="1" thickBot="1" x14ac:dyDescent="0.35">
      <c r="A56" s="168">
        <v>50</v>
      </c>
      <c r="B56" s="320"/>
      <c r="C56" s="157" t="s">
        <v>97</v>
      </c>
      <c r="D56" s="27">
        <v>1</v>
      </c>
      <c r="E56" s="28"/>
      <c r="F56" s="29"/>
      <c r="G56" s="30"/>
      <c r="H56" s="28"/>
      <c r="I56" s="29"/>
      <c r="J56" s="157" t="s">
        <v>97</v>
      </c>
      <c r="K56" s="31">
        <v>1</v>
      </c>
      <c r="L56" s="32"/>
      <c r="M56" s="33"/>
      <c r="N56" s="34"/>
      <c r="O56" s="32"/>
      <c r="P56" s="32"/>
      <c r="Q56" s="33"/>
    </row>
    <row r="57" spans="1:17" s="1" customFormat="1" ht="16.149999999999999" customHeight="1" thickBot="1" x14ac:dyDescent="0.35">
      <c r="A57" s="168">
        <v>51</v>
      </c>
      <c r="B57" s="321"/>
      <c r="C57" s="158" t="s">
        <v>93</v>
      </c>
      <c r="D57" s="35">
        <v>1</v>
      </c>
      <c r="E57" s="36"/>
      <c r="F57" s="37"/>
      <c r="G57" s="38"/>
      <c r="H57" s="36"/>
      <c r="I57" s="37"/>
      <c r="J57" s="158" t="s">
        <v>93</v>
      </c>
      <c r="K57" s="40">
        <v>1</v>
      </c>
      <c r="L57" s="41"/>
      <c r="M57" s="42"/>
      <c r="N57" s="43"/>
      <c r="O57" s="41"/>
      <c r="P57" s="41"/>
      <c r="Q57" s="42"/>
    </row>
    <row r="58" spans="1:17" s="1" customFormat="1" ht="16.149999999999999" customHeight="1" thickBot="1" x14ac:dyDescent="0.35">
      <c r="A58" s="168">
        <v>52</v>
      </c>
      <c r="B58" s="312"/>
      <c r="C58" s="168" t="s">
        <v>109</v>
      </c>
      <c r="D58" s="5">
        <v>1</v>
      </c>
      <c r="E58" s="6"/>
      <c r="F58" s="7"/>
      <c r="G58" s="8"/>
      <c r="H58" s="6"/>
      <c r="I58" s="7"/>
      <c r="J58" s="168"/>
      <c r="K58" s="9"/>
      <c r="L58" s="10"/>
      <c r="M58" s="11"/>
      <c r="N58" s="164"/>
      <c r="O58" s="10"/>
      <c r="P58" s="10"/>
      <c r="Q58" s="11"/>
    </row>
    <row r="59" spans="1:17" s="1" customFormat="1" ht="16.149999999999999" customHeight="1" thickBot="1" x14ac:dyDescent="0.35">
      <c r="A59" s="168">
        <v>53</v>
      </c>
      <c r="B59" s="313"/>
      <c r="C59" s="169"/>
      <c r="D59" s="12"/>
      <c r="E59" s="4"/>
      <c r="F59" s="13"/>
      <c r="G59" s="14"/>
      <c r="H59" s="4"/>
      <c r="I59" s="13"/>
      <c r="J59" s="44"/>
      <c r="K59" s="16"/>
      <c r="L59" s="17"/>
      <c r="M59" s="18"/>
      <c r="N59" s="19"/>
      <c r="O59" s="17"/>
      <c r="P59" s="17"/>
      <c r="Q59" s="18"/>
    </row>
    <row r="60" spans="1:17" s="1" customFormat="1" ht="16.149999999999999" customHeight="1" thickBot="1" x14ac:dyDescent="0.35">
      <c r="A60" s="168">
        <v>54</v>
      </c>
      <c r="B60" s="313"/>
      <c r="C60" s="169"/>
      <c r="D60" s="12"/>
      <c r="E60" s="4"/>
      <c r="F60" s="13"/>
      <c r="G60" s="14"/>
      <c r="H60" s="4"/>
      <c r="I60" s="13"/>
      <c r="J60" s="44"/>
      <c r="K60" s="16"/>
      <c r="L60" s="17"/>
      <c r="M60" s="18"/>
      <c r="N60" s="19"/>
      <c r="O60" s="17"/>
      <c r="P60" s="17"/>
      <c r="Q60" s="18"/>
    </row>
    <row r="61" spans="1:17" s="1" customFormat="1" ht="16.149999999999999" customHeight="1" thickBot="1" x14ac:dyDescent="0.35">
      <c r="A61" s="168">
        <v>55</v>
      </c>
      <c r="B61" s="314"/>
      <c r="C61" s="170"/>
      <c r="D61" s="20"/>
      <c r="E61" s="21"/>
      <c r="F61" s="22"/>
      <c r="G61" s="23"/>
      <c r="H61" s="21"/>
      <c r="I61" s="22"/>
      <c r="J61" s="155"/>
      <c r="K61" s="24"/>
      <c r="L61" s="25"/>
      <c r="M61" s="26"/>
      <c r="N61" s="165"/>
      <c r="O61" s="25"/>
      <c r="P61" s="25"/>
      <c r="Q61" s="26"/>
    </row>
    <row r="62" spans="1:17" s="1" customFormat="1" ht="16.149999999999999" customHeight="1" thickBot="1" x14ac:dyDescent="0.35">
      <c r="A62" s="168">
        <v>56</v>
      </c>
      <c r="B62" s="267" t="s">
        <v>151</v>
      </c>
      <c r="C62" s="156" t="s">
        <v>107</v>
      </c>
      <c r="D62" s="45"/>
      <c r="E62" s="46"/>
      <c r="F62" s="47">
        <v>1</v>
      </c>
      <c r="G62" s="48">
        <v>1</v>
      </c>
      <c r="H62" s="46">
        <v>1</v>
      </c>
      <c r="I62" s="47"/>
      <c r="J62" s="49" t="s">
        <v>110</v>
      </c>
      <c r="K62" s="110"/>
      <c r="L62" s="111"/>
      <c r="M62" s="112">
        <v>1</v>
      </c>
      <c r="N62" s="113"/>
      <c r="O62" s="111"/>
      <c r="P62" s="111">
        <v>1</v>
      </c>
      <c r="Q62" s="52"/>
    </row>
    <row r="63" spans="1:17" s="1" customFormat="1" ht="16.149999999999999" customHeight="1" thickBot="1" x14ac:dyDescent="0.35">
      <c r="A63" s="168">
        <v>57</v>
      </c>
      <c r="B63" s="303"/>
      <c r="C63" s="157"/>
      <c r="D63" s="27"/>
      <c r="E63" s="28"/>
      <c r="F63" s="29"/>
      <c r="G63" s="30"/>
      <c r="H63" s="28"/>
      <c r="I63" s="29"/>
      <c r="J63" s="54" t="s">
        <v>111</v>
      </c>
      <c r="K63" s="31">
        <v>1</v>
      </c>
      <c r="L63" s="32"/>
      <c r="M63" s="33"/>
      <c r="N63" s="34"/>
      <c r="O63" s="32"/>
      <c r="P63" s="32"/>
      <c r="Q63" s="33"/>
    </row>
    <row r="64" spans="1:17" s="1" customFormat="1" ht="16.149999999999999" customHeight="1" thickBot="1" x14ac:dyDescent="0.35">
      <c r="A64" s="168">
        <v>58</v>
      </c>
      <c r="B64" s="303"/>
      <c r="C64" s="157"/>
      <c r="D64" s="27"/>
      <c r="E64" s="28"/>
      <c r="F64" s="29"/>
      <c r="G64" s="30"/>
      <c r="H64" s="28"/>
      <c r="I64" s="29"/>
      <c r="J64" s="54" t="s">
        <v>112</v>
      </c>
      <c r="K64" s="31">
        <v>1</v>
      </c>
      <c r="L64" s="32"/>
      <c r="M64" s="33"/>
      <c r="N64" s="34"/>
      <c r="O64" s="32"/>
      <c r="P64" s="32"/>
      <c r="Q64" s="33"/>
    </row>
    <row r="65" spans="1:17" s="1" customFormat="1" ht="16.149999999999999" customHeight="1" thickBot="1" x14ac:dyDescent="0.35">
      <c r="A65" s="168">
        <v>59</v>
      </c>
      <c r="B65" s="268"/>
      <c r="C65" s="158" t="s">
        <v>106</v>
      </c>
      <c r="D65" s="35"/>
      <c r="E65" s="36"/>
      <c r="F65" s="37">
        <v>1</v>
      </c>
      <c r="G65" s="38"/>
      <c r="H65" s="36">
        <v>1</v>
      </c>
      <c r="I65" s="37"/>
      <c r="J65" s="39" t="s">
        <v>154</v>
      </c>
      <c r="K65" s="40"/>
      <c r="L65" s="41"/>
      <c r="M65" s="42">
        <v>1</v>
      </c>
      <c r="N65" s="43"/>
      <c r="O65" s="41"/>
      <c r="P65" s="41">
        <v>1</v>
      </c>
      <c r="Q65" s="42"/>
    </row>
    <row r="66" spans="1:17" s="1" customFormat="1" ht="16.149999999999999" customHeight="1" thickBot="1" x14ac:dyDescent="0.35">
      <c r="A66" s="168">
        <v>60</v>
      </c>
      <c r="B66" s="316"/>
      <c r="C66" s="168"/>
      <c r="D66" s="5"/>
      <c r="E66" s="6"/>
      <c r="F66" s="78"/>
      <c r="G66" s="76"/>
      <c r="H66" s="77"/>
      <c r="I66" s="78"/>
      <c r="J66" s="79" t="s">
        <v>155</v>
      </c>
      <c r="K66" s="80"/>
      <c r="L66" s="10"/>
      <c r="M66" s="11">
        <v>1</v>
      </c>
      <c r="N66" s="164"/>
      <c r="O66" s="10"/>
      <c r="P66" s="10">
        <v>1</v>
      </c>
      <c r="Q66" s="82"/>
    </row>
    <row r="67" spans="1:17" s="1" customFormat="1" ht="16.149999999999999" customHeight="1" thickBot="1" x14ac:dyDescent="0.35">
      <c r="A67" s="168">
        <v>61</v>
      </c>
      <c r="B67" s="317"/>
      <c r="C67" s="169"/>
      <c r="D67" s="12"/>
      <c r="E67" s="4"/>
      <c r="F67" s="86"/>
      <c r="G67" s="84"/>
      <c r="H67" s="85"/>
      <c r="I67" s="86"/>
      <c r="J67" s="87" t="s">
        <v>113</v>
      </c>
      <c r="K67" s="88">
        <v>1</v>
      </c>
      <c r="L67" s="17"/>
      <c r="M67" s="18"/>
      <c r="N67" s="19"/>
      <c r="O67" s="17"/>
      <c r="P67" s="17"/>
      <c r="Q67" s="90"/>
    </row>
    <row r="68" spans="1:17" s="1" customFormat="1" ht="16.149999999999999" customHeight="1" thickBot="1" x14ac:dyDescent="0.35">
      <c r="A68" s="168">
        <v>62</v>
      </c>
      <c r="B68" s="317"/>
      <c r="C68" s="169"/>
      <c r="D68" s="12"/>
      <c r="E68" s="4"/>
      <c r="F68" s="86"/>
      <c r="G68" s="84"/>
      <c r="H68" s="85"/>
      <c r="I68" s="86"/>
      <c r="J68" s="87"/>
      <c r="K68" s="88"/>
      <c r="L68" s="89"/>
      <c r="M68" s="90"/>
      <c r="N68" s="91"/>
      <c r="O68" s="89"/>
      <c r="P68" s="89"/>
      <c r="Q68" s="90"/>
    </row>
    <row r="69" spans="1:17" s="1" customFormat="1" ht="16.149999999999999" customHeight="1" thickBot="1" x14ac:dyDescent="0.35">
      <c r="A69" s="168">
        <v>63</v>
      </c>
      <c r="B69" s="318"/>
      <c r="C69" s="170"/>
      <c r="D69" s="20"/>
      <c r="E69" s="21"/>
      <c r="F69" s="94"/>
      <c r="G69" s="92"/>
      <c r="H69" s="93"/>
      <c r="I69" s="94"/>
      <c r="J69" s="95"/>
      <c r="K69" s="96"/>
      <c r="L69" s="97"/>
      <c r="M69" s="98"/>
      <c r="N69" s="99"/>
      <c r="O69" s="97"/>
      <c r="P69" s="97"/>
      <c r="Q69" s="98"/>
    </row>
    <row r="70" spans="1:17" s="1" customFormat="1" ht="16.149999999999999" customHeight="1" thickBot="1" x14ac:dyDescent="0.35">
      <c r="A70" s="168">
        <v>64</v>
      </c>
      <c r="B70" s="312" t="s">
        <v>152</v>
      </c>
      <c r="C70" s="168" t="s">
        <v>101</v>
      </c>
      <c r="D70" s="5"/>
      <c r="E70" s="6"/>
      <c r="F70" s="7">
        <v>1</v>
      </c>
      <c r="G70" s="8">
        <v>1</v>
      </c>
      <c r="H70" s="6">
        <v>1</v>
      </c>
      <c r="I70" s="7"/>
      <c r="J70" s="74" t="s">
        <v>103</v>
      </c>
      <c r="K70" s="9"/>
      <c r="L70" s="10"/>
      <c r="M70" s="11">
        <v>1</v>
      </c>
      <c r="N70" s="164"/>
      <c r="O70" s="10"/>
      <c r="P70" s="10">
        <v>1</v>
      </c>
      <c r="Q70" s="11"/>
    </row>
    <row r="71" spans="1:17" s="1" customFormat="1" ht="16.149999999999999" customHeight="1" thickBot="1" x14ac:dyDescent="0.35">
      <c r="A71" s="168">
        <v>65</v>
      </c>
      <c r="B71" s="313"/>
      <c r="C71" s="169"/>
      <c r="D71" s="12"/>
      <c r="E71" s="4"/>
      <c r="F71" s="13"/>
      <c r="G71" s="14"/>
      <c r="H71" s="4"/>
      <c r="I71" s="13"/>
      <c r="J71" s="44" t="s">
        <v>111</v>
      </c>
      <c r="K71" s="16">
        <v>1</v>
      </c>
      <c r="L71" s="17"/>
      <c r="M71" s="18"/>
      <c r="N71" s="19"/>
      <c r="O71" s="17"/>
      <c r="P71" s="17"/>
      <c r="Q71" s="18"/>
    </row>
    <row r="72" spans="1:17" s="1" customFormat="1" ht="16.149999999999999" customHeight="1" thickBot="1" x14ac:dyDescent="0.35">
      <c r="A72" s="168">
        <v>66</v>
      </c>
      <c r="B72" s="313"/>
      <c r="C72" s="169"/>
      <c r="D72" s="12"/>
      <c r="E72" s="4"/>
      <c r="F72" s="13"/>
      <c r="G72" s="14"/>
      <c r="H72" s="4"/>
      <c r="I72" s="13"/>
      <c r="J72" s="44" t="s">
        <v>112</v>
      </c>
      <c r="K72" s="16">
        <v>1</v>
      </c>
      <c r="L72" s="17"/>
      <c r="M72" s="18"/>
      <c r="N72" s="19"/>
      <c r="O72" s="17"/>
      <c r="P72" s="17"/>
      <c r="Q72" s="18"/>
    </row>
    <row r="73" spans="1:17" s="1" customFormat="1" ht="16.149999999999999" customHeight="1" thickBot="1" x14ac:dyDescent="0.35">
      <c r="A73" s="168">
        <v>67</v>
      </c>
      <c r="B73" s="314"/>
      <c r="C73" s="170" t="s">
        <v>100</v>
      </c>
      <c r="D73" s="20"/>
      <c r="E73" s="21"/>
      <c r="F73" s="22">
        <v>1</v>
      </c>
      <c r="G73" s="23">
        <v>1</v>
      </c>
      <c r="H73" s="21"/>
      <c r="I73" s="22"/>
      <c r="J73" s="155" t="s">
        <v>154</v>
      </c>
      <c r="K73" s="24"/>
      <c r="L73" s="25"/>
      <c r="M73" s="26">
        <v>1</v>
      </c>
      <c r="N73" s="165"/>
      <c r="O73" s="25"/>
      <c r="P73" s="25">
        <v>1</v>
      </c>
      <c r="Q73" s="26"/>
    </row>
    <row r="74" spans="1:17" s="1" customFormat="1" ht="16.149999999999999" customHeight="1" thickBot="1" x14ac:dyDescent="0.35">
      <c r="A74" s="168">
        <v>68</v>
      </c>
      <c r="B74" s="267"/>
      <c r="C74" s="156"/>
      <c r="D74" s="45"/>
      <c r="E74" s="46"/>
      <c r="F74" s="47"/>
      <c r="G74" s="48"/>
      <c r="H74" s="46"/>
      <c r="I74" s="47"/>
      <c r="J74" s="49" t="s">
        <v>155</v>
      </c>
      <c r="K74" s="50"/>
      <c r="L74" s="51"/>
      <c r="M74" s="52">
        <v>1</v>
      </c>
      <c r="N74" s="53"/>
      <c r="O74" s="51"/>
      <c r="P74" s="51">
        <v>1</v>
      </c>
      <c r="Q74" s="52"/>
    </row>
    <row r="75" spans="1:17" s="1" customFormat="1" ht="16.149999999999999" customHeight="1" thickBot="1" x14ac:dyDescent="0.35">
      <c r="A75" s="168">
        <v>69</v>
      </c>
      <c r="B75" s="303"/>
      <c r="C75" s="157"/>
      <c r="D75" s="27"/>
      <c r="E75" s="28"/>
      <c r="F75" s="29"/>
      <c r="G75" s="30"/>
      <c r="H75" s="28"/>
      <c r="I75" s="29"/>
      <c r="J75" s="54" t="s">
        <v>102</v>
      </c>
      <c r="K75" s="31"/>
      <c r="L75" s="32"/>
      <c r="M75" s="33">
        <v>1</v>
      </c>
      <c r="N75" s="34"/>
      <c r="O75" s="32"/>
      <c r="P75" s="32">
        <v>1</v>
      </c>
      <c r="Q75" s="33"/>
    </row>
    <row r="76" spans="1:17" s="1" customFormat="1" ht="16.149999999999999" customHeight="1" thickBot="1" x14ac:dyDescent="0.35">
      <c r="A76" s="168">
        <v>70</v>
      </c>
      <c r="B76" s="303"/>
      <c r="C76" s="157"/>
      <c r="D76" s="27"/>
      <c r="E76" s="28"/>
      <c r="F76" s="29"/>
      <c r="G76" s="30"/>
      <c r="H76" s="28"/>
      <c r="I76" s="29"/>
      <c r="J76" s="54"/>
      <c r="K76" s="31"/>
      <c r="L76" s="32"/>
      <c r="M76" s="33"/>
      <c r="N76" s="34"/>
      <c r="O76" s="32"/>
      <c r="P76" s="32"/>
      <c r="Q76" s="33"/>
    </row>
    <row r="77" spans="1:17" s="1" customFormat="1" ht="16.149999999999999" customHeight="1" thickBot="1" x14ac:dyDescent="0.35">
      <c r="A77" s="168">
        <v>71</v>
      </c>
      <c r="B77" s="268"/>
      <c r="C77" s="75"/>
      <c r="D77" s="100"/>
      <c r="E77" s="101"/>
      <c r="F77" s="102"/>
      <c r="G77" s="103"/>
      <c r="H77" s="101"/>
      <c r="I77" s="102"/>
      <c r="J77" s="104"/>
      <c r="K77" s="105"/>
      <c r="L77" s="106"/>
      <c r="M77" s="107"/>
      <c r="N77" s="108"/>
      <c r="O77" s="106"/>
      <c r="P77" s="106"/>
      <c r="Q77" s="107"/>
    </row>
    <row r="78" spans="1:17" s="1" customFormat="1" ht="16.149999999999999" customHeight="1" thickBot="1" x14ac:dyDescent="0.35">
      <c r="A78" s="168">
        <v>72</v>
      </c>
      <c r="B78" s="267" t="s">
        <v>153</v>
      </c>
      <c r="C78" s="156" t="s">
        <v>107</v>
      </c>
      <c r="D78" s="45"/>
      <c r="E78" s="46"/>
      <c r="F78" s="47">
        <v>1</v>
      </c>
      <c r="G78" s="48">
        <v>1</v>
      </c>
      <c r="H78" s="46">
        <v>1</v>
      </c>
      <c r="I78" s="109"/>
      <c r="J78" s="49" t="s">
        <v>110</v>
      </c>
      <c r="K78" s="110"/>
      <c r="L78" s="111"/>
      <c r="M78" s="112">
        <v>1</v>
      </c>
      <c r="N78" s="113"/>
      <c r="O78" s="111"/>
      <c r="P78" s="111">
        <v>1</v>
      </c>
      <c r="Q78" s="112"/>
    </row>
    <row r="79" spans="1:17" s="1" customFormat="1" ht="16.149999999999999" customHeight="1" thickBot="1" x14ac:dyDescent="0.35">
      <c r="A79" s="168">
        <v>73</v>
      </c>
      <c r="B79" s="303"/>
      <c r="C79" s="157"/>
      <c r="D79" s="27"/>
      <c r="E79" s="28"/>
      <c r="F79" s="29"/>
      <c r="G79" s="30"/>
      <c r="H79" s="28"/>
      <c r="I79" s="29"/>
      <c r="J79" s="54" t="s">
        <v>111</v>
      </c>
      <c r="K79" s="31">
        <v>1</v>
      </c>
      <c r="L79" s="32"/>
      <c r="M79" s="33"/>
      <c r="N79" s="34"/>
      <c r="O79" s="32"/>
      <c r="P79" s="32"/>
      <c r="Q79" s="33"/>
    </row>
    <row r="80" spans="1:17" s="1" customFormat="1" ht="16.149999999999999" customHeight="1" thickBot="1" x14ac:dyDescent="0.35">
      <c r="A80" s="168">
        <v>74</v>
      </c>
      <c r="B80" s="303"/>
      <c r="C80" s="157"/>
      <c r="D80" s="27"/>
      <c r="E80" s="28"/>
      <c r="F80" s="29"/>
      <c r="G80" s="30"/>
      <c r="H80" s="28"/>
      <c r="I80" s="29"/>
      <c r="J80" s="54" t="s">
        <v>112</v>
      </c>
      <c r="K80" s="31">
        <v>1</v>
      </c>
      <c r="L80" s="32"/>
      <c r="M80" s="33"/>
      <c r="N80" s="34"/>
      <c r="O80" s="32"/>
      <c r="P80" s="32"/>
      <c r="Q80" s="33"/>
    </row>
    <row r="81" spans="1:18" s="1" customFormat="1" ht="16.149999999999999" customHeight="1" thickBot="1" x14ac:dyDescent="0.35">
      <c r="A81" s="168">
        <v>75</v>
      </c>
      <c r="B81" s="268"/>
      <c r="C81" s="158" t="s">
        <v>106</v>
      </c>
      <c r="D81" s="35"/>
      <c r="E81" s="36"/>
      <c r="F81" s="37">
        <v>1</v>
      </c>
      <c r="G81" s="38">
        <v>1</v>
      </c>
      <c r="H81" s="36"/>
      <c r="I81" s="37"/>
      <c r="J81" s="39" t="s">
        <v>154</v>
      </c>
      <c r="K81" s="40"/>
      <c r="L81" s="41"/>
      <c r="M81" s="42">
        <v>1</v>
      </c>
      <c r="N81" s="43"/>
      <c r="O81" s="41"/>
      <c r="P81" s="41">
        <v>1</v>
      </c>
      <c r="Q81" s="42"/>
    </row>
    <row r="82" spans="1:18" s="1" customFormat="1" ht="16.149999999999999" customHeight="1" thickBot="1" x14ac:dyDescent="0.35">
      <c r="A82" s="168">
        <v>76</v>
      </c>
      <c r="B82" s="269"/>
      <c r="C82" s="168"/>
      <c r="D82" s="5"/>
      <c r="E82" s="6"/>
      <c r="F82" s="78"/>
      <c r="G82" s="76"/>
      <c r="H82" s="77"/>
      <c r="I82" s="78"/>
      <c r="J82" s="79" t="s">
        <v>155</v>
      </c>
      <c r="K82" s="80"/>
      <c r="L82" s="10"/>
      <c r="M82" s="11">
        <v>1</v>
      </c>
      <c r="N82" s="164"/>
      <c r="O82" s="10"/>
      <c r="P82" s="10">
        <v>1</v>
      </c>
      <c r="Q82" s="11"/>
    </row>
    <row r="83" spans="1:18" s="1" customFormat="1" ht="16.149999999999999" customHeight="1" thickBot="1" x14ac:dyDescent="0.35">
      <c r="A83" s="168">
        <v>77</v>
      </c>
      <c r="B83" s="315"/>
      <c r="C83" s="169"/>
      <c r="D83" s="12"/>
      <c r="E83" s="4"/>
      <c r="F83" s="86"/>
      <c r="G83" s="84"/>
      <c r="H83" s="85"/>
      <c r="I83" s="86"/>
      <c r="J83" s="87" t="s">
        <v>113</v>
      </c>
      <c r="K83" s="88"/>
      <c r="L83" s="17"/>
      <c r="M83" s="18">
        <v>1</v>
      </c>
      <c r="N83" s="19"/>
      <c r="O83" s="17"/>
      <c r="P83" s="17">
        <v>1</v>
      </c>
      <c r="Q83" s="18"/>
    </row>
    <row r="84" spans="1:18" s="1" customFormat="1" ht="16.149999999999999" customHeight="1" thickBot="1" x14ac:dyDescent="0.35">
      <c r="A84" s="168">
        <v>78</v>
      </c>
      <c r="B84" s="315"/>
      <c r="C84" s="169"/>
      <c r="D84" s="12"/>
      <c r="E84" s="4"/>
      <c r="F84" s="86"/>
      <c r="G84" s="84"/>
      <c r="H84" s="85"/>
      <c r="I84" s="86"/>
      <c r="J84" s="87"/>
      <c r="K84" s="88"/>
      <c r="L84" s="17"/>
      <c r="M84" s="18"/>
      <c r="N84" s="19"/>
      <c r="O84" s="17"/>
      <c r="P84" s="17"/>
      <c r="Q84" s="18"/>
    </row>
    <row r="85" spans="1:18" s="1" customFormat="1" ht="16.149999999999999" customHeight="1" thickBot="1" x14ac:dyDescent="0.35">
      <c r="A85" s="168">
        <v>79</v>
      </c>
      <c r="B85" s="270"/>
      <c r="C85" s="170"/>
      <c r="D85" s="20"/>
      <c r="E85" s="21"/>
      <c r="F85" s="94"/>
      <c r="G85" s="92"/>
      <c r="H85" s="93"/>
      <c r="I85" s="94"/>
      <c r="J85" s="95"/>
      <c r="K85" s="96"/>
      <c r="L85" s="25"/>
      <c r="M85" s="26"/>
      <c r="N85" s="165"/>
      <c r="O85" s="25"/>
      <c r="P85" s="25"/>
      <c r="Q85" s="26"/>
    </row>
    <row r="86" spans="1:18" s="1" customFormat="1" ht="16.149999999999999" hidden="1" customHeight="1" thickBot="1" x14ac:dyDescent="0.35">
      <c r="A86" s="168">
        <v>57</v>
      </c>
      <c r="B86" s="316"/>
      <c r="C86" s="159"/>
      <c r="D86" s="114"/>
      <c r="E86" s="77"/>
      <c r="F86" s="78"/>
      <c r="G86" s="76"/>
      <c r="H86" s="77"/>
      <c r="I86" s="78"/>
      <c r="J86" s="79"/>
      <c r="K86" s="80"/>
      <c r="L86" s="81"/>
      <c r="M86" s="82"/>
      <c r="N86" s="83"/>
      <c r="O86" s="81"/>
      <c r="P86" s="81"/>
      <c r="Q86" s="82"/>
    </row>
    <row r="87" spans="1:18" s="1" customFormat="1" ht="16.149999999999999" hidden="1" customHeight="1" thickBot="1" x14ac:dyDescent="0.35">
      <c r="A87" s="168">
        <v>58</v>
      </c>
      <c r="B87" s="317"/>
      <c r="C87" s="160"/>
      <c r="D87" s="115"/>
      <c r="E87" s="85"/>
      <c r="F87" s="86"/>
      <c r="G87" s="84"/>
      <c r="H87" s="85"/>
      <c r="I87" s="86"/>
      <c r="J87" s="87"/>
      <c r="K87" s="88"/>
      <c r="L87" s="89"/>
      <c r="M87" s="90"/>
      <c r="N87" s="91"/>
      <c r="O87" s="89"/>
      <c r="P87" s="89"/>
      <c r="Q87" s="90"/>
    </row>
    <row r="88" spans="1:18" s="1" customFormat="1" ht="16.149999999999999" hidden="1" customHeight="1" thickBot="1" x14ac:dyDescent="0.35">
      <c r="A88" s="168">
        <v>59</v>
      </c>
      <c r="B88" s="317"/>
      <c r="C88" s="160"/>
      <c r="D88" s="115"/>
      <c r="E88" s="85"/>
      <c r="F88" s="86"/>
      <c r="G88" s="84"/>
      <c r="H88" s="85"/>
      <c r="I88" s="86"/>
      <c r="J88" s="87"/>
      <c r="K88" s="88"/>
      <c r="L88" s="89"/>
      <c r="M88" s="90"/>
      <c r="N88" s="91"/>
      <c r="O88" s="89"/>
      <c r="P88" s="89"/>
      <c r="Q88" s="90"/>
    </row>
    <row r="89" spans="1:18" s="1" customFormat="1" ht="16.149999999999999" hidden="1" customHeight="1" thickBot="1" x14ac:dyDescent="0.35">
      <c r="A89" s="168">
        <v>60</v>
      </c>
      <c r="B89" s="318"/>
      <c r="C89" s="161"/>
      <c r="D89" s="116"/>
      <c r="E89" s="93"/>
      <c r="F89" s="94"/>
      <c r="G89" s="92"/>
      <c r="H89" s="93"/>
      <c r="I89" s="94"/>
      <c r="J89" s="95"/>
      <c r="K89" s="96"/>
      <c r="L89" s="97"/>
      <c r="M89" s="98"/>
      <c r="N89" s="99"/>
      <c r="O89" s="97"/>
      <c r="P89" s="97"/>
      <c r="Q89" s="98"/>
    </row>
    <row r="90" spans="1:18" s="1" customFormat="1" ht="16.149999999999999" hidden="1" customHeight="1" thickBot="1" x14ac:dyDescent="0.35">
      <c r="A90" s="168">
        <v>61</v>
      </c>
      <c r="B90" s="319"/>
      <c r="C90" s="156"/>
      <c r="D90" s="45"/>
      <c r="E90" s="46"/>
      <c r="F90" s="47"/>
      <c r="G90" s="48"/>
      <c r="H90" s="46"/>
      <c r="I90" s="47"/>
      <c r="J90" s="156"/>
      <c r="K90" s="50"/>
      <c r="L90" s="51"/>
      <c r="M90" s="52"/>
      <c r="N90" s="53"/>
      <c r="O90" s="51"/>
      <c r="P90" s="51"/>
      <c r="Q90" s="52"/>
    </row>
    <row r="91" spans="1:18" s="1" customFormat="1" ht="16.149999999999999" hidden="1" customHeight="1" thickBot="1" x14ac:dyDescent="0.35">
      <c r="A91" s="168">
        <v>62</v>
      </c>
      <c r="B91" s="320"/>
      <c r="C91" s="157"/>
      <c r="D91" s="27"/>
      <c r="E91" s="28"/>
      <c r="F91" s="29"/>
      <c r="G91" s="30"/>
      <c r="H91" s="28"/>
      <c r="I91" s="29"/>
      <c r="J91" s="157"/>
      <c r="K91" s="31"/>
      <c r="L91" s="32"/>
      <c r="M91" s="33"/>
      <c r="N91" s="34"/>
      <c r="O91" s="32"/>
      <c r="P91" s="32"/>
      <c r="Q91" s="33"/>
    </row>
    <row r="92" spans="1:18" s="1" customFormat="1" ht="16.149999999999999" hidden="1" customHeight="1" thickBot="1" x14ac:dyDescent="0.35">
      <c r="A92" s="168">
        <v>63</v>
      </c>
      <c r="B92" s="320"/>
      <c r="C92" s="157"/>
      <c r="D92" s="27"/>
      <c r="E92" s="28"/>
      <c r="F92" s="29"/>
      <c r="G92" s="30"/>
      <c r="H92" s="28"/>
      <c r="I92" s="29"/>
      <c r="J92" s="157"/>
      <c r="K92" s="31"/>
      <c r="L92" s="32"/>
      <c r="M92" s="33"/>
      <c r="N92" s="34"/>
      <c r="O92" s="32"/>
      <c r="P92" s="32"/>
      <c r="Q92" s="33"/>
    </row>
    <row r="93" spans="1:18" s="1" customFormat="1" ht="16.149999999999999" hidden="1" customHeight="1" thickBot="1" x14ac:dyDescent="0.35">
      <c r="A93" s="168">
        <v>64</v>
      </c>
      <c r="B93" s="321"/>
      <c r="C93" s="158"/>
      <c r="D93" s="35"/>
      <c r="E93" s="36"/>
      <c r="F93" s="37"/>
      <c r="G93" s="38"/>
      <c r="H93" s="36"/>
      <c r="I93" s="37"/>
      <c r="J93" s="39"/>
      <c r="K93" s="40"/>
      <c r="L93" s="41"/>
      <c r="M93" s="42"/>
      <c r="N93" s="43"/>
      <c r="O93" s="41"/>
      <c r="P93" s="41"/>
      <c r="Q93" s="42"/>
    </row>
    <row r="94" spans="1:18" s="1" customFormat="1" ht="16.149999999999999" hidden="1" customHeight="1" thickBot="1" x14ac:dyDescent="0.35">
      <c r="A94" s="168">
        <v>65</v>
      </c>
      <c r="B94" s="304"/>
      <c r="C94" s="159"/>
      <c r="D94" s="114"/>
      <c r="E94" s="77"/>
      <c r="F94" s="78"/>
      <c r="G94" s="76"/>
      <c r="H94" s="77"/>
      <c r="I94" s="78"/>
      <c r="J94" s="79"/>
      <c r="K94" s="80"/>
      <c r="L94" s="81"/>
      <c r="M94" s="82"/>
      <c r="N94" s="83"/>
      <c r="O94" s="81"/>
      <c r="P94" s="81"/>
      <c r="Q94" s="82"/>
      <c r="R94" s="117"/>
    </row>
    <row r="95" spans="1:18" s="1" customFormat="1" ht="16.149999999999999" hidden="1" customHeight="1" thickBot="1" x14ac:dyDescent="0.35">
      <c r="A95" s="168">
        <v>66</v>
      </c>
      <c r="B95" s="305"/>
      <c r="C95" s="160"/>
      <c r="D95" s="115"/>
      <c r="E95" s="85"/>
      <c r="F95" s="86"/>
      <c r="G95" s="84"/>
      <c r="H95" s="85"/>
      <c r="I95" s="86"/>
      <c r="J95" s="87"/>
      <c r="K95" s="88"/>
      <c r="L95" s="89"/>
      <c r="M95" s="90"/>
      <c r="N95" s="91"/>
      <c r="O95" s="89"/>
      <c r="P95" s="89"/>
      <c r="Q95" s="90"/>
      <c r="R95" s="117"/>
    </row>
    <row r="96" spans="1:18" s="1" customFormat="1" ht="16.149999999999999" hidden="1" customHeight="1" thickBot="1" x14ac:dyDescent="0.35">
      <c r="A96" s="168">
        <v>67</v>
      </c>
      <c r="B96" s="305"/>
      <c r="C96" s="160"/>
      <c r="D96" s="115"/>
      <c r="E96" s="85"/>
      <c r="F96" s="86"/>
      <c r="G96" s="84"/>
      <c r="H96" s="85"/>
      <c r="I96" s="86"/>
      <c r="J96" s="87"/>
      <c r="K96" s="88"/>
      <c r="L96" s="89"/>
      <c r="M96" s="90"/>
      <c r="N96" s="91"/>
      <c r="O96" s="89"/>
      <c r="P96" s="89"/>
      <c r="Q96" s="90"/>
      <c r="R96" s="117"/>
    </row>
    <row r="97" spans="1:18" s="1" customFormat="1" ht="16.149999999999999" hidden="1" customHeight="1" thickBot="1" x14ac:dyDescent="0.35">
      <c r="A97" s="168">
        <v>68</v>
      </c>
      <c r="B97" s="306"/>
      <c r="C97" s="161"/>
      <c r="D97" s="116"/>
      <c r="E97" s="93"/>
      <c r="F97" s="94"/>
      <c r="G97" s="92"/>
      <c r="H97" s="93"/>
      <c r="I97" s="94"/>
      <c r="J97" s="95"/>
      <c r="K97" s="96"/>
      <c r="L97" s="97"/>
      <c r="M97" s="98"/>
      <c r="N97" s="99"/>
      <c r="O97" s="97"/>
      <c r="P97" s="97"/>
      <c r="Q97" s="98"/>
      <c r="R97" s="117"/>
    </row>
    <row r="98" spans="1:18" s="1" customFormat="1" ht="16.149999999999999" hidden="1" customHeight="1" thickBot="1" x14ac:dyDescent="0.35">
      <c r="A98" s="168">
        <v>69</v>
      </c>
      <c r="B98" s="267"/>
      <c r="C98" s="156"/>
      <c r="D98" s="45"/>
      <c r="E98" s="46"/>
      <c r="F98" s="47"/>
      <c r="G98" s="48"/>
      <c r="H98" s="46"/>
      <c r="I98" s="47"/>
      <c r="J98" s="49"/>
      <c r="K98" s="50"/>
      <c r="L98" s="51"/>
      <c r="M98" s="52"/>
      <c r="N98" s="53"/>
      <c r="O98" s="51"/>
      <c r="P98" s="51"/>
      <c r="Q98" s="52"/>
    </row>
    <row r="99" spans="1:18" s="1" customFormat="1" ht="16.149999999999999" hidden="1" customHeight="1" thickBot="1" x14ac:dyDescent="0.35">
      <c r="A99" s="168">
        <v>70</v>
      </c>
      <c r="B99" s="303"/>
      <c r="C99" s="157"/>
      <c r="D99" s="27"/>
      <c r="E99" s="28"/>
      <c r="F99" s="29"/>
      <c r="G99" s="30"/>
      <c r="H99" s="28"/>
      <c r="I99" s="29"/>
      <c r="J99" s="54"/>
      <c r="K99" s="31"/>
      <c r="L99" s="32"/>
      <c r="M99" s="33"/>
      <c r="N99" s="34"/>
      <c r="O99" s="32"/>
      <c r="P99" s="32"/>
      <c r="Q99" s="33"/>
    </row>
    <row r="100" spans="1:18" s="1" customFormat="1" ht="16.149999999999999" hidden="1" customHeight="1" thickBot="1" x14ac:dyDescent="0.35">
      <c r="A100" s="168">
        <v>71</v>
      </c>
      <c r="B100" s="303"/>
      <c r="C100" s="157"/>
      <c r="D100" s="27"/>
      <c r="E100" s="28"/>
      <c r="F100" s="29"/>
      <c r="G100" s="30"/>
      <c r="H100" s="28"/>
      <c r="I100" s="29"/>
      <c r="J100" s="54"/>
      <c r="K100" s="31"/>
      <c r="L100" s="32"/>
      <c r="M100" s="33"/>
      <c r="N100" s="34"/>
      <c r="O100" s="32"/>
      <c r="P100" s="32"/>
      <c r="Q100" s="33"/>
    </row>
    <row r="101" spans="1:18" s="1" customFormat="1" ht="16.149999999999999" hidden="1" customHeight="1" thickBot="1" x14ac:dyDescent="0.35">
      <c r="A101" s="168">
        <v>72</v>
      </c>
      <c r="B101" s="268"/>
      <c r="C101" s="158"/>
      <c r="D101" s="35"/>
      <c r="E101" s="36"/>
      <c r="F101" s="37"/>
      <c r="G101" s="38"/>
      <c r="H101" s="36"/>
      <c r="I101" s="37"/>
      <c r="J101" s="39"/>
      <c r="K101" s="40"/>
      <c r="L101" s="41"/>
      <c r="M101" s="42"/>
      <c r="N101" s="43"/>
      <c r="O101" s="41"/>
      <c r="P101" s="41"/>
      <c r="Q101" s="42"/>
    </row>
    <row r="102" spans="1:18" s="1" customFormat="1" ht="16.149999999999999" hidden="1" customHeight="1" thickBot="1" x14ac:dyDescent="0.35">
      <c r="A102" s="168">
        <v>73</v>
      </c>
      <c r="B102" s="304"/>
      <c r="C102" s="159"/>
      <c r="D102" s="114"/>
      <c r="E102" s="77"/>
      <c r="F102" s="78"/>
      <c r="G102" s="76"/>
      <c r="H102" s="77"/>
      <c r="I102" s="78"/>
      <c r="J102" s="79"/>
      <c r="K102" s="80"/>
      <c r="L102" s="81"/>
      <c r="M102" s="82"/>
      <c r="N102" s="83"/>
      <c r="O102" s="81"/>
      <c r="P102" s="81"/>
      <c r="Q102" s="82"/>
      <c r="R102" s="117"/>
    </row>
    <row r="103" spans="1:18" s="1" customFormat="1" ht="16.149999999999999" hidden="1" customHeight="1" thickBot="1" x14ac:dyDescent="0.35">
      <c r="A103" s="168">
        <v>74</v>
      </c>
      <c r="B103" s="305"/>
      <c r="C103" s="160"/>
      <c r="D103" s="115"/>
      <c r="E103" s="85"/>
      <c r="F103" s="86"/>
      <c r="G103" s="84"/>
      <c r="H103" s="85"/>
      <c r="I103" s="86"/>
      <c r="J103" s="87"/>
      <c r="K103" s="88"/>
      <c r="L103" s="89"/>
      <c r="M103" s="90"/>
      <c r="N103" s="91"/>
      <c r="O103" s="89"/>
      <c r="P103" s="89"/>
      <c r="Q103" s="90"/>
      <c r="R103" s="117"/>
    </row>
    <row r="104" spans="1:18" s="1" customFormat="1" ht="16.149999999999999" hidden="1" customHeight="1" thickBot="1" x14ac:dyDescent="0.35">
      <c r="A104" s="168">
        <v>75</v>
      </c>
      <c r="B104" s="305"/>
      <c r="C104" s="160"/>
      <c r="D104" s="115"/>
      <c r="E104" s="85"/>
      <c r="F104" s="86"/>
      <c r="G104" s="84"/>
      <c r="H104" s="85"/>
      <c r="I104" s="86"/>
      <c r="J104" s="87"/>
      <c r="K104" s="88"/>
      <c r="L104" s="89"/>
      <c r="M104" s="90"/>
      <c r="N104" s="91"/>
      <c r="O104" s="89"/>
      <c r="P104" s="89"/>
      <c r="Q104" s="90"/>
      <c r="R104" s="117"/>
    </row>
    <row r="105" spans="1:18" s="1" customFormat="1" ht="16.149999999999999" hidden="1" customHeight="1" thickBot="1" x14ac:dyDescent="0.35">
      <c r="A105" s="168">
        <v>76</v>
      </c>
      <c r="B105" s="306"/>
      <c r="C105" s="161"/>
      <c r="D105" s="116"/>
      <c r="E105" s="93"/>
      <c r="F105" s="94"/>
      <c r="G105" s="92"/>
      <c r="H105" s="93"/>
      <c r="I105" s="94"/>
      <c r="J105" s="95"/>
      <c r="K105" s="96"/>
      <c r="L105" s="97"/>
      <c r="M105" s="98"/>
      <c r="N105" s="99"/>
      <c r="O105" s="97"/>
      <c r="P105" s="97"/>
      <c r="Q105" s="98"/>
      <c r="R105" s="117"/>
    </row>
    <row r="106" spans="1:18" s="1" customFormat="1" ht="16.149999999999999" hidden="1" customHeight="1" thickBot="1" x14ac:dyDescent="0.35">
      <c r="A106" s="168">
        <v>77</v>
      </c>
      <c r="B106" s="267"/>
      <c r="C106" s="156"/>
      <c r="D106" s="45"/>
      <c r="E106" s="46"/>
      <c r="F106" s="47"/>
      <c r="G106" s="48"/>
      <c r="H106" s="46"/>
      <c r="I106" s="47"/>
      <c r="J106" s="49"/>
      <c r="K106" s="50"/>
      <c r="L106" s="51"/>
      <c r="M106" s="52"/>
      <c r="N106" s="53"/>
      <c r="O106" s="51"/>
      <c r="P106" s="51"/>
      <c r="Q106" s="52"/>
    </row>
    <row r="107" spans="1:18" s="1" customFormat="1" ht="16.149999999999999" hidden="1" customHeight="1" thickBot="1" x14ac:dyDescent="0.35">
      <c r="A107" s="168">
        <v>78</v>
      </c>
      <c r="B107" s="303"/>
      <c r="C107" s="157"/>
      <c r="D107" s="27"/>
      <c r="E107" s="28"/>
      <c r="F107" s="29"/>
      <c r="G107" s="30"/>
      <c r="H107" s="28"/>
      <c r="I107" s="29"/>
      <c r="J107" s="54"/>
      <c r="K107" s="31"/>
      <c r="L107" s="32"/>
      <c r="M107" s="33"/>
      <c r="N107" s="34"/>
      <c r="O107" s="32"/>
      <c r="P107" s="32"/>
      <c r="Q107" s="33"/>
    </row>
    <row r="108" spans="1:18" s="1" customFormat="1" ht="16.149999999999999" hidden="1" customHeight="1" thickBot="1" x14ac:dyDescent="0.35">
      <c r="A108" s="168">
        <v>79</v>
      </c>
      <c r="B108" s="303"/>
      <c r="C108" s="157"/>
      <c r="D108" s="27"/>
      <c r="E108" s="28"/>
      <c r="F108" s="29"/>
      <c r="G108" s="30"/>
      <c r="H108" s="28"/>
      <c r="I108" s="29"/>
      <c r="J108" s="54"/>
      <c r="K108" s="31"/>
      <c r="L108" s="32"/>
      <c r="M108" s="33"/>
      <c r="N108" s="34"/>
      <c r="O108" s="32"/>
      <c r="P108" s="32"/>
      <c r="Q108" s="33"/>
    </row>
    <row r="109" spans="1:18" s="1" customFormat="1" ht="16.149999999999999" hidden="1" customHeight="1" thickBot="1" x14ac:dyDescent="0.35">
      <c r="A109" s="168">
        <v>80</v>
      </c>
      <c r="B109" s="268"/>
      <c r="C109" s="158"/>
      <c r="D109" s="35"/>
      <c r="E109" s="36"/>
      <c r="F109" s="37"/>
      <c r="G109" s="38"/>
      <c r="H109" s="36"/>
      <c r="I109" s="37"/>
      <c r="J109" s="39"/>
      <c r="K109" s="40"/>
      <c r="L109" s="41"/>
      <c r="M109" s="42"/>
      <c r="N109" s="43"/>
      <c r="O109" s="41"/>
      <c r="P109" s="41"/>
      <c r="Q109" s="42"/>
    </row>
    <row r="110" spans="1:18" s="1" customFormat="1" ht="16.149999999999999" hidden="1" customHeight="1" thickBot="1" x14ac:dyDescent="0.35">
      <c r="A110" s="168">
        <v>81</v>
      </c>
      <c r="B110" s="304"/>
      <c r="C110" s="159"/>
      <c r="D110" s="114"/>
      <c r="E110" s="77"/>
      <c r="F110" s="78"/>
      <c r="G110" s="76"/>
      <c r="H110" s="77"/>
      <c r="I110" s="78"/>
      <c r="J110" s="79"/>
      <c r="K110" s="80"/>
      <c r="L110" s="81"/>
      <c r="M110" s="82"/>
      <c r="N110" s="83"/>
      <c r="O110" s="81"/>
      <c r="P110" s="81"/>
      <c r="Q110" s="82"/>
      <c r="R110" s="117"/>
    </row>
    <row r="111" spans="1:18" s="1" customFormat="1" ht="16.149999999999999" hidden="1" customHeight="1" thickBot="1" x14ac:dyDescent="0.35">
      <c r="A111" s="168">
        <v>82</v>
      </c>
      <c r="B111" s="305"/>
      <c r="C111" s="160"/>
      <c r="D111" s="115"/>
      <c r="E111" s="85"/>
      <c r="F111" s="86"/>
      <c r="G111" s="84"/>
      <c r="H111" s="85"/>
      <c r="I111" s="86"/>
      <c r="J111" s="87"/>
      <c r="K111" s="88"/>
      <c r="L111" s="89"/>
      <c r="M111" s="90"/>
      <c r="N111" s="91"/>
      <c r="O111" s="89"/>
      <c r="P111" s="89"/>
      <c r="Q111" s="90"/>
      <c r="R111" s="117"/>
    </row>
    <row r="112" spans="1:18" s="1" customFormat="1" ht="16.149999999999999" hidden="1" customHeight="1" thickBot="1" x14ac:dyDescent="0.35">
      <c r="A112" s="168">
        <v>83</v>
      </c>
      <c r="B112" s="305"/>
      <c r="C112" s="160"/>
      <c r="D112" s="115"/>
      <c r="E112" s="85"/>
      <c r="F112" s="86"/>
      <c r="G112" s="84"/>
      <c r="H112" s="85"/>
      <c r="I112" s="86"/>
      <c r="J112" s="87"/>
      <c r="K112" s="88"/>
      <c r="L112" s="89"/>
      <c r="M112" s="90"/>
      <c r="N112" s="91"/>
      <c r="O112" s="89"/>
      <c r="P112" s="89"/>
      <c r="Q112" s="90"/>
      <c r="R112" s="117"/>
    </row>
    <row r="113" spans="1:18" s="1" customFormat="1" ht="16.149999999999999" hidden="1" customHeight="1" thickBot="1" x14ac:dyDescent="0.35">
      <c r="A113" s="168">
        <v>84</v>
      </c>
      <c r="B113" s="306"/>
      <c r="C113" s="161"/>
      <c r="D113" s="116"/>
      <c r="E113" s="93"/>
      <c r="F113" s="94"/>
      <c r="G113" s="92"/>
      <c r="H113" s="93"/>
      <c r="I113" s="94"/>
      <c r="J113" s="95"/>
      <c r="K113" s="96"/>
      <c r="L113" s="97"/>
      <c r="M113" s="98"/>
      <c r="N113" s="99"/>
      <c r="O113" s="97"/>
      <c r="P113" s="97"/>
      <c r="Q113" s="98"/>
      <c r="R113" s="117"/>
    </row>
    <row r="114" spans="1:18" s="1" customFormat="1" ht="16.149999999999999" hidden="1" customHeight="1" thickBot="1" x14ac:dyDescent="0.35">
      <c r="A114" s="168">
        <v>85</v>
      </c>
      <c r="B114" s="267"/>
      <c r="C114" s="156"/>
      <c r="D114" s="45"/>
      <c r="E114" s="46"/>
      <c r="F114" s="47"/>
      <c r="G114" s="48"/>
      <c r="H114" s="46"/>
      <c r="I114" s="47"/>
      <c r="J114" s="49"/>
      <c r="K114" s="50"/>
      <c r="L114" s="51"/>
      <c r="M114" s="52"/>
      <c r="N114" s="53"/>
      <c r="O114" s="51"/>
      <c r="P114" s="51"/>
      <c r="Q114" s="52"/>
    </row>
    <row r="115" spans="1:18" s="1" customFormat="1" ht="16.149999999999999" hidden="1" customHeight="1" thickBot="1" x14ac:dyDescent="0.35">
      <c r="A115" s="168">
        <v>86</v>
      </c>
      <c r="B115" s="303"/>
      <c r="C115" s="157"/>
      <c r="D115" s="27"/>
      <c r="E115" s="28"/>
      <c r="F115" s="29"/>
      <c r="G115" s="30"/>
      <c r="H115" s="28"/>
      <c r="I115" s="29"/>
      <c r="J115" s="54"/>
      <c r="K115" s="31"/>
      <c r="L115" s="32"/>
      <c r="M115" s="33"/>
      <c r="N115" s="34"/>
      <c r="O115" s="32"/>
      <c r="P115" s="32"/>
      <c r="Q115" s="33"/>
    </row>
    <row r="116" spans="1:18" s="1" customFormat="1" ht="16.149999999999999" hidden="1" customHeight="1" thickBot="1" x14ac:dyDescent="0.35">
      <c r="A116" s="168">
        <v>87</v>
      </c>
      <c r="B116" s="303"/>
      <c r="C116" s="157"/>
      <c r="D116" s="27"/>
      <c r="E116" s="28"/>
      <c r="F116" s="29"/>
      <c r="G116" s="30"/>
      <c r="H116" s="28"/>
      <c r="I116" s="29"/>
      <c r="J116" s="54"/>
      <c r="K116" s="31"/>
      <c r="L116" s="32"/>
      <c r="M116" s="33"/>
      <c r="N116" s="34"/>
      <c r="O116" s="32"/>
      <c r="P116" s="32"/>
      <c r="Q116" s="33"/>
    </row>
    <row r="117" spans="1:18" s="1" customFormat="1" ht="16.149999999999999" hidden="1" customHeight="1" thickBot="1" x14ac:dyDescent="0.35">
      <c r="A117" s="168">
        <v>88</v>
      </c>
      <c r="B117" s="268"/>
      <c r="C117" s="158"/>
      <c r="D117" s="35"/>
      <c r="E117" s="36"/>
      <c r="F117" s="37"/>
      <c r="G117" s="38"/>
      <c r="H117" s="36"/>
      <c r="I117" s="37"/>
      <c r="J117" s="39"/>
      <c r="K117" s="40"/>
      <c r="L117" s="41"/>
      <c r="M117" s="42"/>
      <c r="N117" s="43"/>
      <c r="O117" s="41"/>
      <c r="P117" s="41"/>
      <c r="Q117" s="42"/>
    </row>
    <row r="118" spans="1:18" s="1" customFormat="1" ht="16.149999999999999" hidden="1" customHeight="1" thickBot="1" x14ac:dyDescent="0.35">
      <c r="A118" s="168">
        <v>89</v>
      </c>
      <c r="B118" s="304"/>
      <c r="C118" s="159"/>
      <c r="D118" s="114"/>
      <c r="E118" s="77"/>
      <c r="F118" s="78"/>
      <c r="G118" s="76"/>
      <c r="H118" s="77"/>
      <c r="I118" s="78"/>
      <c r="J118" s="79"/>
      <c r="K118" s="80"/>
      <c r="L118" s="81"/>
      <c r="M118" s="82"/>
      <c r="N118" s="83"/>
      <c r="O118" s="81"/>
      <c r="P118" s="81"/>
      <c r="Q118" s="82"/>
      <c r="R118" s="117"/>
    </row>
    <row r="119" spans="1:18" s="1" customFormat="1" ht="16.149999999999999" hidden="1" customHeight="1" thickBot="1" x14ac:dyDescent="0.35">
      <c r="A119" s="168">
        <v>90</v>
      </c>
      <c r="B119" s="305"/>
      <c r="C119" s="160"/>
      <c r="D119" s="115"/>
      <c r="E119" s="85"/>
      <c r="F119" s="86"/>
      <c r="G119" s="84"/>
      <c r="H119" s="85"/>
      <c r="I119" s="86"/>
      <c r="J119" s="87"/>
      <c r="K119" s="88"/>
      <c r="L119" s="89"/>
      <c r="M119" s="90"/>
      <c r="N119" s="91"/>
      <c r="O119" s="89"/>
      <c r="P119" s="89"/>
      <c r="Q119" s="90"/>
      <c r="R119" s="117"/>
    </row>
    <row r="120" spans="1:18" s="1" customFormat="1" ht="16.149999999999999" hidden="1" customHeight="1" thickBot="1" x14ac:dyDescent="0.35">
      <c r="A120" s="168">
        <v>91</v>
      </c>
      <c r="B120" s="305"/>
      <c r="C120" s="160"/>
      <c r="D120" s="115"/>
      <c r="E120" s="85"/>
      <c r="F120" s="86"/>
      <c r="G120" s="84"/>
      <c r="H120" s="85"/>
      <c r="I120" s="86"/>
      <c r="J120" s="87"/>
      <c r="K120" s="88"/>
      <c r="L120" s="89"/>
      <c r="M120" s="90"/>
      <c r="N120" s="91"/>
      <c r="O120" s="89"/>
      <c r="P120" s="89"/>
      <c r="Q120" s="90"/>
      <c r="R120" s="117"/>
    </row>
    <row r="121" spans="1:18" s="1" customFormat="1" ht="16.149999999999999" hidden="1" customHeight="1" thickBot="1" x14ac:dyDescent="0.35">
      <c r="A121" s="168">
        <v>92</v>
      </c>
      <c r="B121" s="306"/>
      <c r="C121" s="161"/>
      <c r="D121" s="116"/>
      <c r="E121" s="93"/>
      <c r="F121" s="94"/>
      <c r="G121" s="92"/>
      <c r="H121" s="93"/>
      <c r="I121" s="94"/>
      <c r="J121" s="95"/>
      <c r="K121" s="96"/>
      <c r="L121" s="97"/>
      <c r="M121" s="98"/>
      <c r="N121" s="99"/>
      <c r="O121" s="97"/>
      <c r="P121" s="97"/>
      <c r="Q121" s="98"/>
      <c r="R121" s="117"/>
    </row>
    <row r="122" spans="1:18" s="1" customFormat="1" ht="16.149999999999999" hidden="1" customHeight="1" thickBot="1" x14ac:dyDescent="0.35">
      <c r="A122" s="168">
        <v>93</v>
      </c>
      <c r="B122" s="267"/>
      <c r="C122" s="156"/>
      <c r="D122" s="45"/>
      <c r="E122" s="46"/>
      <c r="F122" s="47"/>
      <c r="G122" s="48"/>
      <c r="H122" s="46"/>
      <c r="I122" s="47"/>
      <c r="J122" s="49"/>
      <c r="K122" s="50"/>
      <c r="L122" s="51"/>
      <c r="M122" s="52"/>
      <c r="N122" s="53"/>
      <c r="O122" s="51"/>
      <c r="P122" s="51"/>
      <c r="Q122" s="52"/>
    </row>
    <row r="123" spans="1:18" s="1" customFormat="1" ht="16.149999999999999" hidden="1" customHeight="1" thickBot="1" x14ac:dyDescent="0.35">
      <c r="A123" s="168">
        <v>94</v>
      </c>
      <c r="B123" s="303"/>
      <c r="C123" s="157"/>
      <c r="D123" s="27"/>
      <c r="E123" s="28"/>
      <c r="F123" s="29"/>
      <c r="G123" s="30"/>
      <c r="H123" s="28"/>
      <c r="I123" s="29"/>
      <c r="J123" s="54"/>
      <c r="K123" s="31"/>
      <c r="L123" s="32"/>
      <c r="M123" s="33"/>
      <c r="N123" s="34"/>
      <c r="O123" s="32"/>
      <c r="P123" s="32"/>
      <c r="Q123" s="33"/>
    </row>
    <row r="124" spans="1:18" s="1" customFormat="1" ht="16.149999999999999" hidden="1" customHeight="1" thickBot="1" x14ac:dyDescent="0.35">
      <c r="A124" s="168">
        <v>95</v>
      </c>
      <c r="B124" s="303"/>
      <c r="C124" s="157"/>
      <c r="D124" s="27"/>
      <c r="E124" s="28"/>
      <c r="F124" s="29"/>
      <c r="G124" s="30"/>
      <c r="H124" s="28"/>
      <c r="I124" s="29"/>
      <c r="J124" s="54"/>
      <c r="K124" s="31"/>
      <c r="L124" s="32"/>
      <c r="M124" s="33"/>
      <c r="N124" s="34"/>
      <c r="O124" s="32"/>
      <c r="P124" s="32"/>
      <c r="Q124" s="33"/>
    </row>
    <row r="125" spans="1:18" s="1" customFormat="1" ht="16.149999999999999" hidden="1" customHeight="1" thickBot="1" x14ac:dyDescent="0.35">
      <c r="A125" s="168">
        <v>96</v>
      </c>
      <c r="B125" s="268"/>
      <c r="C125" s="158"/>
      <c r="D125" s="35"/>
      <c r="E125" s="36"/>
      <c r="F125" s="37"/>
      <c r="G125" s="38"/>
      <c r="H125" s="36"/>
      <c r="I125" s="37"/>
      <c r="J125" s="39"/>
      <c r="K125" s="40"/>
      <c r="L125" s="41"/>
      <c r="M125" s="42"/>
      <c r="N125" s="43"/>
      <c r="O125" s="41"/>
      <c r="P125" s="41"/>
      <c r="Q125" s="42"/>
    </row>
    <row r="126" spans="1:18" ht="15.75" hidden="1" customHeight="1" thickBot="1" x14ac:dyDescent="0.35">
      <c r="A126" s="168">
        <v>97</v>
      </c>
      <c r="B126" s="304"/>
      <c r="C126" s="159"/>
      <c r="D126" s="114"/>
      <c r="E126" s="77"/>
      <c r="F126" s="78"/>
      <c r="G126" s="76"/>
      <c r="H126" s="77"/>
      <c r="I126" s="78"/>
      <c r="J126" s="159"/>
      <c r="K126" s="80"/>
      <c r="L126" s="81"/>
      <c r="M126" s="82"/>
      <c r="N126" s="83"/>
      <c r="O126" s="81"/>
      <c r="P126" s="81"/>
      <c r="Q126" s="82"/>
    </row>
    <row r="127" spans="1:18" ht="15.75" hidden="1" customHeight="1" thickBot="1" x14ac:dyDescent="0.35">
      <c r="A127" s="168">
        <v>98</v>
      </c>
      <c r="B127" s="305"/>
      <c r="C127" s="160"/>
      <c r="D127" s="115"/>
      <c r="E127" s="85"/>
      <c r="F127" s="86"/>
      <c r="G127" s="84"/>
      <c r="H127" s="85"/>
      <c r="I127" s="86"/>
      <c r="J127" s="160"/>
      <c r="K127" s="88"/>
      <c r="L127" s="89"/>
      <c r="M127" s="90"/>
      <c r="N127" s="91"/>
      <c r="O127" s="89"/>
      <c r="P127" s="89"/>
      <c r="Q127" s="90"/>
    </row>
    <row r="128" spans="1:18" ht="15.75" hidden="1" customHeight="1" thickBot="1" x14ac:dyDescent="0.35">
      <c r="A128" s="168">
        <v>99</v>
      </c>
      <c r="B128" s="305"/>
      <c r="C128" s="160"/>
      <c r="D128" s="115"/>
      <c r="E128" s="85"/>
      <c r="F128" s="86"/>
      <c r="G128" s="84"/>
      <c r="H128" s="85"/>
      <c r="I128" s="86"/>
      <c r="J128" s="160"/>
      <c r="K128" s="88"/>
      <c r="L128" s="89"/>
      <c r="M128" s="90"/>
      <c r="N128" s="91"/>
      <c r="O128" s="89"/>
      <c r="P128" s="89"/>
      <c r="Q128" s="90"/>
    </row>
    <row r="129" spans="1:18" ht="15.75" hidden="1" customHeight="1" thickBot="1" x14ac:dyDescent="0.35">
      <c r="A129" s="168">
        <v>100</v>
      </c>
      <c r="B129" s="306"/>
      <c r="C129" s="161"/>
      <c r="D129" s="116"/>
      <c r="E129" s="93"/>
      <c r="F129" s="94"/>
      <c r="G129" s="92"/>
      <c r="H129" s="93"/>
      <c r="I129" s="94"/>
      <c r="J129" s="95"/>
      <c r="K129" s="96"/>
      <c r="L129" s="97"/>
      <c r="M129" s="98"/>
      <c r="N129" s="99"/>
      <c r="O129" s="97"/>
      <c r="P129" s="97"/>
      <c r="Q129" s="98"/>
    </row>
    <row r="130" spans="1:18" s="1" customFormat="1" ht="16.149999999999999" hidden="1" customHeight="1" thickBot="1" x14ac:dyDescent="0.35">
      <c r="A130" s="168">
        <v>101</v>
      </c>
      <c r="B130" s="267"/>
      <c r="C130" s="156"/>
      <c r="D130" s="45"/>
      <c r="E130" s="46"/>
      <c r="F130" s="47"/>
      <c r="G130" s="48"/>
      <c r="H130" s="46"/>
      <c r="I130" s="47"/>
      <c r="J130" s="49"/>
      <c r="K130" s="50"/>
      <c r="L130" s="51"/>
      <c r="M130" s="52"/>
      <c r="N130" s="53"/>
      <c r="O130" s="51"/>
      <c r="P130" s="51"/>
      <c r="Q130" s="52"/>
    </row>
    <row r="131" spans="1:18" s="1" customFormat="1" ht="16.149999999999999" hidden="1" customHeight="1" thickBot="1" x14ac:dyDescent="0.35">
      <c r="A131" s="168">
        <v>102</v>
      </c>
      <c r="B131" s="303"/>
      <c r="C131" s="157"/>
      <c r="D131" s="27"/>
      <c r="E131" s="28"/>
      <c r="F131" s="29"/>
      <c r="G131" s="30"/>
      <c r="H131" s="28"/>
      <c r="I131" s="29"/>
      <c r="J131" s="54"/>
      <c r="K131" s="31"/>
      <c r="L131" s="32"/>
      <c r="M131" s="33"/>
      <c r="N131" s="34"/>
      <c r="O131" s="32"/>
      <c r="P131" s="32"/>
      <c r="Q131" s="33"/>
    </row>
    <row r="132" spans="1:18" s="1" customFormat="1" ht="16.149999999999999" hidden="1" customHeight="1" thickBot="1" x14ac:dyDescent="0.35">
      <c r="A132" s="168">
        <v>103</v>
      </c>
      <c r="B132" s="303"/>
      <c r="C132" s="157"/>
      <c r="D132" s="27"/>
      <c r="E132" s="28"/>
      <c r="F132" s="29"/>
      <c r="G132" s="30"/>
      <c r="H132" s="28"/>
      <c r="I132" s="29"/>
      <c r="J132" s="54"/>
      <c r="K132" s="31"/>
      <c r="L132" s="32"/>
      <c r="M132" s="33"/>
      <c r="N132" s="34"/>
      <c r="O132" s="32"/>
      <c r="P132" s="32"/>
      <c r="Q132" s="33"/>
    </row>
    <row r="133" spans="1:18" s="1" customFormat="1" ht="16.149999999999999" hidden="1" customHeight="1" thickBot="1" x14ac:dyDescent="0.35">
      <c r="A133" s="168">
        <v>104</v>
      </c>
      <c r="B133" s="268"/>
      <c r="C133" s="158"/>
      <c r="D133" s="35"/>
      <c r="E133" s="36"/>
      <c r="F133" s="37"/>
      <c r="G133" s="38"/>
      <c r="H133" s="36"/>
      <c r="I133" s="37"/>
      <c r="J133" s="39"/>
      <c r="K133" s="40"/>
      <c r="L133" s="41"/>
      <c r="M133" s="42"/>
      <c r="N133" s="43"/>
      <c r="O133" s="41"/>
      <c r="P133" s="41"/>
      <c r="Q133" s="42"/>
    </row>
    <row r="134" spans="1:18" s="1" customFormat="1" ht="16.149999999999999" hidden="1" customHeight="1" thickBot="1" x14ac:dyDescent="0.35">
      <c r="A134" s="168">
        <v>105</v>
      </c>
      <c r="B134" s="304"/>
      <c r="C134" s="159"/>
      <c r="D134" s="114"/>
      <c r="E134" s="77"/>
      <c r="F134" s="78"/>
      <c r="G134" s="76"/>
      <c r="H134" s="77"/>
      <c r="I134" s="78"/>
      <c r="J134" s="79"/>
      <c r="K134" s="80"/>
      <c r="L134" s="81"/>
      <c r="M134" s="82"/>
      <c r="N134" s="83"/>
      <c r="O134" s="81"/>
      <c r="P134" s="81"/>
      <c r="Q134" s="82"/>
      <c r="R134" s="117"/>
    </row>
    <row r="135" spans="1:18" s="1" customFormat="1" ht="16.149999999999999" hidden="1" customHeight="1" thickBot="1" x14ac:dyDescent="0.35">
      <c r="A135" s="168">
        <v>106</v>
      </c>
      <c r="B135" s="305"/>
      <c r="C135" s="160"/>
      <c r="D135" s="115"/>
      <c r="E135" s="85"/>
      <c r="F135" s="86"/>
      <c r="G135" s="84"/>
      <c r="H135" s="85"/>
      <c r="I135" s="86"/>
      <c r="J135" s="87"/>
      <c r="K135" s="88"/>
      <c r="L135" s="89"/>
      <c r="M135" s="90"/>
      <c r="N135" s="91"/>
      <c r="O135" s="89"/>
      <c r="P135" s="89"/>
      <c r="Q135" s="90"/>
      <c r="R135" s="117"/>
    </row>
    <row r="136" spans="1:18" s="1" customFormat="1" ht="16.149999999999999" hidden="1" customHeight="1" thickBot="1" x14ac:dyDescent="0.35">
      <c r="A136" s="168">
        <v>107</v>
      </c>
      <c r="B136" s="305"/>
      <c r="C136" s="160"/>
      <c r="D136" s="115"/>
      <c r="E136" s="85"/>
      <c r="F136" s="86"/>
      <c r="G136" s="84"/>
      <c r="H136" s="85"/>
      <c r="I136" s="86"/>
      <c r="J136" s="87"/>
      <c r="K136" s="88"/>
      <c r="L136" s="89"/>
      <c r="M136" s="90"/>
      <c r="N136" s="91"/>
      <c r="O136" s="89"/>
      <c r="P136" s="89"/>
      <c r="Q136" s="90"/>
      <c r="R136" s="117"/>
    </row>
    <row r="137" spans="1:18" s="1" customFormat="1" ht="16.149999999999999" hidden="1" customHeight="1" thickBot="1" x14ac:dyDescent="0.35">
      <c r="A137" s="168">
        <v>108</v>
      </c>
      <c r="B137" s="306"/>
      <c r="C137" s="161"/>
      <c r="D137" s="116"/>
      <c r="E137" s="93"/>
      <c r="F137" s="94"/>
      <c r="G137" s="92"/>
      <c r="H137" s="93"/>
      <c r="I137" s="94"/>
      <c r="J137" s="95"/>
      <c r="K137" s="96"/>
      <c r="L137" s="97"/>
      <c r="M137" s="98"/>
      <c r="N137" s="99"/>
      <c r="O137" s="97"/>
      <c r="P137" s="97"/>
      <c r="Q137" s="98"/>
      <c r="R137" s="117"/>
    </row>
    <row r="138" spans="1:18" s="1" customFormat="1" ht="16.149999999999999" customHeight="1" x14ac:dyDescent="0.3">
      <c r="A138" s="307" t="s">
        <v>4</v>
      </c>
      <c r="B138" s="308"/>
      <c r="C138" s="118">
        <f>SUM(D138:F138)</f>
        <v>51</v>
      </c>
      <c r="D138" s="9">
        <f t="shared" ref="D138:I138" si="0">SUM(D7:D137)</f>
        <v>8</v>
      </c>
      <c r="E138" s="10">
        <f t="shared" si="0"/>
        <v>19</v>
      </c>
      <c r="F138" s="11">
        <f t="shared" si="0"/>
        <v>24</v>
      </c>
      <c r="G138" s="164">
        <f t="shared" si="0"/>
        <v>5</v>
      </c>
      <c r="H138" s="10">
        <f t="shared" si="0"/>
        <v>22</v>
      </c>
      <c r="I138" s="11">
        <f t="shared" si="0"/>
        <v>0</v>
      </c>
      <c r="J138" s="162">
        <f>SUM(K138:M138)</f>
        <v>30</v>
      </c>
      <c r="K138" s="9">
        <f t="shared" ref="K138:Q138" si="1">SUM(K7:K137)</f>
        <v>12</v>
      </c>
      <c r="L138" s="10">
        <f t="shared" si="1"/>
        <v>1</v>
      </c>
      <c r="M138" s="11">
        <f t="shared" si="1"/>
        <v>17</v>
      </c>
      <c r="N138" s="164">
        <f t="shared" si="1"/>
        <v>0</v>
      </c>
      <c r="O138" s="10">
        <f t="shared" si="1"/>
        <v>0</v>
      </c>
      <c r="P138" s="10">
        <f t="shared" si="1"/>
        <v>17</v>
      </c>
      <c r="Q138" s="11">
        <f t="shared" si="1"/>
        <v>0</v>
      </c>
    </row>
    <row r="139" spans="1:18" s="1" customFormat="1" ht="16.149999999999999" customHeight="1" thickBot="1" x14ac:dyDescent="0.35">
      <c r="A139" s="309"/>
      <c r="B139" s="310"/>
      <c r="C139" s="119"/>
      <c r="D139" s="122">
        <f>D138/C138</f>
        <v>0.15686274509803921</v>
      </c>
      <c r="E139" s="120">
        <f>E138/C138</f>
        <v>0.37254901960784315</v>
      </c>
      <c r="F139" s="121">
        <f>F138/C138</f>
        <v>0.47058823529411764</v>
      </c>
      <c r="G139" s="165"/>
      <c r="H139" s="25"/>
      <c r="I139" s="26"/>
      <c r="J139" s="155"/>
      <c r="K139" s="122">
        <f>K138/J138</f>
        <v>0.4</v>
      </c>
      <c r="L139" s="120">
        <f>L138/J138</f>
        <v>3.3333333333333333E-2</v>
      </c>
      <c r="M139" s="121">
        <f>M138/J138</f>
        <v>0.56666666666666665</v>
      </c>
      <c r="N139" s="165"/>
      <c r="O139" s="25"/>
      <c r="P139" s="25"/>
      <c r="Q139" s="26"/>
    </row>
    <row r="140" spans="1:18" s="1" customFormat="1" ht="16.149999999999999" customHeight="1" thickBot="1" x14ac:dyDescent="0.35"/>
    <row r="141" spans="1:18" ht="16.149999999999999" customHeight="1" thickBot="1" x14ac:dyDescent="0.35">
      <c r="A141" s="311" t="s">
        <v>81</v>
      </c>
      <c r="B141" s="279"/>
      <c r="C141" s="279"/>
      <c r="D141" s="279"/>
      <c r="E141" s="279"/>
      <c r="F141" s="279"/>
      <c r="G141" s="279"/>
      <c r="H141" s="279"/>
      <c r="I141" s="279"/>
      <c r="J141" s="300" t="s">
        <v>90</v>
      </c>
      <c r="K141" s="301"/>
      <c r="L141" s="301"/>
      <c r="M141" s="301"/>
      <c r="N141" s="301"/>
      <c r="O141" s="301"/>
      <c r="P141" s="301"/>
      <c r="Q141" s="302"/>
    </row>
    <row r="142" spans="1:18" ht="16.149999999999999" customHeight="1" x14ac:dyDescent="0.3">
      <c r="A142" s="293" t="s">
        <v>59</v>
      </c>
      <c r="B142" s="278" t="s">
        <v>83</v>
      </c>
      <c r="C142" s="280"/>
      <c r="D142" s="295" t="s">
        <v>87</v>
      </c>
      <c r="E142" s="297" t="s">
        <v>88</v>
      </c>
      <c r="F142" s="297"/>
      <c r="G142" s="295"/>
      <c r="H142" s="295"/>
      <c r="I142" s="299"/>
      <c r="J142" s="276" t="s">
        <v>0</v>
      </c>
      <c r="K142" s="278" t="s">
        <v>56</v>
      </c>
      <c r="L142" s="279"/>
      <c r="M142" s="279"/>
      <c r="N142" s="280"/>
      <c r="O142" s="284" t="s">
        <v>57</v>
      </c>
      <c r="P142" s="284" t="s">
        <v>3</v>
      </c>
      <c r="Q142" s="286" t="s">
        <v>6</v>
      </c>
    </row>
    <row r="143" spans="1:18" ht="16.149999999999999" customHeight="1" thickBot="1" x14ac:dyDescent="0.35">
      <c r="A143" s="294"/>
      <c r="B143" s="281"/>
      <c r="C143" s="283"/>
      <c r="D143" s="296"/>
      <c r="E143" s="298"/>
      <c r="F143" s="298"/>
      <c r="G143" s="123"/>
      <c r="H143" s="123"/>
      <c r="I143" s="124"/>
      <c r="J143" s="277"/>
      <c r="K143" s="281"/>
      <c r="L143" s="282"/>
      <c r="M143" s="282"/>
      <c r="N143" s="283"/>
      <c r="O143" s="285"/>
      <c r="P143" s="285"/>
      <c r="Q143" s="287"/>
    </row>
    <row r="144" spans="1:18" ht="16.149999999999999" customHeight="1" x14ac:dyDescent="0.3">
      <c r="A144" s="62">
        <v>1</v>
      </c>
      <c r="B144" s="288" t="s">
        <v>81</v>
      </c>
      <c r="C144" s="289"/>
      <c r="D144" s="55">
        <v>1</v>
      </c>
      <c r="E144" s="55"/>
      <c r="F144" s="55"/>
      <c r="G144" s="55"/>
      <c r="H144" s="55"/>
      <c r="I144" s="59"/>
      <c r="J144" s="62">
        <v>1</v>
      </c>
      <c r="K144" s="290" t="s">
        <v>67</v>
      </c>
      <c r="L144" s="291"/>
      <c r="M144" s="291"/>
      <c r="N144" s="292"/>
      <c r="O144" s="63"/>
      <c r="P144" s="63">
        <v>1</v>
      </c>
      <c r="Q144" s="64"/>
    </row>
    <row r="145" spans="1:17" ht="16.149999999999999" customHeight="1" thickBot="1" x14ac:dyDescent="0.35">
      <c r="A145" s="24"/>
      <c r="B145" s="271"/>
      <c r="C145" s="272"/>
      <c r="D145" s="25"/>
      <c r="E145" s="25"/>
      <c r="F145" s="25"/>
      <c r="G145" s="25"/>
      <c r="H145" s="25"/>
      <c r="I145" s="172"/>
      <c r="J145" s="24">
        <v>2</v>
      </c>
      <c r="K145" s="273" t="s">
        <v>89</v>
      </c>
      <c r="L145" s="274"/>
      <c r="M145" s="274"/>
      <c r="N145" s="275"/>
      <c r="O145" s="60"/>
      <c r="P145" s="60"/>
      <c r="Q145" s="61"/>
    </row>
  </sheetData>
  <mergeCells count="71">
    <mergeCell ref="A1:Q1"/>
    <mergeCell ref="B2:M3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66:B69"/>
    <mergeCell ref="R5:R6"/>
    <mergeCell ref="S5:S6"/>
    <mergeCell ref="T5:T6"/>
    <mergeCell ref="U5:U6"/>
    <mergeCell ref="B54:B57"/>
    <mergeCell ref="B58:B61"/>
    <mergeCell ref="B62:B65"/>
    <mergeCell ref="B12:B17"/>
    <mergeCell ref="B18:B29"/>
    <mergeCell ref="B30:B43"/>
    <mergeCell ref="B44:B45"/>
    <mergeCell ref="A139:B139"/>
    <mergeCell ref="A141:I141"/>
    <mergeCell ref="B102:B105"/>
    <mergeCell ref="B70:B73"/>
    <mergeCell ref="B74:B77"/>
    <mergeCell ref="B78:B81"/>
    <mergeCell ref="B82:B85"/>
    <mergeCell ref="B86:B89"/>
    <mergeCell ref="B90:B93"/>
    <mergeCell ref="B94:B97"/>
    <mergeCell ref="B98:B101"/>
    <mergeCell ref="A142:A143"/>
    <mergeCell ref="B142:C143"/>
    <mergeCell ref="D142:D143"/>
    <mergeCell ref="E142:E143"/>
    <mergeCell ref="F142:F143"/>
    <mergeCell ref="O142:O143"/>
    <mergeCell ref="P142:P143"/>
    <mergeCell ref="Q142:Q143"/>
    <mergeCell ref="B144:C144"/>
    <mergeCell ref="K144:N144"/>
    <mergeCell ref="G142:I142"/>
    <mergeCell ref="B46:B47"/>
    <mergeCell ref="B48:B49"/>
    <mergeCell ref="B145:C145"/>
    <mergeCell ref="K145:N145"/>
    <mergeCell ref="J142:J143"/>
    <mergeCell ref="K142:N143"/>
    <mergeCell ref="J141:Q141"/>
    <mergeCell ref="B106:B109"/>
    <mergeCell ref="B110:B113"/>
    <mergeCell ref="B114:B117"/>
    <mergeCell ref="B118:B121"/>
    <mergeCell ref="B122:B125"/>
    <mergeCell ref="B126:B129"/>
    <mergeCell ref="B130:B133"/>
    <mergeCell ref="B134:B137"/>
    <mergeCell ref="A138:B1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7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체크리스트(검수)</vt:lpstr>
      <vt:lpstr>'세부 체크리스트(검수)'!Print_Area</vt:lpstr>
      <vt:lpstr>체크리스트!Print_Area</vt:lpstr>
      <vt:lpstr>'세부 체크리스트(검수)'!Print_Titles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2024-05-08T07:00:56Z</cp:lastPrinted>
  <dcterms:created xsi:type="dcterms:W3CDTF">2013-10-17T05:27:34Z</dcterms:created>
  <dcterms:modified xsi:type="dcterms:W3CDTF">2024-07-19T07:05:06Z</dcterms:modified>
</cp:coreProperties>
</file>