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 24\상주\"/>
    </mc:Choice>
  </mc:AlternateContent>
  <xr:revisionPtr revIDLastSave="0" documentId="13_ncr:1_{EB1A5323-45AC-4CEA-A44F-4E43FE3677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체크리스트'!$A$1:$Q$70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3" i="1" l="1"/>
  <c r="F63" i="1"/>
  <c r="G63" i="1"/>
  <c r="H63" i="1"/>
  <c r="I63" i="1"/>
  <c r="D6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3" i="1" l="1"/>
  <c r="M63" i="1"/>
  <c r="N63" i="1"/>
  <c r="O63" i="1"/>
  <c r="P63" i="1"/>
  <c r="Q63" i="1"/>
  <c r="K63" i="1"/>
  <c r="J63" i="1" l="1"/>
  <c r="L64" i="1" s="1"/>
  <c r="M64" i="1" l="1"/>
  <c r="K64" i="1"/>
  <c r="C63" i="1"/>
  <c r="D64" i="1" s="1"/>
  <c r="E64" i="1" l="1"/>
  <c r="F64" i="1"/>
</calcChain>
</file>

<file path=xl/sharedStrings.xml><?xml version="1.0" encoding="utf-8"?>
<sst xmlns="http://schemas.openxmlformats.org/spreadsheetml/2006/main" count="172" uniqueCount="143">
  <si>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</si>
  <si>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</si>
  <si>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</si>
  <si>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</si>
  <si>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</si>
  <si>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</si>
  <si>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</si>
  <si>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</si>
  <si>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</si>
  <si>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</si>
  <si>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</si>
  <si>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</si>
  <si>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</si>
  <si>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</si>
  <si>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</si>
  <si>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</si>
  <si>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</si>
  <si>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</si>
  <si>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</si>
  <si>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</si>
  <si>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</si>
  <si>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</si>
  <si>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</si>
  <si>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</si>
  <si>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</si>
  <si>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</si>
  <si>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</si>
  <si>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</si>
  <si>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</si>
  <si>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</si>
  <si>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</si>
  <si>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</si>
  <si>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</si>
  <si>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</si>
  <si>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</si>
  <si>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</si>
  <si>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</si>
  <si>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</si>
  <si>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</si>
  <si>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</si>
  <si>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</si>
  <si>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</si>
  <si>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</si>
  <si>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</si>
  <si>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</si>
  <si>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</si>
  <si>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</si>
  <si>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</si>
  <si>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</si>
  <si>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</si>
  <si>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</si>
  <si>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</si>
  <si>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</si>
  <si>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</si>
  <si>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</si>
  <si>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</si>
  <si>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</si>
  <si>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</si>
  <si>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</si>
  <si>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</si>
  <si>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</si>
  <si>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</si>
  <si>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</si>
  <si>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</si>
  <si>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</si>
  <si>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</si>
  <si>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</si>
  <si>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</si>
  <si>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</si>
  <si>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</si>
  <si>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</si>
  <si>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</si>
  <si>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</si>
  <si>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</si>
  <si>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</si>
  <si>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</si>
  <si>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</si>
  <si>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</si>
  <si>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</si>
  <si>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</si>
  <si>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</si>
  <si>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</si>
  <si>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</si>
  <si>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</si>
  <si>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</si>
  <si>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</si>
  <si>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</si>
  <si>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</si>
  <si>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</si>
  <si>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</si>
  <si>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</si>
  <si>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</si>
  <si>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</si>
  <si>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</si>
  <si>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</si>
  <si>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</si>
  <si>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</si>
  <si>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주출입구</t>
    <phoneticPr fontId="1" type="noConversion"/>
  </si>
  <si>
    <t>상</t>
    <phoneticPr fontId="1" type="noConversion"/>
  </si>
  <si>
    <t>하</t>
    <phoneticPr fontId="1" type="noConversion"/>
  </si>
  <si>
    <t>주출입구 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</si>
  <si>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</si>
  <si>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</si>
  <si>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</si>
  <si>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</si>
  <si>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엘리베이터를 제외한 대부분의 편의시설이 설치가 안 되어 있거나 부적정함. 
에스컬레이터, 층간이동 경사로는 없음.
계단 벽면에는 손잡이 지름이 적당하고 점자표지판이 설치되어 있으나 층수 및 방향표시가 없이 내려감, 올라감 표시만 되어 있음.</t>
    <phoneticPr fontId="1" type="noConversion"/>
  </si>
  <si>
    <t>상주시보건소</t>
    <phoneticPr fontId="1" type="noConversion"/>
  </si>
  <si>
    <t>경북 상주시 중앙로 111, 상주시보건소
(무양동, 상주시 의회청사)</t>
    <phoneticPr fontId="1" type="noConversion"/>
  </si>
  <si>
    <t>고 수 호</t>
    <phoneticPr fontId="1" type="noConversion"/>
  </si>
  <si>
    <t>1층</t>
    <phoneticPr fontId="1" type="noConversion"/>
  </si>
  <si>
    <t>2층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</si>
  <si>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</si>
  <si>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</si>
  <si>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</si>
  <si>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보건소(근생)</t>
    <phoneticPr fontId="1" type="noConversion"/>
  </si>
  <si>
    <t>주출입구 계단</t>
    <phoneticPr fontId="1" type="noConversion"/>
  </si>
  <si>
    <t>카내</t>
    <phoneticPr fontId="1" type="noConversion"/>
  </si>
  <si>
    <t>1층 출입문</t>
    <phoneticPr fontId="1" type="noConversion"/>
  </si>
  <si>
    <t>2층 출입문</t>
    <phoneticPr fontId="1" type="noConversion"/>
  </si>
  <si>
    <t>민원상담실</t>
    <phoneticPr fontId="1" type="noConversion"/>
  </si>
  <si>
    <t>보건위생과</t>
    <phoneticPr fontId="1" type="noConversion"/>
  </si>
  <si>
    <t>질병관리과</t>
    <phoneticPr fontId="1" type="noConversion"/>
  </si>
  <si>
    <t>건강증진과</t>
    <phoneticPr fontId="1" type="noConversion"/>
  </si>
  <si>
    <t>보건소장실</t>
    <phoneticPr fontId="1" type="noConversion"/>
  </si>
  <si>
    <t>1층 화장실</t>
    <phoneticPr fontId="1" type="noConversion"/>
  </si>
  <si>
    <t>2층 화장실</t>
    <phoneticPr fontId="1" type="noConversion"/>
  </si>
  <si>
    <t>남</t>
    <phoneticPr fontId="1" type="noConversion"/>
  </si>
  <si>
    <t>검사실</t>
    <phoneticPr fontId="1" type="noConversion"/>
  </si>
  <si>
    <t>진료실</t>
    <phoneticPr fontId="1" type="noConversion"/>
  </si>
  <si>
    <t>방사선실</t>
    <phoneticPr fontId="1" type="noConversion"/>
  </si>
  <si>
    <t>중부상담소</t>
    <phoneticPr fontId="1" type="noConversion"/>
  </si>
  <si>
    <t>예방접종실</t>
    <phoneticPr fontId="1" type="noConversion"/>
  </si>
  <si>
    <t>문서취급소</t>
    <phoneticPr fontId="1" type="noConversion"/>
  </si>
  <si>
    <t>만성병관리실</t>
    <phoneticPr fontId="1" type="noConversion"/>
  </si>
  <si>
    <t>한방진료실</t>
    <phoneticPr fontId="1" type="noConversion"/>
  </si>
  <si>
    <t>물리치료실</t>
    <phoneticPr fontId="1" type="noConversion"/>
  </si>
  <si>
    <t>보건연구실</t>
    <phoneticPr fontId="1" type="noConversion"/>
  </si>
  <si>
    <t>구강보건실</t>
    <phoneticPr fontId="1" type="noConversion"/>
  </si>
  <si>
    <t>건강증진실</t>
    <phoneticPr fontId="1" type="noConversion"/>
  </si>
  <si>
    <t>금연상담실/심뇌질환 예방관리실/ 방문건강관리실</t>
    <phoneticPr fontId="1" type="noConversion"/>
  </si>
  <si>
    <t>모바일헬스케어팀</t>
    <phoneticPr fontId="1" type="noConversion"/>
  </si>
  <si>
    <t>2024.07.30.</t>
    <phoneticPr fontId="1" type="noConversion"/>
  </si>
  <si>
    <t>1-2층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</si>
</sst>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422413</xdr:colOff>
      <xdr:row>3</xdr:row>
      <xdr:rowOff>190501</xdr:rowOff>
    </xdr:from>
    <xdr:to>
      <xdr:col>7</xdr:col>
      <xdr:colOff>132522</xdr:colOff>
      <xdr:row>5</xdr:row>
      <xdr:rowOff>121479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FB6A7DB-27F0-DE0F-B984-0E70DE352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1913" y="819979"/>
          <a:ext cx="364435" cy="427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12" sqref="K1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9" t="s">
        <v>39</v>
      </c>
      <c r="B1" s="210"/>
      <c r="C1" s="210"/>
      <c r="D1" s="210"/>
      <c r="E1" s="210"/>
      <c r="F1" s="210"/>
      <c r="G1" s="210"/>
      <c r="H1" s="210"/>
    </row>
    <row r="2" spans="1:9" ht="3.75" customHeight="1" thickBot="1" x14ac:dyDescent="0.35">
      <c r="A2" s="220"/>
      <c r="B2" s="220"/>
      <c r="C2" s="220"/>
      <c r="D2" s="220"/>
      <c r="E2" s="220"/>
      <c r="F2" s="220"/>
      <c r="G2" s="220"/>
      <c r="H2" s="220"/>
    </row>
    <row r="3" spans="1:9" ht="20.100000000000001" customHeight="1" x14ac:dyDescent="0.3">
      <c r="A3" s="223" t="s">
        <v>47</v>
      </c>
      <c r="B3" s="224"/>
      <c r="C3" s="177" t="s">
        <v>106</v>
      </c>
      <c r="D3" s="175" t="s">
        <v>50</v>
      </c>
      <c r="E3" s="185" t="s">
        <v>107</v>
      </c>
      <c r="F3" s="185"/>
      <c r="G3" s="185"/>
      <c r="H3" s="186"/>
    </row>
    <row r="4" spans="1:9" ht="20.100000000000001" customHeight="1" x14ac:dyDescent="0.3">
      <c r="A4" s="225" t="s">
        <v>48</v>
      </c>
      <c r="B4" s="226"/>
      <c r="C4" s="178" t="s">
        <v>142</v>
      </c>
      <c r="D4" s="176" t="s">
        <v>69</v>
      </c>
      <c r="E4" s="183" t="s">
        <v>114</v>
      </c>
      <c r="F4" s="183"/>
      <c r="G4" s="183"/>
      <c r="H4" s="184"/>
    </row>
    <row r="5" spans="1:9" ht="20.100000000000001" customHeight="1" thickBot="1" x14ac:dyDescent="0.35">
      <c r="A5" s="227" t="s">
        <v>49</v>
      </c>
      <c r="B5" s="228"/>
      <c r="C5" s="61" t="s">
        <v>141</v>
      </c>
      <c r="D5" s="60" t="s">
        <v>51</v>
      </c>
      <c r="E5" s="182" t="s">
        <v>108</v>
      </c>
      <c r="F5" s="182"/>
      <c r="G5" s="221" t="s">
        <v>52</v>
      </c>
      <c r="H5" s="222"/>
    </row>
    <row r="6" spans="1:9" ht="20.100000000000001" customHeight="1" x14ac:dyDescent="0.3">
      <c r="A6" s="214" t="s">
        <v>10</v>
      </c>
      <c r="B6" s="199"/>
      <c r="C6" s="199"/>
      <c r="D6" s="199" t="s">
        <v>30</v>
      </c>
      <c r="E6" s="199"/>
      <c r="F6" s="216" t="s">
        <v>29</v>
      </c>
      <c r="G6" s="199" t="s">
        <v>42</v>
      </c>
      <c r="H6" s="218" t="s">
        <v>15</v>
      </c>
      <c r="I6" s="190" t="s">
        <v>31</v>
      </c>
    </row>
    <row r="7" spans="1:9" ht="20.100000000000001" customHeight="1" thickBot="1" x14ac:dyDescent="0.35">
      <c r="A7" s="215"/>
      <c r="B7" s="200"/>
      <c r="C7" s="200"/>
      <c r="D7" s="63" t="s">
        <v>13</v>
      </c>
      <c r="E7" s="63" t="s">
        <v>14</v>
      </c>
      <c r="F7" s="217"/>
      <c r="G7" s="200"/>
      <c r="H7" s="219"/>
      <c r="I7" s="190"/>
    </row>
    <row r="8" spans="1:9" ht="16.5" customHeight="1" x14ac:dyDescent="0.3">
      <c r="A8" s="191" t="s">
        <v>11</v>
      </c>
      <c r="B8" s="212" t="s">
        <v>46</v>
      </c>
      <c r="C8" s="153" t="s">
        <v>65</v>
      </c>
      <c r="D8" s="153"/>
      <c r="E8" s="153">
        <v>1</v>
      </c>
      <c r="F8" s="153"/>
      <c r="G8" s="154"/>
      <c r="H8" s="155"/>
      <c r="I8" s="3" t="str">
        <f>IF(D8=1,"0",IF(E8=1,"1",IF(F8=1,"2",IF(G8=1,"3"))))</f>
        <v>1</v>
      </c>
    </row>
    <row r="9" spans="1:9" ht="16.5" customHeight="1" x14ac:dyDescent="0.3">
      <c r="A9" s="192"/>
      <c r="B9" s="213"/>
      <c r="C9" s="156" t="s">
        <v>71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92"/>
      <c r="B10" s="211" t="s">
        <v>12</v>
      </c>
      <c r="C10" s="211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92"/>
      <c r="B11" s="201" t="s">
        <v>81</v>
      </c>
      <c r="C11" s="150" t="s">
        <v>73</v>
      </c>
      <c r="D11" s="156"/>
      <c r="E11" s="156">
        <v>1</v>
      </c>
      <c r="F11" s="156"/>
      <c r="G11" s="157"/>
      <c r="H11" s="62"/>
      <c r="I11" s="3" t="str">
        <f t="shared" si="0"/>
        <v>1</v>
      </c>
    </row>
    <row r="12" spans="1:9" ht="16.5" customHeight="1" x14ac:dyDescent="0.3">
      <c r="A12" s="192"/>
      <c r="B12" s="202"/>
      <c r="C12" s="150" t="s">
        <v>72</v>
      </c>
      <c r="D12" s="156"/>
      <c r="E12" s="156"/>
      <c r="F12" s="156"/>
      <c r="G12" s="157">
        <v>1</v>
      </c>
      <c r="H12" s="180"/>
      <c r="I12" s="3" t="str">
        <f t="shared" si="0"/>
        <v>3</v>
      </c>
    </row>
    <row r="13" spans="1:9" ht="16.5" customHeight="1" x14ac:dyDescent="0.3">
      <c r="A13" s="192"/>
      <c r="B13" s="208"/>
      <c r="C13" s="150" t="s">
        <v>66</v>
      </c>
      <c r="D13" s="156"/>
      <c r="E13" s="156">
        <v>1</v>
      </c>
      <c r="F13" s="156"/>
      <c r="G13" s="157"/>
      <c r="H13" s="62"/>
      <c r="I13" s="3" t="str">
        <f t="shared" si="0"/>
        <v>1</v>
      </c>
    </row>
    <row r="14" spans="1:9" ht="16.5" customHeight="1" thickBot="1" x14ac:dyDescent="0.35">
      <c r="A14" s="193"/>
      <c r="B14" s="194" t="s">
        <v>16</v>
      </c>
      <c r="C14" s="194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91" t="s">
        <v>53</v>
      </c>
      <c r="B15" s="196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92"/>
      <c r="B16" s="197"/>
      <c r="C16" s="150" t="s">
        <v>63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92"/>
      <c r="B17" s="198" t="s">
        <v>17</v>
      </c>
      <c r="C17" s="198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92"/>
      <c r="B18" s="201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92"/>
      <c r="B19" s="208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92"/>
      <c r="B20" s="198" t="s">
        <v>18</v>
      </c>
      <c r="C20" s="198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92"/>
      <c r="B21" s="201" t="s">
        <v>20</v>
      </c>
      <c r="C21" s="150" t="s">
        <v>44</v>
      </c>
      <c r="D21" s="156"/>
      <c r="E21" s="156">
        <v>1</v>
      </c>
      <c r="F21" s="156"/>
      <c r="G21" s="157"/>
      <c r="H21" s="179"/>
      <c r="I21" s="3" t="str">
        <f t="shared" si="0"/>
        <v>1</v>
      </c>
    </row>
    <row r="22" spans="1:9" ht="16.5" customHeight="1" x14ac:dyDescent="0.3">
      <c r="A22" s="192"/>
      <c r="B22" s="202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92"/>
      <c r="B23" s="202"/>
      <c r="C23" s="150" t="s">
        <v>64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2"/>
      <c r="B24" s="198" t="s">
        <v>20</v>
      </c>
      <c r="C24" s="198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92"/>
      <c r="B25" s="201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92"/>
      <c r="B26" s="202"/>
      <c r="C26" s="150" t="s">
        <v>79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92"/>
      <c r="B27" s="202"/>
      <c r="C27" s="150" t="s">
        <v>77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92"/>
      <c r="B28" s="202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92"/>
      <c r="B29" s="202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92"/>
      <c r="B30" s="198" t="s">
        <v>21</v>
      </c>
      <c r="C30" s="198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92"/>
      <c r="B31" s="201" t="s">
        <v>54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92"/>
      <c r="B32" s="208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92"/>
      <c r="B33" s="198" t="s">
        <v>22</v>
      </c>
      <c r="C33" s="198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92"/>
      <c r="B34" s="201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5"/>
      <c r="B35" s="208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3"/>
      <c r="B36" s="194" t="s">
        <v>23</v>
      </c>
      <c r="C36" s="194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91" t="s">
        <v>24</v>
      </c>
      <c r="B37" s="207" t="s">
        <v>25</v>
      </c>
      <c r="C37" s="149" t="s">
        <v>45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92"/>
      <c r="B38" s="202"/>
      <c r="C38" s="150" t="s">
        <v>75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3"/>
      <c r="B39" s="194" t="s">
        <v>25</v>
      </c>
      <c r="C39" s="194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7" t="s">
        <v>26</v>
      </c>
      <c r="B40" s="149" t="s">
        <v>27</v>
      </c>
      <c r="C40" s="149" t="s">
        <v>83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188"/>
      <c r="B41" s="198" t="s">
        <v>27</v>
      </c>
      <c r="C41" s="198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188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9"/>
      <c r="B43" s="206" t="s">
        <v>55</v>
      </c>
      <c r="C43" s="206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3" t="s">
        <v>105</v>
      </c>
      <c r="C44" s="204"/>
      <c r="D44" s="204"/>
      <c r="E44" s="204"/>
      <c r="F44" s="204"/>
      <c r="G44" s="204"/>
      <c r="H44" s="205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0"/>
  <sheetViews>
    <sheetView view="pageBreakPreview" zoomScaleNormal="100" zoomScaleSheetLayoutView="100" workbookViewId="0">
      <pane ySplit="6" topLeftCell="A7" activePane="bottomLeft" state="frozen"/>
      <selection pane="bottomLeft" activeCell="X60" sqref="X6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78"/>
    </row>
    <row r="2" spans="1:24" ht="12" x14ac:dyDescent="0.3">
      <c r="A2" s="79"/>
      <c r="B2" s="275" t="s">
        <v>74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80"/>
      <c r="O2" s="81" t="s">
        <v>9</v>
      </c>
      <c r="P2" s="273" t="s">
        <v>141</v>
      </c>
      <c r="Q2" s="273"/>
      <c r="R2" s="82"/>
    </row>
    <row r="3" spans="1:24" ht="12.75" thickBot="1" x14ac:dyDescent="0.35">
      <c r="A3" s="83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80"/>
      <c r="O3" s="84" t="s">
        <v>8</v>
      </c>
      <c r="P3" s="274" t="s">
        <v>108</v>
      </c>
      <c r="Q3" s="274"/>
      <c r="R3" s="85"/>
    </row>
    <row r="4" spans="1:24" s="1" customFormat="1" ht="12.75" thickBot="1" x14ac:dyDescent="0.35">
      <c r="A4" s="264" t="s">
        <v>0</v>
      </c>
      <c r="B4" s="272" t="s">
        <v>68</v>
      </c>
      <c r="C4" s="269" t="s">
        <v>61</v>
      </c>
      <c r="D4" s="270"/>
      <c r="E4" s="270"/>
      <c r="F4" s="270"/>
      <c r="G4" s="270"/>
      <c r="H4" s="270"/>
      <c r="I4" s="271"/>
      <c r="J4" s="269" t="s">
        <v>5</v>
      </c>
      <c r="K4" s="270"/>
      <c r="L4" s="270"/>
      <c r="M4" s="270"/>
      <c r="N4" s="270"/>
      <c r="O4" s="270"/>
      <c r="P4" s="270"/>
      <c r="Q4" s="271"/>
      <c r="R4" s="282"/>
      <c r="S4" s="282"/>
      <c r="T4" s="282"/>
      <c r="U4" s="282"/>
      <c r="V4" s="282"/>
      <c r="W4" s="282"/>
      <c r="X4" s="282"/>
    </row>
    <row r="5" spans="1:24" s="1" customFormat="1" ht="12" x14ac:dyDescent="0.3">
      <c r="A5" s="265"/>
      <c r="B5" s="265"/>
      <c r="C5" s="264" t="s">
        <v>2</v>
      </c>
      <c r="D5" s="253" t="s">
        <v>1</v>
      </c>
      <c r="E5" s="234" t="s">
        <v>3</v>
      </c>
      <c r="F5" s="267" t="s">
        <v>6</v>
      </c>
      <c r="G5" s="301" t="s">
        <v>7</v>
      </c>
      <c r="H5" s="301"/>
      <c r="I5" s="302"/>
      <c r="J5" s="256" t="s">
        <v>2</v>
      </c>
      <c r="K5" s="258" t="s">
        <v>1</v>
      </c>
      <c r="L5" s="260" t="s">
        <v>3</v>
      </c>
      <c r="M5" s="262" t="s">
        <v>6</v>
      </c>
      <c r="N5" s="292" t="s">
        <v>7</v>
      </c>
      <c r="O5" s="260"/>
      <c r="P5" s="260"/>
      <c r="Q5" s="262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66"/>
      <c r="B6" s="266"/>
      <c r="C6" s="266"/>
      <c r="D6" s="254"/>
      <c r="E6" s="235"/>
      <c r="F6" s="268"/>
      <c r="G6" s="86" t="s">
        <v>34</v>
      </c>
      <c r="H6" s="87" t="s">
        <v>35</v>
      </c>
      <c r="I6" s="88" t="s">
        <v>36</v>
      </c>
      <c r="J6" s="257"/>
      <c r="K6" s="259"/>
      <c r="L6" s="261"/>
      <c r="M6" s="263"/>
      <c r="N6" s="86" t="s">
        <v>37</v>
      </c>
      <c r="O6" s="87" t="s">
        <v>38</v>
      </c>
      <c r="P6" s="87" t="s">
        <v>34</v>
      </c>
      <c r="Q6" s="88" t="s">
        <v>36</v>
      </c>
      <c r="R6" s="282"/>
      <c r="S6" s="282"/>
      <c r="T6" s="282"/>
      <c r="U6" s="282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4" t="s">
        <v>91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95"/>
      <c r="C8" s="58"/>
      <c r="D8" s="13"/>
      <c r="E8" s="4"/>
      <c r="F8" s="14"/>
      <c r="G8" s="15"/>
      <c r="H8" s="4"/>
      <c r="I8" s="14"/>
      <c r="J8" s="16" t="s">
        <v>97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9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6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5" t="s">
        <v>115</v>
      </c>
      <c r="C11" s="72"/>
      <c r="D11" s="48"/>
      <c r="E11" s="49"/>
      <c r="F11" s="50"/>
      <c r="G11" s="51"/>
      <c r="H11" s="49"/>
      <c r="I11" s="50"/>
      <c r="J11" s="52" t="s">
        <v>98</v>
      </c>
      <c r="K11" s="53"/>
      <c r="L11" s="54">
        <v>1</v>
      </c>
      <c r="M11" s="55"/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46"/>
      <c r="C12" s="73"/>
      <c r="D12" s="29"/>
      <c r="E12" s="30"/>
      <c r="F12" s="31"/>
      <c r="G12" s="32"/>
      <c r="H12" s="30"/>
      <c r="I12" s="31"/>
      <c r="J12" s="57" t="s">
        <v>99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6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7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7" t="s">
        <v>100</v>
      </c>
      <c r="C15" s="77" t="s">
        <v>101</v>
      </c>
      <c r="D15" s="5"/>
      <c r="E15" s="6"/>
      <c r="F15" s="7">
        <v>1</v>
      </c>
      <c r="G15" s="8"/>
      <c r="H15" s="6">
        <v>1</v>
      </c>
      <c r="I15" s="7">
        <v>1</v>
      </c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8"/>
      <c r="C16" s="58" t="s">
        <v>102</v>
      </c>
      <c r="D16" s="13"/>
      <c r="E16" s="4"/>
      <c r="F16" s="14">
        <v>1</v>
      </c>
      <c r="G16" s="15"/>
      <c r="H16" s="4">
        <v>1</v>
      </c>
      <c r="I16" s="14">
        <v>1</v>
      </c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8"/>
      <c r="C17" s="58" t="s">
        <v>103</v>
      </c>
      <c r="D17" s="13"/>
      <c r="E17" s="4"/>
      <c r="F17" s="14">
        <v>1</v>
      </c>
      <c r="G17" s="15"/>
      <c r="H17" s="4">
        <v>1</v>
      </c>
      <c r="I17" s="14">
        <v>1</v>
      </c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9"/>
      <c r="C18" s="76" t="s">
        <v>104</v>
      </c>
      <c r="D18" s="21"/>
      <c r="E18" s="22"/>
      <c r="F18" s="23">
        <v>1</v>
      </c>
      <c r="G18" s="24"/>
      <c r="H18" s="22">
        <v>1</v>
      </c>
      <c r="I18" s="23">
        <v>1</v>
      </c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94" t="s">
        <v>21</v>
      </c>
      <c r="C19" s="77" t="s">
        <v>109</v>
      </c>
      <c r="D19" s="5">
        <v>1</v>
      </c>
      <c r="E19" s="6"/>
      <c r="F19" s="7"/>
      <c r="G19" s="8"/>
      <c r="H19" s="6"/>
      <c r="I19" s="7"/>
      <c r="J19" s="90" t="s">
        <v>109</v>
      </c>
      <c r="K19" s="10">
        <v>1</v>
      </c>
      <c r="L19" s="11"/>
      <c r="M19" s="12"/>
      <c r="N19" s="75"/>
      <c r="O19" s="11"/>
      <c r="P19" s="11"/>
      <c r="Q19" s="12"/>
    </row>
    <row r="20" spans="1:17" s="1" customFormat="1" ht="16.149999999999999" customHeight="1" thickBot="1" x14ac:dyDescent="0.35">
      <c r="A20" s="77">
        <v>14</v>
      </c>
      <c r="B20" s="295"/>
      <c r="C20" s="58" t="s">
        <v>110</v>
      </c>
      <c r="D20" s="13">
        <v>1</v>
      </c>
      <c r="E20" s="4"/>
      <c r="F20" s="14"/>
      <c r="G20" s="15"/>
      <c r="H20" s="4"/>
      <c r="I20" s="14"/>
      <c r="J20" s="47" t="s">
        <v>110</v>
      </c>
      <c r="K20" s="17"/>
      <c r="L20" s="18"/>
      <c r="M20" s="19">
        <v>1</v>
      </c>
      <c r="N20" s="20"/>
      <c r="O20" s="18"/>
      <c r="P20" s="18">
        <v>1</v>
      </c>
      <c r="Q20" s="19"/>
    </row>
    <row r="21" spans="1:17" s="1" customFormat="1" ht="16.149999999999999" customHeight="1" thickBot="1" x14ac:dyDescent="0.35">
      <c r="A21" s="77">
        <v>15</v>
      </c>
      <c r="B21" s="295"/>
      <c r="C21" s="58" t="s">
        <v>116</v>
      </c>
      <c r="D21" s="13">
        <v>1</v>
      </c>
      <c r="E21" s="4"/>
      <c r="F21" s="14"/>
      <c r="G21" s="15"/>
      <c r="H21" s="4"/>
      <c r="I21" s="14"/>
      <c r="J21" s="47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7">
        <v>16</v>
      </c>
      <c r="B22" s="296"/>
      <c r="C22" s="181"/>
      <c r="D22" s="303"/>
      <c r="E22" s="22"/>
      <c r="F22" s="23"/>
      <c r="G22" s="24"/>
      <c r="H22" s="22"/>
      <c r="I22" s="23"/>
      <c r="J22" s="25"/>
      <c r="K22" s="26"/>
      <c r="L22" s="27"/>
      <c r="M22" s="28"/>
      <c r="N22" s="71"/>
      <c r="O22" s="27"/>
      <c r="P22" s="27"/>
      <c r="Q22" s="28"/>
    </row>
    <row r="23" spans="1:17" s="1" customFormat="1" ht="16.149999999999999" customHeight="1" thickBot="1" x14ac:dyDescent="0.35">
      <c r="A23" s="77">
        <v>17</v>
      </c>
      <c r="B23" s="229" t="s">
        <v>117</v>
      </c>
      <c r="C23" s="72" t="s">
        <v>127</v>
      </c>
      <c r="D23" s="48"/>
      <c r="E23" s="49">
        <v>1</v>
      </c>
      <c r="F23" s="50"/>
      <c r="G23" s="51"/>
      <c r="H23" s="49"/>
      <c r="I23" s="50"/>
      <c r="J23" s="52"/>
      <c r="K23" s="53"/>
      <c r="L23" s="54"/>
      <c r="M23" s="55"/>
      <c r="N23" s="56"/>
      <c r="O23" s="54"/>
      <c r="P23" s="54"/>
      <c r="Q23" s="55"/>
    </row>
    <row r="24" spans="1:17" s="1" customFormat="1" ht="16.149999999999999" customHeight="1" thickBot="1" x14ac:dyDescent="0.35">
      <c r="A24" s="77">
        <v>18</v>
      </c>
      <c r="B24" s="230"/>
      <c r="C24" s="73" t="s">
        <v>128</v>
      </c>
      <c r="D24" s="29"/>
      <c r="E24" s="30">
        <v>1</v>
      </c>
      <c r="F24" s="31"/>
      <c r="G24" s="32"/>
      <c r="H24" s="30"/>
      <c r="I24" s="31"/>
      <c r="J24" s="57"/>
      <c r="K24" s="34"/>
      <c r="L24" s="35"/>
      <c r="M24" s="36"/>
      <c r="N24" s="37"/>
      <c r="O24" s="35"/>
      <c r="P24" s="35"/>
      <c r="Q24" s="36"/>
    </row>
    <row r="25" spans="1:17" s="1" customFormat="1" ht="16.149999999999999" customHeight="1" thickBot="1" x14ac:dyDescent="0.35">
      <c r="A25" s="77">
        <v>19</v>
      </c>
      <c r="B25" s="230"/>
      <c r="C25" s="73" t="s">
        <v>129</v>
      </c>
      <c r="D25" s="29"/>
      <c r="E25" s="30">
        <v>1</v>
      </c>
      <c r="F25" s="31"/>
      <c r="G25" s="32"/>
      <c r="H25" s="30"/>
      <c r="I25" s="31"/>
      <c r="J25" s="57"/>
      <c r="K25" s="34"/>
      <c r="L25" s="35"/>
      <c r="M25" s="36"/>
      <c r="N25" s="37"/>
      <c r="O25" s="35"/>
      <c r="P25" s="35"/>
      <c r="Q25" s="36"/>
    </row>
    <row r="26" spans="1:17" s="1" customFormat="1" ht="16.149999999999999" customHeight="1" thickBot="1" x14ac:dyDescent="0.35">
      <c r="A26" s="77">
        <v>20</v>
      </c>
      <c r="B26" s="230"/>
      <c r="C26" s="91" t="s">
        <v>130</v>
      </c>
      <c r="D26" s="38"/>
      <c r="E26" s="39">
        <v>1</v>
      </c>
      <c r="F26" s="40"/>
      <c r="G26" s="41"/>
      <c r="H26" s="39"/>
      <c r="I26" s="40"/>
      <c r="J26" s="42"/>
      <c r="K26" s="43"/>
      <c r="L26" s="44"/>
      <c r="M26" s="45"/>
      <c r="N26" s="46"/>
      <c r="O26" s="44"/>
      <c r="P26" s="44"/>
      <c r="Q26" s="45"/>
    </row>
    <row r="27" spans="1:17" s="1" customFormat="1" ht="16.149999999999999" customHeight="1" thickBot="1" x14ac:dyDescent="0.35">
      <c r="A27" s="77">
        <v>21</v>
      </c>
      <c r="B27" s="230"/>
      <c r="C27" s="92" t="s">
        <v>131</v>
      </c>
      <c r="D27" s="93"/>
      <c r="E27" s="94">
        <v>1</v>
      </c>
      <c r="F27" s="95"/>
      <c r="G27" s="93"/>
      <c r="H27" s="94"/>
      <c r="I27" s="95"/>
      <c r="J27" s="96"/>
      <c r="K27" s="97"/>
      <c r="L27" s="98"/>
      <c r="M27" s="99"/>
      <c r="N27" s="100"/>
      <c r="O27" s="98"/>
      <c r="P27" s="98"/>
      <c r="Q27" s="99"/>
    </row>
    <row r="28" spans="1:17" s="1" customFormat="1" ht="16.149999999999999" customHeight="1" thickBot="1" x14ac:dyDescent="0.35">
      <c r="A28" s="77">
        <v>22</v>
      </c>
      <c r="B28" s="230"/>
      <c r="C28" s="101" t="s">
        <v>132</v>
      </c>
      <c r="D28" s="102"/>
      <c r="E28" s="103">
        <v>1</v>
      </c>
      <c r="F28" s="104"/>
      <c r="G28" s="102"/>
      <c r="H28" s="103"/>
      <c r="I28" s="104"/>
      <c r="J28" s="105"/>
      <c r="K28" s="106"/>
      <c r="L28" s="107"/>
      <c r="M28" s="108"/>
      <c r="N28" s="109"/>
      <c r="O28" s="107"/>
      <c r="P28" s="107"/>
      <c r="Q28" s="108"/>
    </row>
    <row r="29" spans="1:17" s="1" customFormat="1" ht="16.149999999999999" customHeight="1" thickBot="1" x14ac:dyDescent="0.35">
      <c r="A29" s="77">
        <v>23</v>
      </c>
      <c r="B29" s="230"/>
      <c r="C29" s="101" t="s">
        <v>133</v>
      </c>
      <c r="D29" s="102"/>
      <c r="E29" s="103">
        <v>1</v>
      </c>
      <c r="F29" s="104"/>
      <c r="G29" s="102"/>
      <c r="H29" s="103"/>
      <c r="I29" s="104"/>
      <c r="J29" s="105"/>
      <c r="K29" s="106"/>
      <c r="L29" s="107"/>
      <c r="M29" s="108"/>
      <c r="N29" s="109"/>
      <c r="O29" s="107"/>
      <c r="P29" s="107"/>
      <c r="Q29" s="108"/>
    </row>
    <row r="30" spans="1:17" s="1" customFormat="1" ht="16.149999999999999" customHeight="1" thickBot="1" x14ac:dyDescent="0.35">
      <c r="A30" s="77">
        <v>24</v>
      </c>
      <c r="B30" s="230"/>
      <c r="C30" s="110" t="s">
        <v>134</v>
      </c>
      <c r="D30" s="111"/>
      <c r="E30" s="112">
        <v>1</v>
      </c>
      <c r="F30" s="113"/>
      <c r="G30" s="111"/>
      <c r="H30" s="112"/>
      <c r="I30" s="113"/>
      <c r="J30" s="114"/>
      <c r="K30" s="115"/>
      <c r="L30" s="116"/>
      <c r="M30" s="117"/>
      <c r="N30" s="118"/>
      <c r="O30" s="116"/>
      <c r="P30" s="116"/>
      <c r="Q30" s="117"/>
    </row>
    <row r="31" spans="1:17" s="1" customFormat="1" ht="16.149999999999999" customHeight="1" thickBot="1" x14ac:dyDescent="0.35">
      <c r="A31" s="77">
        <v>25</v>
      </c>
      <c r="B31" s="230"/>
      <c r="C31" s="128" t="s">
        <v>135</v>
      </c>
      <c r="D31" s="48"/>
      <c r="E31" s="49">
        <v>1</v>
      </c>
      <c r="F31" s="50"/>
      <c r="G31" s="51"/>
      <c r="H31" s="49"/>
      <c r="I31" s="50"/>
      <c r="J31" s="52"/>
      <c r="K31" s="53"/>
      <c r="L31" s="54"/>
      <c r="M31" s="55"/>
      <c r="N31" s="56"/>
      <c r="O31" s="54"/>
      <c r="P31" s="54"/>
      <c r="Q31" s="55"/>
    </row>
    <row r="32" spans="1:17" s="1" customFormat="1" ht="16.149999999999999" customHeight="1" thickBot="1" x14ac:dyDescent="0.35">
      <c r="A32" s="77">
        <v>26</v>
      </c>
      <c r="B32" s="230"/>
      <c r="C32" s="73" t="s">
        <v>136</v>
      </c>
      <c r="D32" s="29"/>
      <c r="E32" s="30">
        <v>1</v>
      </c>
      <c r="F32" s="31"/>
      <c r="G32" s="32"/>
      <c r="H32" s="30"/>
      <c r="I32" s="31"/>
      <c r="J32" s="57"/>
      <c r="K32" s="34"/>
      <c r="L32" s="35"/>
      <c r="M32" s="36"/>
      <c r="N32" s="37"/>
      <c r="O32" s="35"/>
      <c r="P32" s="35"/>
      <c r="Q32" s="36"/>
    </row>
    <row r="33" spans="1:17" s="1" customFormat="1" ht="16.149999999999999" customHeight="1" thickBot="1" x14ac:dyDescent="0.35">
      <c r="A33" s="77">
        <v>27</v>
      </c>
      <c r="B33" s="230"/>
      <c r="C33" s="73" t="s">
        <v>137</v>
      </c>
      <c r="D33" s="29"/>
      <c r="E33" s="30">
        <v>1</v>
      </c>
      <c r="F33" s="31"/>
      <c r="G33" s="32"/>
      <c r="H33" s="30"/>
      <c r="I33" s="31"/>
      <c r="J33" s="57"/>
      <c r="K33" s="34"/>
      <c r="L33" s="35"/>
      <c r="M33" s="36"/>
      <c r="N33" s="37"/>
      <c r="O33" s="35"/>
      <c r="P33" s="35"/>
      <c r="Q33" s="36"/>
    </row>
    <row r="34" spans="1:17" s="1" customFormat="1" ht="16.149999999999999" customHeight="1" thickBot="1" x14ac:dyDescent="0.35">
      <c r="A34" s="77">
        <v>28</v>
      </c>
      <c r="B34" s="230"/>
      <c r="C34" s="74" t="s">
        <v>138</v>
      </c>
      <c r="D34" s="38"/>
      <c r="E34" s="39">
        <v>1</v>
      </c>
      <c r="F34" s="40"/>
      <c r="G34" s="41"/>
      <c r="H34" s="39"/>
      <c r="I34" s="40"/>
      <c r="J34" s="42"/>
      <c r="K34" s="43"/>
      <c r="L34" s="44"/>
      <c r="M34" s="45"/>
      <c r="N34" s="46"/>
      <c r="O34" s="44"/>
      <c r="P34" s="44"/>
      <c r="Q34" s="45"/>
    </row>
    <row r="35" spans="1:17" s="1" customFormat="1" ht="16.149999999999999" customHeight="1" thickBot="1" x14ac:dyDescent="0.35">
      <c r="A35" s="77">
        <v>29</v>
      </c>
      <c r="B35" s="230"/>
      <c r="C35" s="77" t="s">
        <v>139</v>
      </c>
      <c r="D35" s="5"/>
      <c r="E35" s="6">
        <v>1</v>
      </c>
      <c r="F35" s="7"/>
      <c r="G35" s="8"/>
      <c r="H35" s="6"/>
      <c r="I35" s="7"/>
      <c r="J35" s="90"/>
      <c r="K35" s="10"/>
      <c r="L35" s="11"/>
      <c r="M35" s="12"/>
      <c r="N35" s="75"/>
      <c r="O35" s="11"/>
      <c r="P35" s="11"/>
      <c r="Q35" s="12"/>
    </row>
    <row r="36" spans="1:17" s="1" customFormat="1" ht="16.149999999999999" customHeight="1" thickBot="1" x14ac:dyDescent="0.35">
      <c r="A36" s="77">
        <v>30</v>
      </c>
      <c r="B36" s="230"/>
      <c r="C36" s="58" t="s">
        <v>140</v>
      </c>
      <c r="D36" s="13"/>
      <c r="E36" s="4">
        <v>1</v>
      </c>
      <c r="F36" s="14"/>
      <c r="G36" s="15"/>
      <c r="H36" s="4"/>
      <c r="I36" s="14"/>
      <c r="J36" s="47"/>
      <c r="K36" s="17"/>
      <c r="L36" s="18"/>
      <c r="M36" s="19"/>
      <c r="N36" s="20"/>
      <c r="O36" s="18"/>
      <c r="P36" s="18"/>
      <c r="Q36" s="19"/>
    </row>
    <row r="37" spans="1:17" s="1" customFormat="1" ht="16.149999999999999" customHeight="1" thickBot="1" x14ac:dyDescent="0.35">
      <c r="A37" s="77">
        <v>31</v>
      </c>
      <c r="B37" s="230"/>
      <c r="C37" s="58"/>
      <c r="D37" s="13"/>
      <c r="E37" s="4"/>
      <c r="F37" s="14"/>
      <c r="G37" s="15"/>
      <c r="H37" s="4"/>
      <c r="I37" s="14"/>
      <c r="J37" s="47"/>
      <c r="K37" s="17"/>
      <c r="L37" s="18"/>
      <c r="M37" s="19"/>
      <c r="N37" s="20"/>
      <c r="O37" s="18"/>
      <c r="P37" s="18"/>
      <c r="Q37" s="19"/>
    </row>
    <row r="38" spans="1:17" s="1" customFormat="1" ht="16.149999999999999" customHeight="1" thickBot="1" x14ac:dyDescent="0.35">
      <c r="A38" s="77">
        <v>32</v>
      </c>
      <c r="B38" s="244"/>
      <c r="C38" s="76"/>
      <c r="D38" s="21"/>
      <c r="E38" s="22"/>
      <c r="F38" s="23"/>
      <c r="G38" s="24"/>
      <c r="H38" s="22"/>
      <c r="I38" s="23"/>
      <c r="J38" s="25"/>
      <c r="K38" s="26"/>
      <c r="L38" s="27"/>
      <c r="M38" s="28"/>
      <c r="N38" s="71"/>
      <c r="O38" s="27"/>
      <c r="P38" s="27"/>
      <c r="Q38" s="28"/>
    </row>
    <row r="39" spans="1:17" s="1" customFormat="1" ht="16.149999999999999" customHeight="1" thickBot="1" x14ac:dyDescent="0.35">
      <c r="A39" s="77">
        <v>33</v>
      </c>
      <c r="B39" s="229" t="s">
        <v>118</v>
      </c>
      <c r="C39" s="72" t="s">
        <v>119</v>
      </c>
      <c r="D39" s="48"/>
      <c r="E39" s="49">
        <v>1</v>
      </c>
      <c r="F39" s="50"/>
      <c r="G39" s="51"/>
      <c r="H39" s="49"/>
      <c r="I39" s="50"/>
      <c r="J39" s="52"/>
      <c r="K39" s="53"/>
      <c r="L39" s="54"/>
      <c r="M39" s="55"/>
      <c r="N39" s="56"/>
      <c r="O39" s="54"/>
      <c r="P39" s="54"/>
      <c r="Q39" s="55"/>
    </row>
    <row r="40" spans="1:17" s="1" customFormat="1" ht="16.149999999999999" customHeight="1" thickBot="1" x14ac:dyDescent="0.35">
      <c r="A40" s="77">
        <v>34</v>
      </c>
      <c r="B40" s="230"/>
      <c r="C40" s="73" t="s">
        <v>120</v>
      </c>
      <c r="D40" s="29"/>
      <c r="E40" s="30">
        <v>1</v>
      </c>
      <c r="F40" s="31"/>
      <c r="G40" s="32"/>
      <c r="H40" s="30"/>
      <c r="I40" s="31"/>
      <c r="J40" s="57"/>
      <c r="K40" s="34"/>
      <c r="L40" s="35"/>
      <c r="M40" s="36"/>
      <c r="N40" s="37"/>
      <c r="O40" s="35"/>
      <c r="P40" s="35"/>
      <c r="Q40" s="36"/>
    </row>
    <row r="41" spans="1:17" s="1" customFormat="1" ht="16.149999999999999" customHeight="1" thickBot="1" x14ac:dyDescent="0.35">
      <c r="A41" s="77">
        <v>35</v>
      </c>
      <c r="B41" s="230"/>
      <c r="C41" s="73" t="s">
        <v>121</v>
      </c>
      <c r="D41" s="29"/>
      <c r="E41" s="30">
        <v>1</v>
      </c>
      <c r="F41" s="31"/>
      <c r="G41" s="32"/>
      <c r="H41" s="30"/>
      <c r="I41" s="31"/>
      <c r="J41" s="57"/>
      <c r="K41" s="34"/>
      <c r="L41" s="35"/>
      <c r="M41" s="36"/>
      <c r="N41" s="37"/>
      <c r="O41" s="35"/>
      <c r="P41" s="35"/>
      <c r="Q41" s="36"/>
    </row>
    <row r="42" spans="1:17" s="1" customFormat="1" ht="16.149999999999999" customHeight="1" thickBot="1" x14ac:dyDescent="0.35">
      <c r="A42" s="77">
        <v>36</v>
      </c>
      <c r="B42" s="230"/>
      <c r="C42" s="91" t="s">
        <v>122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</row>
    <row r="43" spans="1:17" s="1" customFormat="1" ht="16.149999999999999" customHeight="1" thickBot="1" x14ac:dyDescent="0.35">
      <c r="A43" s="77">
        <v>37</v>
      </c>
      <c r="B43" s="239"/>
      <c r="C43" s="92" t="s">
        <v>123</v>
      </c>
      <c r="D43" s="93"/>
      <c r="E43" s="94">
        <v>1</v>
      </c>
      <c r="F43" s="95"/>
      <c r="G43" s="93"/>
      <c r="H43" s="94"/>
      <c r="I43" s="95"/>
      <c r="J43" s="96"/>
      <c r="K43" s="97"/>
      <c r="L43" s="98"/>
      <c r="M43" s="99"/>
      <c r="N43" s="100"/>
      <c r="O43" s="98"/>
      <c r="P43" s="98"/>
      <c r="Q43" s="99"/>
    </row>
    <row r="44" spans="1:17" s="1" customFormat="1" ht="16.149999999999999" customHeight="1" thickBot="1" x14ac:dyDescent="0.35">
      <c r="A44" s="77">
        <v>38</v>
      </c>
      <c r="B44" s="240"/>
      <c r="C44" s="101"/>
      <c r="D44" s="102"/>
      <c r="E44" s="103"/>
      <c r="F44" s="104"/>
      <c r="G44" s="102"/>
      <c r="H44" s="103"/>
      <c r="I44" s="104"/>
      <c r="J44" s="105"/>
      <c r="K44" s="106"/>
      <c r="L44" s="107"/>
      <c r="M44" s="108"/>
      <c r="N44" s="109"/>
      <c r="O44" s="107"/>
      <c r="P44" s="107"/>
      <c r="Q44" s="108"/>
    </row>
    <row r="45" spans="1:17" s="1" customFormat="1" ht="16.149999999999999" customHeight="1" thickBot="1" x14ac:dyDescent="0.35">
      <c r="A45" s="77">
        <v>39</v>
      </c>
      <c r="B45" s="240"/>
      <c r="C45" s="101"/>
      <c r="D45" s="102"/>
      <c r="E45" s="103"/>
      <c r="F45" s="104"/>
      <c r="G45" s="102"/>
      <c r="H45" s="103"/>
      <c r="I45" s="104"/>
      <c r="J45" s="105"/>
      <c r="K45" s="106"/>
      <c r="L45" s="107"/>
      <c r="M45" s="108"/>
      <c r="N45" s="109"/>
      <c r="O45" s="107"/>
      <c r="P45" s="107"/>
      <c r="Q45" s="108"/>
    </row>
    <row r="46" spans="1:17" s="1" customFormat="1" ht="16.149999999999999" customHeight="1" thickBot="1" x14ac:dyDescent="0.35">
      <c r="A46" s="77">
        <v>40</v>
      </c>
      <c r="B46" s="241"/>
      <c r="C46" s="110"/>
      <c r="D46" s="111"/>
      <c r="E46" s="112"/>
      <c r="F46" s="113"/>
      <c r="G46" s="111"/>
      <c r="H46" s="112"/>
      <c r="I46" s="113"/>
      <c r="J46" s="114"/>
      <c r="K46" s="115"/>
      <c r="L46" s="116"/>
      <c r="M46" s="117"/>
      <c r="N46" s="118"/>
      <c r="O46" s="116"/>
      <c r="P46" s="116"/>
      <c r="Q46" s="117"/>
    </row>
    <row r="47" spans="1:17" s="1" customFormat="1" ht="16.149999999999999" customHeight="1" thickBot="1" x14ac:dyDescent="0.35">
      <c r="A47" s="77">
        <v>41</v>
      </c>
      <c r="B47" s="300" t="s">
        <v>125</v>
      </c>
      <c r="C47" s="128" t="s">
        <v>126</v>
      </c>
      <c r="D47" s="129"/>
      <c r="E47" s="130">
        <v>1</v>
      </c>
      <c r="F47" s="131"/>
      <c r="G47" s="132"/>
      <c r="H47" s="130"/>
      <c r="I47" s="131"/>
      <c r="J47" s="133" t="s">
        <v>126</v>
      </c>
      <c r="K47" s="134"/>
      <c r="L47" s="135"/>
      <c r="M47" s="136">
        <v>1</v>
      </c>
      <c r="N47" s="137"/>
      <c r="O47" s="135">
        <v>1</v>
      </c>
      <c r="P47" s="135">
        <v>1</v>
      </c>
      <c r="Q47" s="136"/>
    </row>
    <row r="48" spans="1:17" s="1" customFormat="1" ht="16.149999999999999" customHeight="1" thickBot="1" x14ac:dyDescent="0.35">
      <c r="A48" s="77">
        <v>42</v>
      </c>
      <c r="B48" s="246"/>
      <c r="C48" s="73" t="s">
        <v>92</v>
      </c>
      <c r="D48" s="29"/>
      <c r="E48" s="30">
        <v>1</v>
      </c>
      <c r="F48" s="31"/>
      <c r="G48" s="32"/>
      <c r="H48" s="30"/>
      <c r="I48" s="31"/>
      <c r="J48" s="33" t="s">
        <v>92</v>
      </c>
      <c r="K48" s="34"/>
      <c r="L48" s="35"/>
      <c r="M48" s="36">
        <v>1</v>
      </c>
      <c r="N48" s="37"/>
      <c r="O48" s="35">
        <v>1</v>
      </c>
      <c r="P48" s="35">
        <v>1</v>
      </c>
      <c r="Q48" s="36"/>
    </row>
    <row r="49" spans="1:18" s="1" customFormat="1" ht="16.149999999999999" customHeight="1" thickBot="1" x14ac:dyDescent="0.35">
      <c r="A49" s="77">
        <v>43</v>
      </c>
      <c r="B49" s="246"/>
      <c r="C49" s="73"/>
      <c r="D49" s="29"/>
      <c r="E49" s="30"/>
      <c r="F49" s="31"/>
      <c r="G49" s="32"/>
      <c r="H49" s="30"/>
      <c r="I49" s="31"/>
      <c r="J49" s="33"/>
      <c r="K49" s="34"/>
      <c r="L49" s="35"/>
      <c r="M49" s="36"/>
      <c r="N49" s="37"/>
      <c r="O49" s="35"/>
      <c r="P49" s="35"/>
      <c r="Q49" s="36"/>
    </row>
    <row r="50" spans="1:18" s="1" customFormat="1" ht="16.149999999999999" customHeight="1" thickBot="1" x14ac:dyDescent="0.35">
      <c r="A50" s="77">
        <v>44</v>
      </c>
      <c r="B50" s="247"/>
      <c r="C50" s="74"/>
      <c r="D50" s="38"/>
      <c r="E50" s="39"/>
      <c r="F50" s="40"/>
      <c r="G50" s="41"/>
      <c r="H50" s="39"/>
      <c r="I50" s="40"/>
      <c r="J50" s="42"/>
      <c r="K50" s="43"/>
      <c r="L50" s="44"/>
      <c r="M50" s="45"/>
      <c r="N50" s="46"/>
      <c r="O50" s="44"/>
      <c r="P50" s="44"/>
      <c r="Q50" s="45"/>
    </row>
    <row r="51" spans="1:18" s="1" customFormat="1" ht="16.149999999999999" customHeight="1" thickBot="1" x14ac:dyDescent="0.35">
      <c r="A51" s="77">
        <v>45</v>
      </c>
      <c r="B51" s="239" t="s">
        <v>124</v>
      </c>
      <c r="C51" s="92" t="s">
        <v>126</v>
      </c>
      <c r="D51" s="93">
        <v>1</v>
      </c>
      <c r="E51" s="94"/>
      <c r="F51" s="95"/>
      <c r="G51" s="93"/>
      <c r="H51" s="94"/>
      <c r="I51" s="95"/>
      <c r="J51" s="96" t="s">
        <v>126</v>
      </c>
      <c r="K51" s="97"/>
      <c r="L51" s="11"/>
      <c r="M51" s="12">
        <v>1</v>
      </c>
      <c r="N51" s="75"/>
      <c r="O51" s="11"/>
      <c r="P51" s="11">
        <v>1</v>
      </c>
      <c r="Q51" s="12"/>
    </row>
    <row r="52" spans="1:18" s="1" customFormat="1" ht="16.149999999999999" customHeight="1" thickBot="1" x14ac:dyDescent="0.35">
      <c r="A52" s="77">
        <v>46</v>
      </c>
      <c r="B52" s="240"/>
      <c r="C52" s="101" t="s">
        <v>92</v>
      </c>
      <c r="D52" s="102">
        <v>1</v>
      </c>
      <c r="E52" s="103"/>
      <c r="F52" s="104"/>
      <c r="G52" s="102"/>
      <c r="H52" s="103"/>
      <c r="I52" s="104"/>
      <c r="J52" s="105" t="s">
        <v>92</v>
      </c>
      <c r="K52" s="106"/>
      <c r="L52" s="18"/>
      <c r="M52" s="19">
        <v>1</v>
      </c>
      <c r="N52" s="20"/>
      <c r="O52" s="18"/>
      <c r="P52" s="18">
        <v>1</v>
      </c>
      <c r="Q52" s="19"/>
    </row>
    <row r="53" spans="1:18" s="1" customFormat="1" ht="16.149999999999999" customHeight="1" thickBot="1" x14ac:dyDescent="0.35">
      <c r="A53" s="77">
        <v>47</v>
      </c>
      <c r="B53" s="240"/>
      <c r="C53" s="101"/>
      <c r="D53" s="102"/>
      <c r="E53" s="103"/>
      <c r="F53" s="104"/>
      <c r="G53" s="102"/>
      <c r="H53" s="103"/>
      <c r="I53" s="104"/>
      <c r="J53" s="105"/>
      <c r="K53" s="106"/>
      <c r="L53" s="18"/>
      <c r="M53" s="19"/>
      <c r="N53" s="20"/>
      <c r="O53" s="18"/>
      <c r="P53" s="18"/>
      <c r="Q53" s="19"/>
    </row>
    <row r="54" spans="1:18" s="1" customFormat="1" ht="16.149999999999999" customHeight="1" thickBot="1" x14ac:dyDescent="0.35">
      <c r="A54" s="77">
        <v>48</v>
      </c>
      <c r="B54" s="241"/>
      <c r="C54" s="110"/>
      <c r="D54" s="111"/>
      <c r="E54" s="112"/>
      <c r="F54" s="113"/>
      <c r="G54" s="111"/>
      <c r="H54" s="112"/>
      <c r="I54" s="113"/>
      <c r="J54" s="114"/>
      <c r="K54" s="115"/>
      <c r="L54" s="27"/>
      <c r="M54" s="28"/>
      <c r="N54" s="71"/>
      <c r="O54" s="27"/>
      <c r="P54" s="27"/>
      <c r="Q54" s="28"/>
    </row>
    <row r="55" spans="1:18" s="1" customFormat="1" ht="16.149999999999999" customHeight="1" thickBot="1" x14ac:dyDescent="0.35">
      <c r="A55" s="77">
        <v>49</v>
      </c>
      <c r="B55" s="294" t="s">
        <v>111</v>
      </c>
      <c r="C55" s="77"/>
      <c r="D55" s="5"/>
      <c r="E55" s="6"/>
      <c r="F55" s="7"/>
      <c r="G55" s="8"/>
      <c r="H55" s="6"/>
      <c r="I55" s="7"/>
      <c r="J55" s="90" t="s">
        <v>98</v>
      </c>
      <c r="K55" s="10"/>
      <c r="L55" s="11">
        <v>1</v>
      </c>
      <c r="M55" s="12"/>
      <c r="N55" s="75"/>
      <c r="O55" s="11"/>
      <c r="P55" s="11"/>
      <c r="Q55" s="12"/>
    </row>
    <row r="56" spans="1:18" s="1" customFormat="1" ht="16.149999999999999" customHeight="1" thickBot="1" x14ac:dyDescent="0.35">
      <c r="A56" s="77">
        <v>50</v>
      </c>
      <c r="B56" s="295"/>
      <c r="C56" s="58"/>
      <c r="D56" s="13"/>
      <c r="E56" s="4"/>
      <c r="F56" s="14"/>
      <c r="G56" s="15"/>
      <c r="H56" s="4"/>
      <c r="I56" s="14"/>
      <c r="J56" s="47" t="s">
        <v>112</v>
      </c>
      <c r="K56" s="17"/>
      <c r="L56" s="18">
        <v>1</v>
      </c>
      <c r="M56" s="19"/>
      <c r="N56" s="20"/>
      <c r="O56" s="18"/>
      <c r="P56" s="18"/>
      <c r="Q56" s="19"/>
    </row>
    <row r="57" spans="1:18" s="1" customFormat="1" ht="16.149999999999999" customHeight="1" thickBot="1" x14ac:dyDescent="0.35">
      <c r="A57" s="77">
        <v>51</v>
      </c>
      <c r="B57" s="295"/>
      <c r="C57" s="58" t="s">
        <v>101</v>
      </c>
      <c r="D57" s="13"/>
      <c r="E57" s="4"/>
      <c r="F57" s="14">
        <v>1</v>
      </c>
      <c r="G57" s="15"/>
      <c r="H57" s="4">
        <v>1</v>
      </c>
      <c r="I57" s="14"/>
      <c r="J57" s="47" t="s">
        <v>113</v>
      </c>
      <c r="K57" s="17"/>
      <c r="L57" s="18">
        <v>2</v>
      </c>
      <c r="M57" s="19"/>
      <c r="N57" s="20"/>
      <c r="O57" s="18"/>
      <c r="P57" s="18"/>
      <c r="Q57" s="19"/>
    </row>
    <row r="58" spans="1:18" s="1" customFormat="1" ht="16.149999999999999" customHeight="1" thickBot="1" x14ac:dyDescent="0.35">
      <c r="A58" s="77">
        <v>52</v>
      </c>
      <c r="B58" s="296"/>
      <c r="C58" s="76" t="s">
        <v>102</v>
      </c>
      <c r="D58" s="21"/>
      <c r="E58" s="22"/>
      <c r="F58" s="23">
        <v>1</v>
      </c>
      <c r="G58" s="24"/>
      <c r="H58" s="22">
        <v>1</v>
      </c>
      <c r="I58" s="23"/>
      <c r="J58" s="25" t="s">
        <v>99</v>
      </c>
      <c r="K58" s="26"/>
      <c r="L58" s="27"/>
      <c r="M58" s="28">
        <v>2</v>
      </c>
      <c r="N58" s="71"/>
      <c r="O58" s="27"/>
      <c r="P58" s="27">
        <v>2</v>
      </c>
      <c r="Q58" s="28"/>
    </row>
    <row r="59" spans="1:18" s="1" customFormat="1" ht="16.149999999999999" customHeight="1" thickBot="1" x14ac:dyDescent="0.35">
      <c r="A59" s="77">
        <v>53</v>
      </c>
      <c r="B59" s="248"/>
      <c r="C59" s="92"/>
      <c r="D59" s="138"/>
      <c r="E59" s="94"/>
      <c r="F59" s="95"/>
      <c r="G59" s="93"/>
      <c r="H59" s="94"/>
      <c r="I59" s="95"/>
      <c r="J59" s="96"/>
      <c r="K59" s="97"/>
      <c r="L59" s="98"/>
      <c r="M59" s="99"/>
      <c r="N59" s="100"/>
      <c r="O59" s="98"/>
      <c r="P59" s="98"/>
      <c r="Q59" s="99"/>
      <c r="R59" s="141"/>
    </row>
    <row r="60" spans="1:18" s="1" customFormat="1" ht="16.149999999999999" customHeight="1" thickBot="1" x14ac:dyDescent="0.35">
      <c r="A60" s="77">
        <v>54</v>
      </c>
      <c r="B60" s="249"/>
      <c r="C60" s="101"/>
      <c r="D60" s="139"/>
      <c r="E60" s="103"/>
      <c r="F60" s="104"/>
      <c r="G60" s="102"/>
      <c r="H60" s="103"/>
      <c r="I60" s="104"/>
      <c r="J60" s="105"/>
      <c r="K60" s="106"/>
      <c r="L60" s="107"/>
      <c r="M60" s="108"/>
      <c r="N60" s="109"/>
      <c r="O60" s="107"/>
      <c r="P60" s="107"/>
      <c r="Q60" s="108"/>
      <c r="R60" s="141"/>
    </row>
    <row r="61" spans="1:18" s="1" customFormat="1" ht="16.149999999999999" customHeight="1" thickBot="1" x14ac:dyDescent="0.35">
      <c r="A61" s="77">
        <v>55</v>
      </c>
      <c r="B61" s="249"/>
      <c r="C61" s="101"/>
      <c r="D61" s="139"/>
      <c r="E61" s="103"/>
      <c r="F61" s="104"/>
      <c r="G61" s="102"/>
      <c r="H61" s="103"/>
      <c r="I61" s="104"/>
      <c r="J61" s="105"/>
      <c r="K61" s="106"/>
      <c r="L61" s="107"/>
      <c r="M61" s="108"/>
      <c r="N61" s="109"/>
      <c r="O61" s="107"/>
      <c r="P61" s="107"/>
      <c r="Q61" s="108"/>
      <c r="R61" s="141"/>
    </row>
    <row r="62" spans="1:18" s="1" customFormat="1" ht="16.149999999999999" customHeight="1" thickBot="1" x14ac:dyDescent="0.35">
      <c r="A62" s="77">
        <v>56</v>
      </c>
      <c r="B62" s="250"/>
      <c r="C62" s="110"/>
      <c r="D62" s="140"/>
      <c r="E62" s="112"/>
      <c r="F62" s="113"/>
      <c r="G62" s="111"/>
      <c r="H62" s="112"/>
      <c r="I62" s="113"/>
      <c r="J62" s="114"/>
      <c r="K62" s="115"/>
      <c r="L62" s="116"/>
      <c r="M62" s="117"/>
      <c r="N62" s="118"/>
      <c r="O62" s="116"/>
      <c r="P62" s="116"/>
      <c r="Q62" s="117"/>
      <c r="R62" s="141"/>
    </row>
    <row r="63" spans="1:18" s="1" customFormat="1" ht="16.149999999999999" customHeight="1" x14ac:dyDescent="0.3">
      <c r="A63" s="251" t="s">
        <v>4</v>
      </c>
      <c r="B63" s="252"/>
      <c r="C63" s="142">
        <f>SUM(D63:F63)</f>
        <v>32</v>
      </c>
      <c r="D63" s="10">
        <f>SUM(D7:D62)</f>
        <v>5</v>
      </c>
      <c r="E63" s="11">
        <f>SUM(E7:E62)</f>
        <v>21</v>
      </c>
      <c r="F63" s="12">
        <f>SUM(F7:F62)</f>
        <v>6</v>
      </c>
      <c r="G63" s="75">
        <f>SUM(G7:G62)</f>
        <v>0</v>
      </c>
      <c r="H63" s="11">
        <f>SUM(H7:H62)</f>
        <v>6</v>
      </c>
      <c r="I63" s="12">
        <f>SUM(I7:I62)</f>
        <v>4</v>
      </c>
      <c r="J63" s="9">
        <f>SUM(K63:M63)</f>
        <v>16</v>
      </c>
      <c r="K63" s="10">
        <f t="shared" ref="K63:Q63" si="0">SUM(K7:K62)</f>
        <v>3</v>
      </c>
      <c r="L63" s="11">
        <f t="shared" si="0"/>
        <v>5</v>
      </c>
      <c r="M63" s="12">
        <f t="shared" si="0"/>
        <v>8</v>
      </c>
      <c r="N63" s="75">
        <f t="shared" si="0"/>
        <v>0</v>
      </c>
      <c r="O63" s="11">
        <f t="shared" si="0"/>
        <v>2</v>
      </c>
      <c r="P63" s="11">
        <f t="shared" si="0"/>
        <v>9</v>
      </c>
      <c r="Q63" s="12">
        <f t="shared" si="0"/>
        <v>0</v>
      </c>
    </row>
    <row r="64" spans="1:18" s="1" customFormat="1" ht="16.149999999999999" customHeight="1" thickBot="1" x14ac:dyDescent="0.35">
      <c r="A64" s="242"/>
      <c r="B64" s="243"/>
      <c r="C64" s="143"/>
      <c r="D64" s="146">
        <f>D63/C63</f>
        <v>0.15625</v>
      </c>
      <c r="E64" s="144">
        <f>E63/C63</f>
        <v>0.65625</v>
      </c>
      <c r="F64" s="145">
        <f>F63/C63</f>
        <v>0.1875</v>
      </c>
      <c r="G64" s="71"/>
      <c r="H64" s="27"/>
      <c r="I64" s="28"/>
      <c r="J64" s="25"/>
      <c r="K64" s="146">
        <f>K63/J63</f>
        <v>0.1875</v>
      </c>
      <c r="L64" s="144">
        <f>L63/J63</f>
        <v>0.3125</v>
      </c>
      <c r="M64" s="145">
        <f>M63/J63</f>
        <v>0.5</v>
      </c>
      <c r="N64" s="71"/>
      <c r="O64" s="27"/>
      <c r="P64" s="27"/>
      <c r="Q64" s="28"/>
    </row>
    <row r="65" spans="1:17" s="1" customFormat="1" ht="16.149999999999999" customHeight="1" thickBot="1" x14ac:dyDescent="0.35"/>
    <row r="66" spans="1:17" ht="16.149999999999999" customHeight="1" thickBot="1" x14ac:dyDescent="0.35">
      <c r="A66" s="286" t="s">
        <v>86</v>
      </c>
      <c r="B66" s="287"/>
      <c r="C66" s="287"/>
      <c r="D66" s="287"/>
      <c r="E66" s="287"/>
      <c r="F66" s="287"/>
      <c r="G66" s="287"/>
      <c r="H66" s="287"/>
      <c r="I66" s="287"/>
      <c r="J66" s="236" t="s">
        <v>95</v>
      </c>
      <c r="K66" s="237"/>
      <c r="L66" s="237"/>
      <c r="M66" s="237"/>
      <c r="N66" s="237"/>
      <c r="O66" s="237"/>
      <c r="P66" s="237"/>
      <c r="Q66" s="238"/>
    </row>
    <row r="67" spans="1:17" ht="16.149999999999999" customHeight="1" x14ac:dyDescent="0.3">
      <c r="A67" s="258" t="s">
        <v>62</v>
      </c>
      <c r="B67" s="288" t="s">
        <v>87</v>
      </c>
      <c r="C67" s="289"/>
      <c r="D67" s="260" t="s">
        <v>92</v>
      </c>
      <c r="E67" s="283" t="s">
        <v>93</v>
      </c>
      <c r="F67" s="283"/>
      <c r="G67" s="260"/>
      <c r="H67" s="260"/>
      <c r="I67" s="285"/>
      <c r="J67" s="253" t="s">
        <v>56</v>
      </c>
      <c r="K67" s="288" t="s">
        <v>57</v>
      </c>
      <c r="L67" s="287"/>
      <c r="M67" s="287"/>
      <c r="N67" s="289"/>
      <c r="O67" s="234" t="s">
        <v>59</v>
      </c>
      <c r="P67" s="234" t="s">
        <v>60</v>
      </c>
      <c r="Q67" s="267" t="s">
        <v>58</v>
      </c>
    </row>
    <row r="68" spans="1:17" ht="16.149999999999999" customHeight="1" thickBot="1" x14ac:dyDescent="0.35">
      <c r="A68" s="259"/>
      <c r="B68" s="290"/>
      <c r="C68" s="291"/>
      <c r="D68" s="261"/>
      <c r="E68" s="284"/>
      <c r="F68" s="284"/>
      <c r="G68" s="147"/>
      <c r="H68" s="147"/>
      <c r="I68" s="148"/>
      <c r="J68" s="254"/>
      <c r="K68" s="290"/>
      <c r="L68" s="293"/>
      <c r="M68" s="293"/>
      <c r="N68" s="291"/>
      <c r="O68" s="235"/>
      <c r="P68" s="235"/>
      <c r="Q68" s="268"/>
    </row>
    <row r="69" spans="1:17" ht="16.149999999999999" customHeight="1" thickBot="1" x14ac:dyDescent="0.35">
      <c r="A69" s="67">
        <v>1</v>
      </c>
      <c r="B69" s="278" t="s">
        <v>84</v>
      </c>
      <c r="C69" s="279"/>
      <c r="D69" s="59">
        <v>1</v>
      </c>
      <c r="E69" s="59"/>
      <c r="F69" s="59"/>
      <c r="G69" s="59"/>
      <c r="H69" s="59"/>
      <c r="I69" s="64"/>
      <c r="J69" s="67">
        <v>1</v>
      </c>
      <c r="K69" s="231" t="s">
        <v>70</v>
      </c>
      <c r="L69" s="232"/>
      <c r="M69" s="232"/>
      <c r="N69" s="233"/>
      <c r="O69" s="68"/>
      <c r="P69" s="68">
        <v>1</v>
      </c>
      <c r="Q69" s="69"/>
    </row>
    <row r="70" spans="1:17" ht="16.149999999999999" customHeight="1" thickBot="1" x14ac:dyDescent="0.35">
      <c r="A70" s="26"/>
      <c r="B70" s="280"/>
      <c r="C70" s="281"/>
      <c r="D70" s="27"/>
      <c r="E70" s="27"/>
      <c r="F70" s="27"/>
      <c r="G70" s="27"/>
      <c r="H70" s="27"/>
      <c r="I70" s="70"/>
      <c r="J70" s="26">
        <v>2</v>
      </c>
      <c r="K70" s="231" t="s">
        <v>94</v>
      </c>
      <c r="L70" s="232"/>
      <c r="M70" s="232"/>
      <c r="N70" s="233"/>
      <c r="O70" s="65"/>
      <c r="P70" s="65"/>
      <c r="Q70" s="66"/>
    </row>
  </sheetData>
  <mergeCells count="54">
    <mergeCell ref="B23:B38"/>
    <mergeCell ref="V5:X5"/>
    <mergeCell ref="K67:N68"/>
    <mergeCell ref="B19:B22"/>
    <mergeCell ref="B7:B10"/>
    <mergeCell ref="B15:B18"/>
    <mergeCell ref="B43:B46"/>
    <mergeCell ref="B47:B50"/>
    <mergeCell ref="G5:I5"/>
    <mergeCell ref="Q67:Q68"/>
    <mergeCell ref="R4:X4"/>
    <mergeCell ref="A67:A68"/>
    <mergeCell ref="D67:D68"/>
    <mergeCell ref="E67:E68"/>
    <mergeCell ref="F67:F68"/>
    <mergeCell ref="G67:I67"/>
    <mergeCell ref="A66:I66"/>
    <mergeCell ref="B67:C68"/>
    <mergeCell ref="R5:R6"/>
    <mergeCell ref="S5:S6"/>
    <mergeCell ref="T5:T6"/>
    <mergeCell ref="U5:U6"/>
    <mergeCell ref="N5:Q5"/>
    <mergeCell ref="B51:B54"/>
    <mergeCell ref="B11:B14"/>
    <mergeCell ref="B69:C69"/>
    <mergeCell ref="B70:C70"/>
    <mergeCell ref="B59:B6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39:B42"/>
    <mergeCell ref="K70:N70"/>
    <mergeCell ref="K69:N69"/>
    <mergeCell ref="O67:O68"/>
    <mergeCell ref="P67:P68"/>
    <mergeCell ref="J66:Q66"/>
    <mergeCell ref="B55:B58"/>
    <mergeCell ref="A64:B64"/>
    <mergeCell ref="A63:B63"/>
    <mergeCell ref="J67:J6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2024-07-31T05:08:02Z</dcterms:modified>
</cp:coreProperties>
</file>