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OneDrive\바탕 화면\24년 사업\실태조사\조사결과\경북\성주\"/>
    </mc:Choice>
  </mc:AlternateContent>
  <xr:revisionPtr revIDLastSave="0" documentId="13_ncr:1_{CC3BBD13-0D3B-429A-8471-ECAE9121498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체크리스트'!$A$1:$Q$54</definedName>
    <definedName name="_xlnm.Print_Area" localSheetId="0">체크리스트!$A$1:$H$44</definedName>
    <definedName name="_xlnm.Print_Titles" localSheetId="1">'세부 체크리스트'!$1:$6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2" i="3" l="1"/>
  <c r="I35" i="3"/>
  <c r="I23" i="3"/>
  <c r="I19" i="3" l="1"/>
  <c r="E47" i="1" l="1"/>
  <c r="F47" i="1"/>
  <c r="G47" i="1"/>
  <c r="H47" i="1"/>
  <c r="I47" i="1"/>
  <c r="D47" i="1"/>
  <c r="I43" i="3" l="1"/>
  <c r="I42" i="3"/>
  <c r="I9" i="3" l="1"/>
  <c r="I10" i="3"/>
  <c r="I11" i="3"/>
  <c r="I12" i="3"/>
  <c r="I13" i="3"/>
  <c r="I14" i="3"/>
  <c r="I15" i="3"/>
  <c r="I16" i="3"/>
  <c r="I17" i="3"/>
  <c r="I18" i="3"/>
  <c r="I20" i="3"/>
  <c r="I21" i="3"/>
  <c r="I22" i="3"/>
  <c r="I24" i="3"/>
  <c r="I25" i="3"/>
  <c r="I26" i="3"/>
  <c r="I27" i="3"/>
  <c r="I28" i="3"/>
  <c r="I29" i="3"/>
  <c r="I30" i="3"/>
  <c r="I31" i="3"/>
  <c r="I33" i="3"/>
  <c r="I34" i="3"/>
  <c r="I36" i="3"/>
  <c r="I37" i="3"/>
  <c r="I38" i="3"/>
  <c r="I39" i="3"/>
  <c r="I40" i="3"/>
  <c r="I41" i="3"/>
  <c r="I8" i="3"/>
  <c r="L47" i="1" l="1"/>
  <c r="M47" i="1"/>
  <c r="N47" i="1"/>
  <c r="O47" i="1"/>
  <c r="P47" i="1"/>
  <c r="Q47" i="1"/>
  <c r="K47" i="1"/>
  <c r="J47" i="1" l="1"/>
  <c r="L48" i="1" s="1"/>
  <c r="M48" i="1" l="1"/>
  <c r="K48" i="1"/>
  <c r="C47" i="1"/>
  <c r="D48" i="1" s="1"/>
  <c r="E48" i="1" l="1"/>
  <c r="F48" i="1"/>
</calcChain>
</file>

<file path=xl/sharedStrings.xml><?xml version="1.0" encoding="utf-8"?>
<sst xmlns="http://schemas.openxmlformats.org/spreadsheetml/2006/main" count="149" uniqueCount="131">
  <si>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</si>
  <si>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</si>
  <si>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</si>
  <si>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</si>
  <si>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</si>
  <si>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</si>
  <si>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</si>
  <si>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</si>
  <si>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</si>
  <si>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</si>
  <si>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</si>
  <si>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</si>
  <si>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</si>
  <si>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</si>
  <si>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</si>
  <si>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</si>
  <si>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</si>
  <si>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</si>
  <si>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</si>
  <si>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</si>
  <si>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</si>
  <si>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</si>
  <si>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</si>
  <si>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</si>
  <si>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</si>
  <si>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</si>
  <si>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</si>
  <si>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</si>
  <si>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</si>
  <si>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</si>
  <si>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</si>
  <si>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</si>
  <si>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</si>
  <si>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</si>
  <si>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</si>
  <si>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</si>
  <si>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</si>
  <si>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</si>
  <si>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</si>
  <si>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</si>
  <si>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</si>
  <si>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</si>
  <si>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</si>
  <si>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</si>
  <si>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</si>
  <si>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</si>
  <si>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</si>
  <si>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</si>
  <si>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</si>
  <si>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</si>
  <si>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</si>
  <si>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</si>
  <si>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</si>
  <si>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</si>
  <si>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</si>
  <si>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</si>
  <si>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</si>
  <si>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</si>
  <si>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</si>
  <si>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</si>
  <si>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</si>
  <si>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</si>
  <si>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</si>
  <si>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</si>
  <si>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</si>
  <si>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</si>
  <si>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</si>
  <si>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</si>
  <si>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</si>
  <si>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시청각장애인용 피난구유도등(주출입구)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</si>
  <si>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</si>
  <si>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</si>
  <si>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</si>
  <si>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</si>
  <si>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</si>
  <si>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</si>
  <si>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</si>
  <si>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</si>
  <si>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</si>
  <si>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</si>
  <si>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</si>
  <si>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피난구유도등</t>
    <phoneticPr fontId="1" type="noConversion"/>
  </si>
  <si>
    <t>접근로 점자블록(대지경계~주출입구)</t>
    <phoneticPr fontId="1" type="noConversion"/>
  </si>
  <si>
    <t>인적서비스</t>
    <phoneticPr fontId="1" type="noConversion"/>
  </si>
  <si>
    <t>탑승폭 점형블록</t>
    <phoneticPr fontId="1" type="noConversion"/>
  </si>
  <si>
    <t>인적서비스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</si>
  <si>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</si>
  <si>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</si>
  <si>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</si>
  <si>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주출입구</t>
    <phoneticPr fontId="1" type="noConversion"/>
  </si>
  <si>
    <t>접근로, 주출입구</t>
    <phoneticPr fontId="1" type="noConversion"/>
  </si>
  <si>
    <t>여</t>
    <phoneticPr fontId="1" type="noConversion"/>
  </si>
  <si>
    <t>부</t>
    <phoneticPr fontId="1" type="noConversion"/>
  </si>
  <si>
    <t>키오스크의 시각 편의시설(무인접수, 수납기에 한함)</t>
    <phoneticPr fontId="1" type="noConversion"/>
  </si>
  <si>
    <t>시청각장애인용 피난구유도등, 키오스크(해당없을 경우 표기하지않도록 함)</t>
    <phoneticPr fontId="1" type="noConversion"/>
  </si>
  <si>
    <t>수평고정손잡이 점자표지판</t>
    <phoneticPr fontId="1" type="noConversion"/>
  </si>
  <si>
    <t>성주 보건소</t>
    <phoneticPr fontId="1" type="noConversion"/>
  </si>
  <si>
    <t>1-2층</t>
    <phoneticPr fontId="1" type="noConversion"/>
  </si>
  <si>
    <t>2024.05.20</t>
    <phoneticPr fontId="1" type="noConversion"/>
  </si>
  <si>
    <t xml:space="preserve">경북 성주군 성주읍 성밖숲길 12 </t>
    <phoneticPr fontId="1" type="noConversion"/>
  </si>
  <si>
    <t>배재호</t>
    <phoneticPr fontId="1" type="noConversion"/>
  </si>
  <si>
    <t>접근로(선형)</t>
    <phoneticPr fontId="1" type="noConversion"/>
  </si>
  <si>
    <t>1층출입문</t>
    <phoneticPr fontId="1" type="noConversion"/>
  </si>
  <si>
    <t>진료실</t>
    <phoneticPr fontId="1" type="noConversion"/>
  </si>
  <si>
    <t>당직실</t>
    <phoneticPr fontId="1" type="noConversion"/>
  </si>
  <si>
    <t>물리치료실</t>
    <phoneticPr fontId="1" type="noConversion"/>
  </si>
  <si>
    <t>방사선실</t>
    <phoneticPr fontId="1" type="noConversion"/>
  </si>
  <si>
    <t>보건교육실</t>
    <phoneticPr fontId="1" type="noConversion"/>
  </si>
  <si>
    <t>식품공중
위생팀</t>
    <phoneticPr fontId="1" type="noConversion"/>
  </si>
  <si>
    <t>임상병리실</t>
    <phoneticPr fontId="1" type="noConversion"/>
  </si>
  <si>
    <t>재활증진실</t>
    <phoneticPr fontId="1" type="noConversion"/>
  </si>
  <si>
    <t>안내데스크</t>
    <phoneticPr fontId="1" type="noConversion"/>
  </si>
  <si>
    <t>1층화장실</t>
    <phoneticPr fontId="1" type="noConversion"/>
  </si>
  <si>
    <t>남자</t>
    <phoneticPr fontId="1" type="noConversion"/>
  </si>
  <si>
    <t>여자</t>
    <phoneticPr fontId="1" type="noConversion"/>
  </si>
  <si>
    <t>2층출입문</t>
    <phoneticPr fontId="1" type="noConversion"/>
  </si>
  <si>
    <t>한의과진료실</t>
    <phoneticPr fontId="1" type="noConversion"/>
  </si>
  <si>
    <t>구강보건실</t>
    <phoneticPr fontId="1" type="noConversion"/>
  </si>
  <si>
    <t>금연클리닉</t>
    <phoneticPr fontId="1" type="noConversion"/>
  </si>
  <si>
    <t>치과진료실</t>
    <phoneticPr fontId="1" type="noConversion"/>
  </si>
  <si>
    <t>호흡기관리실</t>
    <phoneticPr fontId="1" type="noConversion"/>
  </si>
  <si>
    <t>2층화장실</t>
    <phoneticPr fontId="1" type="noConversion"/>
  </si>
  <si>
    <t>승강기</t>
    <phoneticPr fontId="1" type="noConversion"/>
  </si>
  <si>
    <t>(서명 또는 인)</t>
    <phoneticPr fontId="1" type="noConversion"/>
  </si>
  <si>
    <t>1-2층계단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</si>
  <si>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</si>
  <si>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</si>
  <si>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</si>
  <si>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 xml:space="preserve">하 </t>
    <phoneticPr fontId="1" type="noConversion"/>
  </si>
  <si>
    <t>카내</t>
    <phoneticPr fontId="1" type="noConversion"/>
  </si>
  <si>
    <t>보건소(근생)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</si>
</sst>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m&quot;월&quot;\ dd&quot;일&quot;"/>
    <numFmt numFmtId="177" formatCode="0.0%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281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6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7" fillId="0" borderId="53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176" fontId="7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0" borderId="36" xfId="0" applyFont="1" applyBorder="1" applyAlignment="1">
      <alignment horizontal="center" vertical="center" wrapText="1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 shrinkToFit="1"/>
    </xf>
    <xf numFmtId="177" fontId="7" fillId="0" borderId="5" xfId="1" applyNumberFormat="1" applyFont="1" applyBorder="1" applyAlignment="1">
      <alignment horizontal="center" vertical="center" shrinkToFit="1"/>
    </xf>
    <xf numFmtId="177" fontId="7" fillId="0" borderId="9" xfId="1" applyNumberFormat="1" applyFont="1" applyBorder="1" applyAlignment="1">
      <alignment horizontal="center" vertical="center" shrinkToFit="1"/>
    </xf>
    <xf numFmtId="0" fontId="9" fillId="4" borderId="4" xfId="0" applyFont="1" applyFill="1" applyBorder="1" applyAlignment="1">
      <alignment horizontal="center" vertical="center" shrinkToFit="1"/>
    </xf>
    <xf numFmtId="0" fontId="9" fillId="4" borderId="22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53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4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54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50" xfId="0" applyFont="1" applyBorder="1" applyAlignment="1">
      <alignment horizontal="center" vertical="center"/>
    </xf>
    <xf numFmtId="0" fontId="10" fillId="3" borderId="40" xfId="0" applyFont="1" applyFill="1" applyBorder="1" applyAlignment="1">
      <alignment horizontal="center" vertical="center"/>
    </xf>
    <xf numFmtId="0" fontId="8" fillId="0" borderId="55" xfId="0" applyFont="1" applyBorder="1" applyAlignment="1">
      <alignment horizontal="center" vertical="center"/>
    </xf>
    <xf numFmtId="0" fontId="8" fillId="0" borderId="61" xfId="0" applyFont="1" applyBorder="1" applyAlignment="1">
      <alignment horizontal="center" vertical="center"/>
    </xf>
    <xf numFmtId="0" fontId="8" fillId="0" borderId="62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0" fillId="0" borderId="15" xfId="0" applyBorder="1" applyAlignment="1">
      <alignment vertical="center" wrapText="1"/>
    </xf>
    <xf numFmtId="0" fontId="10" fillId="0" borderId="54" xfId="0" applyFont="1" applyBorder="1" applyAlignment="1">
      <alignment vertical="center" wrapText="1"/>
    </xf>
    <xf numFmtId="0" fontId="10" fillId="0" borderId="34" xfId="0" applyFont="1" applyBorder="1" applyAlignment="1">
      <alignment vertical="center" wrapText="1"/>
    </xf>
    <xf numFmtId="0" fontId="10" fillId="0" borderId="26" xfId="0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1" fillId="0" borderId="56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0" fillId="0" borderId="36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6" xfId="0" applyFont="1" applyBorder="1" applyAlignment="1">
      <alignment horizontal="left" vertical="center" wrapText="1"/>
    </xf>
    <xf numFmtId="0" fontId="10" fillId="0" borderId="63" xfId="0" applyFont="1" applyBorder="1" applyAlignment="1">
      <alignment horizontal="left" vertical="center"/>
    </xf>
    <xf numFmtId="0" fontId="10" fillId="0" borderId="23" xfId="0" applyFont="1" applyBorder="1" applyAlignment="1">
      <alignment horizontal="left" vertical="center"/>
    </xf>
    <xf numFmtId="0" fontId="10" fillId="0" borderId="24" xfId="0" applyFont="1" applyBorder="1" applyAlignment="1">
      <alignment horizontal="left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right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64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/>
    </xf>
    <xf numFmtId="0" fontId="10" fillId="2" borderId="57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0" fillId="2" borderId="49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52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/>
    </xf>
    <xf numFmtId="0" fontId="9" fillId="4" borderId="58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 wrapText="1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176" fontId="7" fillId="0" borderId="0" xfId="0" applyNumberFormat="1" applyFont="1" applyAlignment="1">
      <alignment horizontal="center" vertical="center"/>
    </xf>
    <xf numFmtId="0" fontId="7" fillId="0" borderId="52" xfId="0" applyFont="1" applyBorder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15" fillId="0" borderId="0" xfId="0" applyFont="1">
      <alignment vertical="center"/>
    </xf>
    <xf numFmtId="0" fontId="15" fillId="0" borderId="52" xfId="0" applyFont="1" applyBorder="1">
      <alignment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9" fillId="4" borderId="30" xfId="0" applyFont="1" applyFill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 shrinkToFit="1"/>
    </xf>
    <xf numFmtId="0" fontId="9" fillId="4" borderId="41" xfId="0" applyFont="1" applyFill="1" applyBorder="1" applyAlignment="1">
      <alignment horizontal="center" vertical="center" shrinkToFit="1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402981</xdr:colOff>
      <xdr:row>3</xdr:row>
      <xdr:rowOff>87924</xdr:rowOff>
    </xdr:from>
    <xdr:to>
      <xdr:col>7</xdr:col>
      <xdr:colOff>239421</xdr:colOff>
      <xdr:row>5</xdr:row>
      <xdr:rowOff>197827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74DF4A53-7930-0387-34EA-5AA34FF240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alphaModFix amt="7000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39808" y="725366"/>
          <a:ext cx="495863" cy="60813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I44"/>
  <sheetViews>
    <sheetView showGridLines="0" tabSelected="1" view="pageBreakPreview" zoomScaleNormal="145" zoomScaleSheetLayoutView="100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D11" sqref="D11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164" t="s">
        <v>39</v>
      </c>
      <c r="B1" s="165"/>
      <c r="C1" s="165"/>
      <c r="D1" s="165"/>
      <c r="E1" s="165"/>
      <c r="F1" s="165"/>
      <c r="G1" s="165"/>
      <c r="H1" s="165"/>
    </row>
    <row r="2" spans="1:9" ht="3.75" customHeight="1" thickBot="1" x14ac:dyDescent="0.35">
      <c r="A2" s="184"/>
      <c r="B2" s="184"/>
      <c r="C2" s="184"/>
      <c r="D2" s="184"/>
      <c r="E2" s="184"/>
      <c r="F2" s="184"/>
      <c r="G2" s="184"/>
      <c r="H2" s="184"/>
    </row>
    <row r="3" spans="1:9" ht="20.100000000000001" customHeight="1" x14ac:dyDescent="0.3">
      <c r="A3" s="187" t="s">
        <v>47</v>
      </c>
      <c r="B3" s="188"/>
      <c r="C3" s="162" t="s">
        <v>96</v>
      </c>
      <c r="D3" s="160" t="s">
        <v>50</v>
      </c>
      <c r="E3" s="202" t="s">
        <v>99</v>
      </c>
      <c r="F3" s="202"/>
      <c r="G3" s="202"/>
      <c r="H3" s="203"/>
    </row>
    <row r="4" spans="1:9" ht="20.100000000000001" customHeight="1" x14ac:dyDescent="0.3">
      <c r="A4" s="189" t="s">
        <v>48</v>
      </c>
      <c r="B4" s="190"/>
      <c r="C4" s="163" t="s">
        <v>97</v>
      </c>
      <c r="D4" s="161" t="s">
        <v>68</v>
      </c>
      <c r="E4" s="200" t="s">
        <v>130</v>
      </c>
      <c r="F4" s="200"/>
      <c r="G4" s="200"/>
      <c r="H4" s="201"/>
    </row>
    <row r="5" spans="1:9" ht="20.100000000000001" customHeight="1" thickBot="1" x14ac:dyDescent="0.35">
      <c r="A5" s="191" t="s">
        <v>49</v>
      </c>
      <c r="B5" s="192"/>
      <c r="C5" s="60" t="s">
        <v>98</v>
      </c>
      <c r="D5" s="59" t="s">
        <v>51</v>
      </c>
      <c r="E5" s="199" t="s">
        <v>100</v>
      </c>
      <c r="F5" s="199"/>
      <c r="G5" s="185" t="s">
        <v>123</v>
      </c>
      <c r="H5" s="186"/>
    </row>
    <row r="6" spans="1:9" ht="20.100000000000001" customHeight="1" x14ac:dyDescent="0.3">
      <c r="A6" s="176" t="s">
        <v>10</v>
      </c>
      <c r="B6" s="177"/>
      <c r="C6" s="177"/>
      <c r="D6" s="177" t="s">
        <v>30</v>
      </c>
      <c r="E6" s="177"/>
      <c r="F6" s="180" t="s">
        <v>29</v>
      </c>
      <c r="G6" s="177" t="s">
        <v>42</v>
      </c>
      <c r="H6" s="182" t="s">
        <v>15</v>
      </c>
      <c r="I6" s="207" t="s">
        <v>31</v>
      </c>
    </row>
    <row r="7" spans="1:9" ht="20.100000000000001" customHeight="1" thickBot="1" x14ac:dyDescent="0.35">
      <c r="A7" s="178"/>
      <c r="B7" s="179"/>
      <c r="C7" s="179"/>
      <c r="D7" s="62" t="s">
        <v>13</v>
      </c>
      <c r="E7" s="62" t="s">
        <v>14</v>
      </c>
      <c r="F7" s="181"/>
      <c r="G7" s="179"/>
      <c r="H7" s="183"/>
      <c r="I7" s="207"/>
    </row>
    <row r="8" spans="1:9" ht="16.5" customHeight="1" x14ac:dyDescent="0.3">
      <c r="A8" s="172" t="s">
        <v>11</v>
      </c>
      <c r="B8" s="167" t="s">
        <v>46</v>
      </c>
      <c r="C8" s="138" t="s">
        <v>64</v>
      </c>
      <c r="D8" s="138"/>
      <c r="E8" s="138">
        <v>1</v>
      </c>
      <c r="F8" s="138"/>
      <c r="G8" s="139"/>
      <c r="H8" s="140"/>
      <c r="I8" s="3" t="str">
        <f>IF(D8=1,"0",IF(E8=1,"1",IF(F8=1,"2",IF(G8=1,"3"))))</f>
        <v>1</v>
      </c>
    </row>
    <row r="9" spans="1:9" ht="16.5" customHeight="1" x14ac:dyDescent="0.3">
      <c r="A9" s="173"/>
      <c r="B9" s="168"/>
      <c r="C9" s="141" t="s">
        <v>70</v>
      </c>
      <c r="D9" s="141"/>
      <c r="E9" s="141">
        <v>1</v>
      </c>
      <c r="F9" s="141"/>
      <c r="G9" s="142"/>
      <c r="H9" s="61"/>
      <c r="I9" s="3" t="str">
        <f t="shared" ref="I9:I43" si="0">IF(D9=1,"0",IF(E9=1,"1",IF(F9=1,"2",IF(G9=1,"3"))))</f>
        <v>1</v>
      </c>
    </row>
    <row r="10" spans="1:9" ht="16.5" customHeight="1" x14ac:dyDescent="0.3">
      <c r="A10" s="173"/>
      <c r="B10" s="166" t="s">
        <v>12</v>
      </c>
      <c r="C10" s="166"/>
      <c r="D10" s="143"/>
      <c r="E10" s="143">
        <v>1</v>
      </c>
      <c r="F10" s="143"/>
      <c r="G10" s="144"/>
      <c r="H10" s="145"/>
      <c r="I10" s="3" t="str">
        <f t="shared" si="0"/>
        <v>1</v>
      </c>
    </row>
    <row r="11" spans="1:9" ht="16.5" customHeight="1" x14ac:dyDescent="0.3">
      <c r="A11" s="173"/>
      <c r="B11" s="169" t="s">
        <v>80</v>
      </c>
      <c r="C11" s="135" t="s">
        <v>72</v>
      </c>
      <c r="D11" s="141"/>
      <c r="E11" s="141"/>
      <c r="F11" s="141"/>
      <c r="G11" s="142">
        <v>1</v>
      </c>
      <c r="H11" s="61"/>
      <c r="I11" s="3" t="str">
        <f t="shared" si="0"/>
        <v>3</v>
      </c>
    </row>
    <row r="12" spans="1:9" ht="16.5" customHeight="1" x14ac:dyDescent="0.3">
      <c r="A12" s="173"/>
      <c r="B12" s="170"/>
      <c r="C12" s="135" t="s">
        <v>71</v>
      </c>
      <c r="D12" s="141"/>
      <c r="E12" s="141"/>
      <c r="F12" s="141"/>
      <c r="G12" s="142">
        <v>1</v>
      </c>
      <c r="H12" s="61"/>
      <c r="I12" s="3" t="str">
        <f t="shared" si="0"/>
        <v>3</v>
      </c>
    </row>
    <row r="13" spans="1:9" ht="16.5" customHeight="1" x14ac:dyDescent="0.3">
      <c r="A13" s="173"/>
      <c r="B13" s="171"/>
      <c r="C13" s="135" t="s">
        <v>65</v>
      </c>
      <c r="D13" s="141"/>
      <c r="E13" s="141"/>
      <c r="F13" s="141"/>
      <c r="G13" s="142">
        <v>1</v>
      </c>
      <c r="H13" s="61"/>
      <c r="I13" s="3" t="str">
        <f t="shared" si="0"/>
        <v>3</v>
      </c>
    </row>
    <row r="14" spans="1:9" ht="16.5" customHeight="1" thickBot="1" x14ac:dyDescent="0.35">
      <c r="A14" s="174"/>
      <c r="B14" s="175" t="s">
        <v>16</v>
      </c>
      <c r="C14" s="175"/>
      <c r="D14" s="146"/>
      <c r="E14" s="146"/>
      <c r="F14" s="146"/>
      <c r="G14" s="147">
        <v>1</v>
      </c>
      <c r="H14" s="148"/>
      <c r="I14" s="3" t="str">
        <f t="shared" si="0"/>
        <v>3</v>
      </c>
    </row>
    <row r="15" spans="1:9" ht="16.5" customHeight="1" x14ac:dyDescent="0.3">
      <c r="A15" s="172" t="s">
        <v>52</v>
      </c>
      <c r="B15" s="209" t="s">
        <v>40</v>
      </c>
      <c r="C15" s="134" t="s">
        <v>41</v>
      </c>
      <c r="D15" s="138"/>
      <c r="E15" s="138">
        <v>1</v>
      </c>
      <c r="F15" s="138"/>
      <c r="G15" s="139"/>
      <c r="H15" s="140"/>
      <c r="I15" s="3" t="str">
        <f t="shared" si="0"/>
        <v>1</v>
      </c>
    </row>
    <row r="16" spans="1:9" ht="16.5" customHeight="1" x14ac:dyDescent="0.3">
      <c r="A16" s="173"/>
      <c r="B16" s="210"/>
      <c r="C16" s="135" t="s">
        <v>62</v>
      </c>
      <c r="D16" s="141"/>
      <c r="E16" s="141"/>
      <c r="F16" s="141">
        <v>1</v>
      </c>
      <c r="G16" s="142"/>
      <c r="H16" s="61"/>
      <c r="I16" s="3" t="str">
        <f t="shared" si="0"/>
        <v>2</v>
      </c>
    </row>
    <row r="17" spans="1:9" ht="16.5" customHeight="1" x14ac:dyDescent="0.3">
      <c r="A17" s="173"/>
      <c r="B17" s="196" t="s">
        <v>17</v>
      </c>
      <c r="C17" s="196"/>
      <c r="D17" s="143"/>
      <c r="E17" s="143"/>
      <c r="F17" s="143">
        <v>1</v>
      </c>
      <c r="G17" s="144"/>
      <c r="H17" s="145"/>
      <c r="I17" s="3" t="str">
        <f t="shared" si="0"/>
        <v>2</v>
      </c>
    </row>
    <row r="18" spans="1:9" ht="16.5" customHeight="1" x14ac:dyDescent="0.3">
      <c r="A18" s="173"/>
      <c r="B18" s="169" t="s">
        <v>18</v>
      </c>
      <c r="C18" s="135" t="s">
        <v>87</v>
      </c>
      <c r="D18" s="141"/>
      <c r="E18" s="141"/>
      <c r="F18" s="141"/>
      <c r="G18" s="142">
        <v>1</v>
      </c>
      <c r="H18" s="61"/>
      <c r="I18" s="3" t="str">
        <f t="shared" si="0"/>
        <v>3</v>
      </c>
    </row>
    <row r="19" spans="1:9" ht="16.5" customHeight="1" x14ac:dyDescent="0.3">
      <c r="A19" s="173"/>
      <c r="B19" s="171"/>
      <c r="C19" s="135" t="s">
        <v>19</v>
      </c>
      <c r="D19" s="141"/>
      <c r="E19" s="141">
        <v>1</v>
      </c>
      <c r="F19" s="141"/>
      <c r="G19" s="142"/>
      <c r="H19" s="61"/>
      <c r="I19" s="3" t="str">
        <f t="shared" ref="I19" si="1">IF(D19=1,"0",IF(E19=1,"1",IF(F19=1,"2",IF(G19=1,"3"))))</f>
        <v>1</v>
      </c>
    </row>
    <row r="20" spans="1:9" ht="16.5" customHeight="1" x14ac:dyDescent="0.3">
      <c r="A20" s="173"/>
      <c r="B20" s="196" t="s">
        <v>18</v>
      </c>
      <c r="C20" s="196"/>
      <c r="D20" s="143"/>
      <c r="E20" s="143">
        <v>1</v>
      </c>
      <c r="F20" s="143"/>
      <c r="G20" s="144"/>
      <c r="H20" s="145"/>
      <c r="I20" s="3" t="str">
        <f t="shared" si="0"/>
        <v>1</v>
      </c>
    </row>
    <row r="21" spans="1:9" ht="16.5" customHeight="1" x14ac:dyDescent="0.3">
      <c r="A21" s="173"/>
      <c r="B21" s="169" t="s">
        <v>20</v>
      </c>
      <c r="C21" s="135" t="s">
        <v>44</v>
      </c>
      <c r="D21" s="141"/>
      <c r="E21" s="141"/>
      <c r="F21" s="141"/>
      <c r="G21" s="142">
        <v>1</v>
      </c>
      <c r="H21" s="61"/>
      <c r="I21" s="3" t="str">
        <f t="shared" si="0"/>
        <v>3</v>
      </c>
    </row>
    <row r="22" spans="1:9" ht="16.5" customHeight="1" x14ac:dyDescent="0.3">
      <c r="A22" s="173"/>
      <c r="B22" s="170"/>
      <c r="C22" s="135" t="s">
        <v>43</v>
      </c>
      <c r="D22" s="141">
        <v>1</v>
      </c>
      <c r="E22" s="141"/>
      <c r="F22" s="141"/>
      <c r="G22" s="142"/>
      <c r="H22" s="61"/>
      <c r="I22" s="3" t="str">
        <f t="shared" si="0"/>
        <v>0</v>
      </c>
    </row>
    <row r="23" spans="1:9" ht="16.5" customHeight="1" x14ac:dyDescent="0.3">
      <c r="A23" s="173"/>
      <c r="B23" s="170"/>
      <c r="C23" s="135" t="s">
        <v>63</v>
      </c>
      <c r="D23" s="141"/>
      <c r="E23" s="141">
        <v>1</v>
      </c>
      <c r="F23" s="141"/>
      <c r="G23" s="142"/>
      <c r="H23" s="61"/>
      <c r="I23" s="3" t="str">
        <f t="shared" ref="I23" si="2">IF(D23=1,"0",IF(E23=1,"1",IF(F23=1,"2",IF(G23=1,"3"))))</f>
        <v>1</v>
      </c>
    </row>
    <row r="24" spans="1:9" ht="16.5" customHeight="1" x14ac:dyDescent="0.3">
      <c r="A24" s="173"/>
      <c r="B24" s="196" t="s">
        <v>20</v>
      </c>
      <c r="C24" s="196"/>
      <c r="D24" s="143"/>
      <c r="E24" s="143">
        <v>1</v>
      </c>
      <c r="F24" s="143"/>
      <c r="G24" s="144"/>
      <c r="H24" s="145"/>
      <c r="I24" s="3" t="str">
        <f t="shared" si="0"/>
        <v>1</v>
      </c>
    </row>
    <row r="25" spans="1:9" ht="16.5" customHeight="1" x14ac:dyDescent="0.3">
      <c r="A25" s="173"/>
      <c r="B25" s="169" t="s">
        <v>21</v>
      </c>
      <c r="C25" s="135" t="s">
        <v>77</v>
      </c>
      <c r="D25" s="141">
        <v>1</v>
      </c>
      <c r="E25" s="141"/>
      <c r="F25" s="141"/>
      <c r="G25" s="142"/>
      <c r="H25" s="61"/>
      <c r="I25" s="3" t="str">
        <f t="shared" si="0"/>
        <v>0</v>
      </c>
    </row>
    <row r="26" spans="1:9" ht="33" x14ac:dyDescent="0.3">
      <c r="A26" s="173"/>
      <c r="B26" s="170"/>
      <c r="C26" s="135" t="s">
        <v>78</v>
      </c>
      <c r="D26" s="141">
        <v>1</v>
      </c>
      <c r="E26" s="141"/>
      <c r="F26" s="141"/>
      <c r="G26" s="142"/>
      <c r="H26" s="61"/>
      <c r="I26" s="3" t="str">
        <f t="shared" si="0"/>
        <v>0</v>
      </c>
    </row>
    <row r="27" spans="1:9" ht="16.5" customHeight="1" x14ac:dyDescent="0.3">
      <c r="A27" s="173"/>
      <c r="B27" s="170"/>
      <c r="C27" s="135" t="s">
        <v>76</v>
      </c>
      <c r="D27" s="141">
        <v>1</v>
      </c>
      <c r="E27" s="141"/>
      <c r="F27" s="141"/>
      <c r="G27" s="142"/>
      <c r="H27" s="61"/>
      <c r="I27" s="3" t="str">
        <f t="shared" si="0"/>
        <v>0</v>
      </c>
    </row>
    <row r="28" spans="1:9" ht="33" x14ac:dyDescent="0.3">
      <c r="A28" s="173"/>
      <c r="B28" s="170"/>
      <c r="C28" s="135" t="s">
        <v>79</v>
      </c>
      <c r="D28" s="141">
        <v>1</v>
      </c>
      <c r="E28" s="141"/>
      <c r="F28" s="141"/>
      <c r="G28" s="142"/>
      <c r="H28" s="61"/>
      <c r="I28" s="3" t="str">
        <f t="shared" si="0"/>
        <v>0</v>
      </c>
    </row>
    <row r="29" spans="1:9" ht="16.5" customHeight="1" x14ac:dyDescent="0.3">
      <c r="A29" s="173"/>
      <c r="B29" s="170"/>
      <c r="C29" s="135" t="s">
        <v>33</v>
      </c>
      <c r="D29" s="141"/>
      <c r="E29" s="141"/>
      <c r="F29" s="141"/>
      <c r="G29" s="142">
        <v>1</v>
      </c>
      <c r="H29" s="61"/>
      <c r="I29" s="3" t="str">
        <f t="shared" si="0"/>
        <v>3</v>
      </c>
    </row>
    <row r="30" spans="1:9" ht="16.5" customHeight="1" x14ac:dyDescent="0.3">
      <c r="A30" s="173"/>
      <c r="B30" s="196" t="s">
        <v>21</v>
      </c>
      <c r="C30" s="196"/>
      <c r="D30" s="143">
        <v>1</v>
      </c>
      <c r="E30" s="143"/>
      <c r="F30" s="143"/>
      <c r="G30" s="144"/>
      <c r="H30" s="145"/>
      <c r="I30" s="3" t="str">
        <f t="shared" si="0"/>
        <v>0</v>
      </c>
    </row>
    <row r="31" spans="1:9" ht="16.5" customHeight="1" x14ac:dyDescent="0.3">
      <c r="A31" s="173"/>
      <c r="B31" s="169" t="s">
        <v>53</v>
      </c>
      <c r="C31" s="135" t="s">
        <v>95</v>
      </c>
      <c r="D31" s="141"/>
      <c r="E31" s="141"/>
      <c r="F31" s="141"/>
      <c r="G31" s="142">
        <v>1</v>
      </c>
      <c r="H31" s="61"/>
      <c r="I31" s="3" t="str">
        <f t="shared" si="0"/>
        <v>3</v>
      </c>
    </row>
    <row r="32" spans="1:9" ht="16.5" customHeight="1" x14ac:dyDescent="0.3">
      <c r="A32" s="173"/>
      <c r="B32" s="171"/>
      <c r="C32" s="135" t="s">
        <v>84</v>
      </c>
      <c r="D32" s="141"/>
      <c r="E32" s="141"/>
      <c r="F32" s="141"/>
      <c r="G32" s="142">
        <v>1</v>
      </c>
      <c r="H32" s="61"/>
      <c r="I32" s="3" t="str">
        <f t="shared" si="0"/>
        <v>3</v>
      </c>
    </row>
    <row r="33" spans="1:9" ht="16.5" customHeight="1" x14ac:dyDescent="0.3">
      <c r="A33" s="173"/>
      <c r="B33" s="196" t="s">
        <v>22</v>
      </c>
      <c r="C33" s="196"/>
      <c r="D33" s="143"/>
      <c r="E33" s="143"/>
      <c r="F33" s="143"/>
      <c r="G33" s="144">
        <v>1</v>
      </c>
      <c r="H33" s="145"/>
      <c r="I33" s="3" t="str">
        <f t="shared" si="0"/>
        <v>3</v>
      </c>
    </row>
    <row r="34" spans="1:9" ht="16.5" customHeight="1" x14ac:dyDescent="0.3">
      <c r="A34" s="173"/>
      <c r="B34" s="169" t="s">
        <v>88</v>
      </c>
      <c r="C34" s="135" t="s">
        <v>44</v>
      </c>
      <c r="D34" s="141"/>
      <c r="E34" s="141"/>
      <c r="F34" s="141"/>
      <c r="G34" s="142">
        <v>1</v>
      </c>
      <c r="H34" s="61"/>
      <c r="I34" s="3" t="str">
        <f t="shared" si="0"/>
        <v>3</v>
      </c>
    </row>
    <row r="35" spans="1:9" ht="16.5" customHeight="1" x14ac:dyDescent="0.3">
      <c r="A35" s="208"/>
      <c r="B35" s="171"/>
      <c r="C35" s="136" t="s">
        <v>66</v>
      </c>
      <c r="D35" s="149"/>
      <c r="E35" s="149"/>
      <c r="F35" s="149"/>
      <c r="G35" s="150">
        <v>1</v>
      </c>
      <c r="H35" s="151"/>
      <c r="I35" s="3" t="str">
        <f t="shared" si="0"/>
        <v>3</v>
      </c>
    </row>
    <row r="36" spans="1:9" ht="16.5" customHeight="1" thickBot="1" x14ac:dyDescent="0.35">
      <c r="A36" s="174"/>
      <c r="B36" s="175" t="s">
        <v>23</v>
      </c>
      <c r="C36" s="175"/>
      <c r="D36" s="146"/>
      <c r="E36" s="146"/>
      <c r="F36" s="146"/>
      <c r="G36" s="147">
        <v>1</v>
      </c>
      <c r="H36" s="148"/>
      <c r="I36" s="3" t="str">
        <f t="shared" si="0"/>
        <v>3</v>
      </c>
    </row>
    <row r="37" spans="1:9" ht="16.5" customHeight="1" x14ac:dyDescent="0.3">
      <c r="A37" s="172" t="s">
        <v>24</v>
      </c>
      <c r="B37" s="198" t="s">
        <v>25</v>
      </c>
      <c r="C37" s="134" t="s">
        <v>45</v>
      </c>
      <c r="D37" s="138"/>
      <c r="E37" s="138"/>
      <c r="F37" s="138">
        <v>1</v>
      </c>
      <c r="G37" s="139"/>
      <c r="H37" s="140"/>
      <c r="I37" s="3" t="str">
        <f t="shared" si="0"/>
        <v>2</v>
      </c>
    </row>
    <row r="38" spans="1:9" ht="16.5" customHeight="1" x14ac:dyDescent="0.3">
      <c r="A38" s="173"/>
      <c r="B38" s="170"/>
      <c r="C38" s="135" t="s">
        <v>74</v>
      </c>
      <c r="D38" s="141"/>
      <c r="E38" s="141"/>
      <c r="F38" s="141">
        <v>1</v>
      </c>
      <c r="G38" s="142"/>
      <c r="H38" s="61"/>
      <c r="I38" s="3" t="str">
        <f t="shared" si="0"/>
        <v>2</v>
      </c>
    </row>
    <row r="39" spans="1:9" ht="16.5" customHeight="1" thickBot="1" x14ac:dyDescent="0.35">
      <c r="A39" s="174"/>
      <c r="B39" s="175" t="s">
        <v>25</v>
      </c>
      <c r="C39" s="175"/>
      <c r="D39" s="146"/>
      <c r="E39" s="146"/>
      <c r="F39" s="146">
        <v>1</v>
      </c>
      <c r="G39" s="147"/>
      <c r="H39" s="148"/>
      <c r="I39" s="3" t="str">
        <f t="shared" si="0"/>
        <v>2</v>
      </c>
    </row>
    <row r="40" spans="1:9" ht="16.5" customHeight="1" x14ac:dyDescent="0.3">
      <c r="A40" s="204" t="s">
        <v>26</v>
      </c>
      <c r="B40" s="134" t="s">
        <v>27</v>
      </c>
      <c r="C40" s="134" t="s">
        <v>82</v>
      </c>
      <c r="D40" s="138"/>
      <c r="E40" s="138">
        <v>1</v>
      </c>
      <c r="F40" s="138"/>
      <c r="G40" s="139"/>
      <c r="H40" s="140"/>
      <c r="I40" s="3" t="str">
        <f t="shared" si="0"/>
        <v>1</v>
      </c>
    </row>
    <row r="41" spans="1:9" ht="16.5" customHeight="1" x14ac:dyDescent="0.3">
      <c r="A41" s="205"/>
      <c r="B41" s="196" t="s">
        <v>27</v>
      </c>
      <c r="C41" s="196"/>
      <c r="D41" s="143"/>
      <c r="E41" s="143">
        <v>1</v>
      </c>
      <c r="F41" s="143"/>
      <c r="G41" s="144"/>
      <c r="H41" s="145"/>
      <c r="I41" s="3" t="str">
        <f t="shared" si="0"/>
        <v>1</v>
      </c>
    </row>
    <row r="42" spans="1:9" ht="16.5" customHeight="1" x14ac:dyDescent="0.3">
      <c r="A42" s="205"/>
      <c r="B42" s="137" t="s">
        <v>81</v>
      </c>
      <c r="C42" s="152" t="s">
        <v>75</v>
      </c>
      <c r="D42" s="153"/>
      <c r="E42" s="153"/>
      <c r="F42" s="153">
        <v>1</v>
      </c>
      <c r="G42" s="154"/>
      <c r="H42" s="155"/>
      <c r="I42" s="3" t="str">
        <f t="shared" si="0"/>
        <v>2</v>
      </c>
    </row>
    <row r="43" spans="1:9" ht="16.5" customHeight="1" thickBot="1" x14ac:dyDescent="0.35">
      <c r="A43" s="206"/>
      <c r="B43" s="197" t="s">
        <v>54</v>
      </c>
      <c r="C43" s="197"/>
      <c r="D43" s="156"/>
      <c r="E43" s="156"/>
      <c r="F43" s="156">
        <v>1</v>
      </c>
      <c r="G43" s="157"/>
      <c r="H43" s="158"/>
      <c r="I43" s="3" t="str">
        <f t="shared" si="0"/>
        <v>2</v>
      </c>
    </row>
    <row r="44" spans="1:9" ht="66.75" customHeight="1" thickBot="1" x14ac:dyDescent="0.35">
      <c r="A44" s="159" t="s">
        <v>28</v>
      </c>
      <c r="B44" s="193"/>
      <c r="C44" s="194"/>
      <c r="D44" s="194"/>
      <c r="E44" s="194"/>
      <c r="F44" s="194"/>
      <c r="G44" s="194"/>
      <c r="H44" s="195"/>
      <c r="I44" s="3"/>
    </row>
  </sheetData>
  <mergeCells count="41">
    <mergeCell ref="E5:F5"/>
    <mergeCell ref="E4:H4"/>
    <mergeCell ref="E3:H3"/>
    <mergeCell ref="A40:A43"/>
    <mergeCell ref="I6:I7"/>
    <mergeCell ref="A37:A39"/>
    <mergeCell ref="B39:C39"/>
    <mergeCell ref="B36:C36"/>
    <mergeCell ref="A15:A36"/>
    <mergeCell ref="B15:B16"/>
    <mergeCell ref="B33:C33"/>
    <mergeCell ref="B24:C24"/>
    <mergeCell ref="G6:G7"/>
    <mergeCell ref="B21:B23"/>
    <mergeCell ref="B44:H44"/>
    <mergeCell ref="B17:C17"/>
    <mergeCell ref="B20:C20"/>
    <mergeCell ref="B41:C41"/>
    <mergeCell ref="B30:C30"/>
    <mergeCell ref="B43:C43"/>
    <mergeCell ref="B37:B38"/>
    <mergeCell ref="B25:B29"/>
    <mergeCell ref="B18:B19"/>
    <mergeCell ref="B31:B32"/>
    <mergeCell ref="B34:B35"/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2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X54"/>
  <sheetViews>
    <sheetView view="pageBreakPreview" zoomScaleNormal="100" zoomScaleSheetLayoutView="100" workbookViewId="0">
      <pane ySplit="6" topLeftCell="A34" activePane="bottomLeft" state="frozen"/>
      <selection pane="bottomLeft" activeCell="N29" sqref="N29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51" t="s">
        <v>32</v>
      </c>
      <c r="B1" s="251"/>
      <c r="C1" s="251"/>
      <c r="D1" s="251"/>
      <c r="E1" s="251"/>
      <c r="F1" s="251"/>
      <c r="G1" s="251"/>
      <c r="H1" s="251"/>
      <c r="I1" s="251"/>
      <c r="J1" s="251"/>
      <c r="K1" s="251"/>
      <c r="L1" s="251"/>
      <c r="M1" s="251"/>
      <c r="N1" s="251"/>
      <c r="O1" s="251"/>
      <c r="P1" s="251"/>
      <c r="Q1" s="251"/>
      <c r="R1" s="77"/>
    </row>
    <row r="2" spans="1:24" ht="12" x14ac:dyDescent="0.3">
      <c r="A2" s="78"/>
      <c r="B2" s="268" t="s">
        <v>73</v>
      </c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79"/>
      <c r="O2" s="80" t="s">
        <v>9</v>
      </c>
      <c r="P2" s="266">
        <v>45432</v>
      </c>
      <c r="Q2" s="266"/>
      <c r="R2" s="81"/>
    </row>
    <row r="3" spans="1:24" ht="12.75" thickBot="1" x14ac:dyDescent="0.35">
      <c r="A3" s="82"/>
      <c r="B3" s="270"/>
      <c r="C3" s="270"/>
      <c r="D3" s="270"/>
      <c r="E3" s="270"/>
      <c r="F3" s="270"/>
      <c r="G3" s="270"/>
      <c r="H3" s="270"/>
      <c r="I3" s="270"/>
      <c r="J3" s="270"/>
      <c r="K3" s="270"/>
      <c r="L3" s="270"/>
      <c r="M3" s="270"/>
      <c r="N3" s="79"/>
      <c r="O3" s="83" t="s">
        <v>8</v>
      </c>
      <c r="P3" s="267" t="s">
        <v>100</v>
      </c>
      <c r="Q3" s="267"/>
      <c r="R3" s="84"/>
    </row>
    <row r="4" spans="1:24" s="1" customFormat="1" ht="12.75" thickBot="1" x14ac:dyDescent="0.35">
      <c r="A4" s="255" t="s">
        <v>0</v>
      </c>
      <c r="B4" s="263" t="s">
        <v>67</v>
      </c>
      <c r="C4" s="260" t="s">
        <v>60</v>
      </c>
      <c r="D4" s="261"/>
      <c r="E4" s="261"/>
      <c r="F4" s="261"/>
      <c r="G4" s="261"/>
      <c r="H4" s="261"/>
      <c r="I4" s="262"/>
      <c r="J4" s="260" t="s">
        <v>5</v>
      </c>
      <c r="K4" s="261"/>
      <c r="L4" s="261"/>
      <c r="M4" s="261"/>
      <c r="N4" s="261"/>
      <c r="O4" s="261"/>
      <c r="P4" s="261"/>
      <c r="Q4" s="262"/>
      <c r="R4" s="211"/>
      <c r="S4" s="211"/>
      <c r="T4" s="211"/>
      <c r="U4" s="211"/>
      <c r="V4" s="211"/>
      <c r="W4" s="211"/>
      <c r="X4" s="211"/>
    </row>
    <row r="5" spans="1:24" s="1" customFormat="1" ht="12" x14ac:dyDescent="0.3">
      <c r="A5" s="256"/>
      <c r="B5" s="256"/>
      <c r="C5" s="255" t="s">
        <v>2</v>
      </c>
      <c r="D5" s="264" t="s">
        <v>1</v>
      </c>
      <c r="E5" s="258" t="s">
        <v>3</v>
      </c>
      <c r="F5" s="235" t="s">
        <v>6</v>
      </c>
      <c r="G5" s="233" t="s">
        <v>7</v>
      </c>
      <c r="H5" s="233"/>
      <c r="I5" s="234"/>
      <c r="J5" s="252" t="s">
        <v>2</v>
      </c>
      <c r="K5" s="237" t="s">
        <v>1</v>
      </c>
      <c r="L5" s="239" t="s">
        <v>3</v>
      </c>
      <c r="M5" s="246" t="s">
        <v>6</v>
      </c>
      <c r="N5" s="245" t="s">
        <v>7</v>
      </c>
      <c r="O5" s="239"/>
      <c r="P5" s="239"/>
      <c r="Q5" s="246"/>
      <c r="R5" s="211"/>
      <c r="S5" s="211"/>
      <c r="T5" s="211"/>
      <c r="U5" s="211"/>
      <c r="V5" s="211"/>
      <c r="W5" s="211"/>
      <c r="X5" s="211"/>
    </row>
    <row r="6" spans="1:24" s="1" customFormat="1" ht="24.75" thickBot="1" x14ac:dyDescent="0.35">
      <c r="A6" s="257"/>
      <c r="B6" s="257"/>
      <c r="C6" s="257"/>
      <c r="D6" s="265"/>
      <c r="E6" s="259"/>
      <c r="F6" s="236"/>
      <c r="G6" s="85" t="s">
        <v>34</v>
      </c>
      <c r="H6" s="86" t="s">
        <v>35</v>
      </c>
      <c r="I6" s="87" t="s">
        <v>36</v>
      </c>
      <c r="J6" s="253"/>
      <c r="K6" s="238"/>
      <c r="L6" s="240"/>
      <c r="M6" s="254"/>
      <c r="N6" s="85" t="s">
        <v>37</v>
      </c>
      <c r="O6" s="86" t="s">
        <v>38</v>
      </c>
      <c r="P6" s="86" t="s">
        <v>34</v>
      </c>
      <c r="Q6" s="87" t="s">
        <v>36</v>
      </c>
      <c r="R6" s="211"/>
      <c r="S6" s="211"/>
      <c r="T6" s="211"/>
      <c r="U6" s="211"/>
      <c r="V6" s="88"/>
      <c r="W6" s="88"/>
      <c r="X6" s="88"/>
    </row>
    <row r="7" spans="1:24" s="1" customFormat="1" ht="16.149999999999999" customHeight="1" thickBot="1" x14ac:dyDescent="0.35">
      <c r="A7" s="76">
        <v>1</v>
      </c>
      <c r="B7" s="218" t="s">
        <v>90</v>
      </c>
      <c r="C7" s="57"/>
      <c r="D7" s="5"/>
      <c r="E7" s="6"/>
      <c r="F7" s="7"/>
      <c r="G7" s="8"/>
      <c r="H7" s="6"/>
      <c r="I7" s="7"/>
      <c r="J7" s="9" t="s">
        <v>101</v>
      </c>
      <c r="K7" s="10"/>
      <c r="L7" s="11"/>
      <c r="M7" s="12">
        <v>1</v>
      </c>
      <c r="N7" s="74">
        <v>1</v>
      </c>
      <c r="O7" s="11"/>
      <c r="P7" s="11">
        <v>1</v>
      </c>
      <c r="Q7" s="12"/>
    </row>
    <row r="8" spans="1:24" s="1" customFormat="1" ht="16.149999999999999" customHeight="1" thickBot="1" x14ac:dyDescent="0.35">
      <c r="A8" s="76">
        <v>2</v>
      </c>
      <c r="B8" s="219"/>
      <c r="C8" s="57"/>
      <c r="D8" s="13"/>
      <c r="E8" s="4"/>
      <c r="F8" s="14"/>
      <c r="G8" s="15"/>
      <c r="H8" s="4"/>
      <c r="I8" s="14"/>
      <c r="J8" s="16" t="s">
        <v>89</v>
      </c>
      <c r="K8" s="17"/>
      <c r="L8" s="18"/>
      <c r="M8" s="19">
        <v>1</v>
      </c>
      <c r="N8" s="20">
        <v>1</v>
      </c>
      <c r="O8" s="18">
        <v>1</v>
      </c>
      <c r="P8" s="18">
        <v>1</v>
      </c>
      <c r="Q8" s="19"/>
    </row>
    <row r="9" spans="1:24" s="1" customFormat="1" ht="16.149999999999999" customHeight="1" thickBot="1" x14ac:dyDescent="0.35">
      <c r="A9" s="76">
        <v>3</v>
      </c>
      <c r="B9" s="219"/>
      <c r="C9" s="57"/>
      <c r="D9" s="13"/>
      <c r="E9" s="4"/>
      <c r="F9" s="14"/>
      <c r="G9" s="15"/>
      <c r="H9" s="4"/>
      <c r="I9" s="14"/>
      <c r="J9" s="16"/>
      <c r="K9" s="17"/>
      <c r="L9" s="18"/>
      <c r="M9" s="19"/>
      <c r="N9" s="20"/>
      <c r="O9" s="18"/>
      <c r="P9" s="18"/>
      <c r="Q9" s="19"/>
    </row>
    <row r="10" spans="1:24" s="1" customFormat="1" ht="16.149999999999999" customHeight="1" thickBot="1" x14ac:dyDescent="0.35">
      <c r="A10" s="76">
        <v>4</v>
      </c>
      <c r="B10" s="220"/>
      <c r="C10" s="75"/>
      <c r="D10" s="21"/>
      <c r="E10" s="22"/>
      <c r="F10" s="23"/>
      <c r="G10" s="24"/>
      <c r="H10" s="22"/>
      <c r="I10" s="23"/>
      <c r="J10" s="25"/>
      <c r="K10" s="26"/>
      <c r="L10" s="27"/>
      <c r="M10" s="28"/>
      <c r="N10" s="70"/>
      <c r="O10" s="27"/>
      <c r="P10" s="27"/>
      <c r="Q10" s="28"/>
    </row>
    <row r="11" spans="1:24" s="1" customFormat="1" ht="16.149999999999999" customHeight="1" thickBot="1" x14ac:dyDescent="0.35">
      <c r="A11" s="76">
        <v>5</v>
      </c>
      <c r="B11" s="224" t="s">
        <v>102</v>
      </c>
      <c r="C11" s="71" t="s">
        <v>103</v>
      </c>
      <c r="D11" s="47"/>
      <c r="E11" s="48">
        <v>1</v>
      </c>
      <c r="F11" s="49"/>
      <c r="G11" s="50"/>
      <c r="H11" s="48"/>
      <c r="I11" s="49"/>
      <c r="J11" s="51"/>
      <c r="K11" s="52"/>
      <c r="L11" s="53"/>
      <c r="M11" s="54"/>
      <c r="N11" s="55"/>
      <c r="O11" s="53"/>
      <c r="P11" s="53"/>
      <c r="Q11" s="54"/>
    </row>
    <row r="12" spans="1:24" s="1" customFormat="1" ht="16.149999999999999" customHeight="1" thickBot="1" x14ac:dyDescent="0.35">
      <c r="A12" s="76">
        <v>6</v>
      </c>
      <c r="B12" s="225"/>
      <c r="C12" s="72" t="s">
        <v>104</v>
      </c>
      <c r="D12" s="29"/>
      <c r="E12" s="30">
        <v>1</v>
      </c>
      <c r="F12" s="31"/>
      <c r="G12" s="32"/>
      <c r="H12" s="30"/>
      <c r="I12" s="31"/>
      <c r="J12" s="56"/>
      <c r="K12" s="33"/>
      <c r="L12" s="34"/>
      <c r="M12" s="35"/>
      <c r="N12" s="36"/>
      <c r="O12" s="34"/>
      <c r="P12" s="34"/>
      <c r="Q12" s="35"/>
    </row>
    <row r="13" spans="1:24" s="1" customFormat="1" ht="16.149999999999999" customHeight="1" thickBot="1" x14ac:dyDescent="0.35">
      <c r="A13" s="76">
        <v>7</v>
      </c>
      <c r="B13" s="225"/>
      <c r="C13" s="72" t="s">
        <v>111</v>
      </c>
      <c r="D13" s="29"/>
      <c r="E13" s="30">
        <v>1</v>
      </c>
      <c r="F13" s="31"/>
      <c r="G13" s="32"/>
      <c r="H13" s="30"/>
      <c r="I13" s="31"/>
      <c r="J13" s="56"/>
      <c r="K13" s="33"/>
      <c r="L13" s="34"/>
      <c r="M13" s="35"/>
      <c r="N13" s="36"/>
      <c r="O13" s="34"/>
      <c r="P13" s="34"/>
      <c r="Q13" s="35"/>
    </row>
    <row r="14" spans="1:24" s="1" customFormat="1" ht="16.149999999999999" customHeight="1" thickBot="1" x14ac:dyDescent="0.35">
      <c r="A14" s="76">
        <v>8</v>
      </c>
      <c r="B14" s="226"/>
      <c r="C14" s="73" t="s">
        <v>106</v>
      </c>
      <c r="D14" s="37"/>
      <c r="E14" s="38">
        <v>1</v>
      </c>
      <c r="F14" s="39"/>
      <c r="G14" s="40"/>
      <c r="H14" s="38"/>
      <c r="I14" s="39"/>
      <c r="J14" s="41"/>
      <c r="K14" s="42"/>
      <c r="L14" s="43"/>
      <c r="M14" s="44"/>
      <c r="N14" s="45"/>
      <c r="O14" s="43"/>
      <c r="P14" s="43"/>
      <c r="Q14" s="44"/>
    </row>
    <row r="15" spans="1:24" s="1" customFormat="1" ht="16.149999999999999" customHeight="1" thickBot="1" x14ac:dyDescent="0.35">
      <c r="A15" s="76">
        <v>9</v>
      </c>
      <c r="B15" s="221"/>
      <c r="C15" s="76" t="s">
        <v>107</v>
      </c>
      <c r="D15" s="5"/>
      <c r="E15" s="6">
        <v>1</v>
      </c>
      <c r="F15" s="7"/>
      <c r="G15" s="8"/>
      <c r="H15" s="6"/>
      <c r="I15" s="7"/>
      <c r="J15" s="9"/>
      <c r="K15" s="10"/>
      <c r="L15" s="11"/>
      <c r="M15" s="12"/>
      <c r="N15" s="74"/>
      <c r="O15" s="11"/>
      <c r="P15" s="11"/>
      <c r="Q15" s="12"/>
    </row>
    <row r="16" spans="1:24" s="1" customFormat="1" ht="16.149999999999999" customHeight="1" thickBot="1" x14ac:dyDescent="0.35">
      <c r="A16" s="76">
        <v>10</v>
      </c>
      <c r="B16" s="222"/>
      <c r="C16" s="57" t="s">
        <v>108</v>
      </c>
      <c r="D16" s="13"/>
      <c r="E16" s="4">
        <v>1</v>
      </c>
      <c r="F16" s="14"/>
      <c r="G16" s="15"/>
      <c r="H16" s="4"/>
      <c r="I16" s="14"/>
      <c r="J16" s="46"/>
      <c r="K16" s="17"/>
      <c r="L16" s="18"/>
      <c r="M16" s="19"/>
      <c r="N16" s="20"/>
      <c r="O16" s="18"/>
      <c r="P16" s="18"/>
      <c r="Q16" s="19"/>
    </row>
    <row r="17" spans="1:17" s="1" customFormat="1" ht="16.149999999999999" customHeight="1" thickBot="1" x14ac:dyDescent="0.35">
      <c r="A17" s="76">
        <v>11</v>
      </c>
      <c r="B17" s="222"/>
      <c r="C17" s="57" t="s">
        <v>109</v>
      </c>
      <c r="D17" s="13"/>
      <c r="E17" s="4">
        <v>1</v>
      </c>
      <c r="F17" s="14"/>
      <c r="G17" s="15"/>
      <c r="H17" s="4"/>
      <c r="I17" s="14"/>
      <c r="J17" s="16"/>
      <c r="K17" s="17"/>
      <c r="L17" s="18"/>
      <c r="M17" s="19"/>
      <c r="N17" s="20"/>
      <c r="O17" s="18"/>
      <c r="P17" s="18"/>
      <c r="Q17" s="19"/>
    </row>
    <row r="18" spans="1:17" s="1" customFormat="1" ht="16.149999999999999" customHeight="1" thickBot="1" x14ac:dyDescent="0.35">
      <c r="A18" s="76">
        <v>12</v>
      </c>
      <c r="B18" s="223"/>
      <c r="C18" s="75" t="s">
        <v>110</v>
      </c>
      <c r="D18" s="21"/>
      <c r="E18" s="22">
        <v>1</v>
      </c>
      <c r="F18" s="23"/>
      <c r="G18" s="24"/>
      <c r="H18" s="22"/>
      <c r="I18" s="23"/>
      <c r="J18" s="25"/>
      <c r="K18" s="26"/>
      <c r="L18" s="27"/>
      <c r="M18" s="28"/>
      <c r="N18" s="70"/>
      <c r="O18" s="27"/>
      <c r="P18" s="27"/>
      <c r="Q18" s="28"/>
    </row>
    <row r="19" spans="1:17" s="1" customFormat="1" ht="16.149999999999999" customHeight="1" thickBot="1" x14ac:dyDescent="0.35">
      <c r="A19" s="76">
        <v>13</v>
      </c>
      <c r="B19" s="224" t="s">
        <v>112</v>
      </c>
      <c r="C19" s="71" t="s">
        <v>113</v>
      </c>
      <c r="D19" s="47"/>
      <c r="E19" s="48">
        <v>1</v>
      </c>
      <c r="F19" s="49"/>
      <c r="G19" s="50"/>
      <c r="H19" s="48"/>
      <c r="I19" s="49"/>
      <c r="J19" s="51"/>
      <c r="K19" s="52"/>
      <c r="L19" s="53">
        <v>1</v>
      </c>
      <c r="M19" s="54"/>
      <c r="N19" s="55"/>
      <c r="O19" s="53"/>
      <c r="P19" s="53"/>
      <c r="Q19" s="54"/>
    </row>
    <row r="20" spans="1:17" s="1" customFormat="1" ht="16.149999999999999" customHeight="1" thickBot="1" x14ac:dyDescent="0.35">
      <c r="A20" s="76">
        <v>14</v>
      </c>
      <c r="B20" s="225"/>
      <c r="C20" s="72" t="s">
        <v>114</v>
      </c>
      <c r="D20" s="29"/>
      <c r="E20" s="30">
        <v>1</v>
      </c>
      <c r="F20" s="31"/>
      <c r="G20" s="32"/>
      <c r="H20" s="30"/>
      <c r="I20" s="31"/>
      <c r="J20" s="56"/>
      <c r="K20" s="33"/>
      <c r="L20" s="34">
        <v>1</v>
      </c>
      <c r="M20" s="35"/>
      <c r="N20" s="36"/>
      <c r="O20" s="34"/>
      <c r="P20" s="34"/>
      <c r="Q20" s="35"/>
    </row>
    <row r="21" spans="1:17" s="1" customFormat="1" ht="16.149999999999999" customHeight="1" thickBot="1" x14ac:dyDescent="0.35">
      <c r="A21" s="76">
        <v>15</v>
      </c>
      <c r="B21" s="225"/>
      <c r="C21" s="72"/>
      <c r="D21" s="29"/>
      <c r="E21" s="30"/>
      <c r="F21" s="31"/>
      <c r="G21" s="32"/>
      <c r="H21" s="30"/>
      <c r="I21" s="31"/>
      <c r="J21" s="56"/>
      <c r="K21" s="33"/>
      <c r="L21" s="34"/>
      <c r="M21" s="35"/>
      <c r="N21" s="36"/>
      <c r="O21" s="34"/>
      <c r="P21" s="34"/>
      <c r="Q21" s="35"/>
    </row>
    <row r="22" spans="1:17" s="1" customFormat="1" ht="16.149999999999999" customHeight="1" thickBot="1" x14ac:dyDescent="0.35">
      <c r="A22" s="76">
        <v>16</v>
      </c>
      <c r="B22" s="226"/>
      <c r="C22" s="73"/>
      <c r="D22" s="37"/>
      <c r="E22" s="38"/>
      <c r="F22" s="39"/>
      <c r="G22" s="40"/>
      <c r="H22" s="38"/>
      <c r="I22" s="39"/>
      <c r="J22" s="41"/>
      <c r="K22" s="42"/>
      <c r="L22" s="43"/>
      <c r="M22" s="44"/>
      <c r="N22" s="45"/>
      <c r="O22" s="43"/>
      <c r="P22" s="43"/>
      <c r="Q22" s="44"/>
    </row>
    <row r="23" spans="1:17" s="1" customFormat="1" ht="16.149999999999999" customHeight="1" thickBot="1" x14ac:dyDescent="0.35">
      <c r="A23" s="76">
        <v>17</v>
      </c>
      <c r="B23" s="218" t="s">
        <v>115</v>
      </c>
      <c r="C23" s="76" t="s">
        <v>116</v>
      </c>
      <c r="D23" s="5"/>
      <c r="E23" s="6">
        <v>1</v>
      </c>
      <c r="F23" s="7"/>
      <c r="G23" s="8"/>
      <c r="H23" s="6"/>
      <c r="I23" s="7"/>
      <c r="J23" s="89"/>
      <c r="K23" s="10"/>
      <c r="L23" s="11"/>
      <c r="M23" s="12"/>
      <c r="N23" s="74"/>
      <c r="O23" s="11"/>
      <c r="P23" s="11"/>
      <c r="Q23" s="12"/>
    </row>
    <row r="24" spans="1:17" s="1" customFormat="1" ht="16.149999999999999" customHeight="1" thickBot="1" x14ac:dyDescent="0.35">
      <c r="A24" s="76">
        <v>18</v>
      </c>
      <c r="B24" s="219"/>
      <c r="C24" s="57" t="s">
        <v>117</v>
      </c>
      <c r="D24" s="13"/>
      <c r="E24" s="4">
        <v>1</v>
      </c>
      <c r="F24" s="14"/>
      <c r="G24" s="15"/>
      <c r="H24" s="4"/>
      <c r="I24" s="14"/>
      <c r="J24" s="46"/>
      <c r="K24" s="17"/>
      <c r="L24" s="18"/>
      <c r="M24" s="19"/>
      <c r="N24" s="20"/>
      <c r="O24" s="18"/>
      <c r="P24" s="18"/>
      <c r="Q24" s="19"/>
    </row>
    <row r="25" spans="1:17" s="1" customFormat="1" ht="16.149999999999999" customHeight="1" thickBot="1" x14ac:dyDescent="0.35">
      <c r="A25" s="76">
        <v>19</v>
      </c>
      <c r="B25" s="219"/>
      <c r="C25" s="57" t="s">
        <v>118</v>
      </c>
      <c r="D25" s="13"/>
      <c r="E25" s="4">
        <v>1</v>
      </c>
      <c r="F25" s="14"/>
      <c r="G25" s="15"/>
      <c r="H25" s="4"/>
      <c r="I25" s="14"/>
      <c r="J25" s="46"/>
      <c r="K25" s="17"/>
      <c r="L25" s="18"/>
      <c r="M25" s="19"/>
      <c r="N25" s="20"/>
      <c r="O25" s="18"/>
      <c r="P25" s="18"/>
      <c r="Q25" s="19"/>
    </row>
    <row r="26" spans="1:17" s="1" customFormat="1" ht="16.149999999999999" customHeight="1" thickBot="1" x14ac:dyDescent="0.35">
      <c r="A26" s="76">
        <v>20</v>
      </c>
      <c r="B26" s="220"/>
      <c r="C26" s="75" t="s">
        <v>119</v>
      </c>
      <c r="D26" s="21"/>
      <c r="E26" s="22">
        <v>1</v>
      </c>
      <c r="F26" s="23"/>
      <c r="G26" s="24"/>
      <c r="H26" s="22"/>
      <c r="I26" s="23"/>
      <c r="J26" s="25"/>
      <c r="K26" s="26"/>
      <c r="L26" s="27"/>
      <c r="M26" s="28"/>
      <c r="N26" s="70"/>
      <c r="O26" s="27"/>
      <c r="P26" s="27"/>
      <c r="Q26" s="28"/>
    </row>
    <row r="27" spans="1:17" s="1" customFormat="1" ht="16.149999999999999" customHeight="1" thickBot="1" x14ac:dyDescent="0.35">
      <c r="A27" s="76">
        <v>21</v>
      </c>
      <c r="B27" s="227"/>
      <c r="C27" s="71" t="s">
        <v>120</v>
      </c>
      <c r="D27" s="47"/>
      <c r="E27" s="48">
        <v>1</v>
      </c>
      <c r="F27" s="49"/>
      <c r="G27" s="50"/>
      <c r="H27" s="48"/>
      <c r="I27" s="49"/>
      <c r="J27" s="51"/>
      <c r="K27" s="52"/>
      <c r="L27" s="53"/>
      <c r="M27" s="54"/>
      <c r="N27" s="55"/>
      <c r="O27" s="53"/>
      <c r="P27" s="53"/>
      <c r="Q27" s="54"/>
    </row>
    <row r="28" spans="1:17" s="1" customFormat="1" ht="16.149999999999999" customHeight="1" thickBot="1" x14ac:dyDescent="0.35">
      <c r="A28" s="76">
        <v>22</v>
      </c>
      <c r="B28" s="228"/>
      <c r="C28" s="72" t="s">
        <v>105</v>
      </c>
      <c r="D28" s="29"/>
      <c r="E28" s="30">
        <v>1</v>
      </c>
      <c r="F28" s="31"/>
      <c r="G28" s="32"/>
      <c r="H28" s="30"/>
      <c r="I28" s="31"/>
      <c r="J28" s="56"/>
      <c r="K28" s="33"/>
      <c r="L28" s="34"/>
      <c r="M28" s="35"/>
      <c r="N28" s="36"/>
      <c r="O28" s="34"/>
      <c r="P28" s="34"/>
      <c r="Q28" s="35"/>
    </row>
    <row r="29" spans="1:17" s="1" customFormat="1" ht="16.149999999999999" customHeight="1" thickBot="1" x14ac:dyDescent="0.35">
      <c r="A29" s="76">
        <v>23</v>
      </c>
      <c r="B29" s="228"/>
      <c r="C29" s="72"/>
      <c r="D29" s="29"/>
      <c r="E29" s="30"/>
      <c r="F29" s="31"/>
      <c r="G29" s="32"/>
      <c r="H29" s="30"/>
      <c r="I29" s="31"/>
      <c r="J29" s="56"/>
      <c r="K29" s="33"/>
      <c r="L29" s="34"/>
      <c r="M29" s="35"/>
      <c r="N29" s="36"/>
      <c r="O29" s="34"/>
      <c r="P29" s="34"/>
      <c r="Q29" s="35"/>
    </row>
    <row r="30" spans="1:17" s="1" customFormat="1" ht="16.149999999999999" customHeight="1" thickBot="1" x14ac:dyDescent="0.35">
      <c r="A30" s="76">
        <v>24</v>
      </c>
      <c r="B30" s="229"/>
      <c r="C30" s="90"/>
      <c r="D30" s="37"/>
      <c r="E30" s="38"/>
      <c r="F30" s="39"/>
      <c r="G30" s="40"/>
      <c r="H30" s="38"/>
      <c r="I30" s="39"/>
      <c r="J30" s="41"/>
      <c r="K30" s="42"/>
      <c r="L30" s="43"/>
      <c r="M30" s="44"/>
      <c r="N30" s="45"/>
      <c r="O30" s="43"/>
      <c r="P30" s="43"/>
      <c r="Q30" s="44"/>
    </row>
    <row r="31" spans="1:17" s="1" customFormat="1" ht="16.149999999999999" customHeight="1" thickBot="1" x14ac:dyDescent="0.35">
      <c r="A31" s="76">
        <v>25</v>
      </c>
      <c r="B31" s="230" t="s">
        <v>121</v>
      </c>
      <c r="C31" s="91" t="s">
        <v>113</v>
      </c>
      <c r="D31" s="92"/>
      <c r="E31" s="93">
        <v>1</v>
      </c>
      <c r="F31" s="94"/>
      <c r="G31" s="92"/>
      <c r="H31" s="93"/>
      <c r="I31" s="94"/>
      <c r="J31" s="91" t="s">
        <v>113</v>
      </c>
      <c r="K31" s="95"/>
      <c r="L31" s="96">
        <v>1</v>
      </c>
      <c r="M31" s="97"/>
      <c r="N31" s="98"/>
      <c r="O31" s="96"/>
      <c r="P31" s="96"/>
      <c r="Q31" s="97"/>
    </row>
    <row r="32" spans="1:17" s="1" customFormat="1" ht="16.149999999999999" customHeight="1" thickBot="1" x14ac:dyDescent="0.35">
      <c r="A32" s="76">
        <v>26</v>
      </c>
      <c r="B32" s="231"/>
      <c r="C32" s="99" t="s">
        <v>114</v>
      </c>
      <c r="D32" s="100"/>
      <c r="E32" s="101">
        <v>1</v>
      </c>
      <c r="F32" s="102"/>
      <c r="G32" s="100"/>
      <c r="H32" s="101"/>
      <c r="I32" s="102"/>
      <c r="J32" s="99" t="s">
        <v>114</v>
      </c>
      <c r="K32" s="104"/>
      <c r="L32" s="105">
        <v>1</v>
      </c>
      <c r="M32" s="106"/>
      <c r="N32" s="107"/>
      <c r="O32" s="105"/>
      <c r="P32" s="105"/>
      <c r="Q32" s="106"/>
    </row>
    <row r="33" spans="1:17" s="1" customFormat="1" ht="16.149999999999999" customHeight="1" thickBot="1" x14ac:dyDescent="0.35">
      <c r="A33" s="76">
        <v>27</v>
      </c>
      <c r="B33" s="231"/>
      <c r="C33" s="99"/>
      <c r="D33" s="100"/>
      <c r="E33" s="101"/>
      <c r="F33" s="102"/>
      <c r="G33" s="100"/>
      <c r="H33" s="101"/>
      <c r="I33" s="102"/>
      <c r="J33" s="103"/>
      <c r="K33" s="104"/>
      <c r="L33" s="105"/>
      <c r="M33" s="106"/>
      <c r="N33" s="107"/>
      <c r="O33" s="105"/>
      <c r="P33" s="105"/>
      <c r="Q33" s="106"/>
    </row>
    <row r="34" spans="1:17" s="1" customFormat="1" ht="16.149999999999999" customHeight="1" thickBot="1" x14ac:dyDescent="0.35">
      <c r="A34" s="76">
        <v>28</v>
      </c>
      <c r="B34" s="232"/>
      <c r="C34" s="108"/>
      <c r="D34" s="109"/>
      <c r="E34" s="110"/>
      <c r="F34" s="111"/>
      <c r="G34" s="109"/>
      <c r="H34" s="110"/>
      <c r="I34" s="111"/>
      <c r="J34" s="112"/>
      <c r="K34" s="113"/>
      <c r="L34" s="114"/>
      <c r="M34" s="115"/>
      <c r="N34" s="116"/>
      <c r="O34" s="114"/>
      <c r="P34" s="114"/>
      <c r="Q34" s="115"/>
    </row>
    <row r="35" spans="1:17" s="1" customFormat="1" ht="16.149999999999999" customHeight="1" thickBot="1" x14ac:dyDescent="0.35">
      <c r="A35" s="76">
        <v>29</v>
      </c>
      <c r="B35" s="227" t="s">
        <v>122</v>
      </c>
      <c r="C35" s="126">
        <v>2</v>
      </c>
      <c r="D35" s="47">
        <v>1</v>
      </c>
      <c r="E35" s="48"/>
      <c r="F35" s="49"/>
      <c r="G35" s="50"/>
      <c r="H35" s="48"/>
      <c r="I35" s="49"/>
      <c r="J35" s="51">
        <v>2</v>
      </c>
      <c r="K35" s="52">
        <v>1</v>
      </c>
      <c r="L35" s="53"/>
      <c r="M35" s="54"/>
      <c r="N35" s="55"/>
      <c r="O35" s="53"/>
      <c r="P35" s="53"/>
      <c r="Q35" s="54"/>
    </row>
    <row r="36" spans="1:17" s="1" customFormat="1" ht="16.149999999999999" customHeight="1" thickBot="1" x14ac:dyDescent="0.35">
      <c r="A36" s="76">
        <v>30</v>
      </c>
      <c r="B36" s="228"/>
      <c r="C36" s="72">
        <v>1</v>
      </c>
      <c r="D36" s="29">
        <v>1</v>
      </c>
      <c r="E36" s="30"/>
      <c r="F36" s="31"/>
      <c r="G36" s="32"/>
      <c r="H36" s="30"/>
      <c r="I36" s="31"/>
      <c r="J36" s="56">
        <v>1</v>
      </c>
      <c r="K36" s="33">
        <v>1</v>
      </c>
      <c r="L36" s="34"/>
      <c r="M36" s="35"/>
      <c r="N36" s="36"/>
      <c r="O36" s="34"/>
      <c r="P36" s="34"/>
      <c r="Q36" s="35"/>
    </row>
    <row r="37" spans="1:17" s="1" customFormat="1" ht="16.149999999999999" customHeight="1" thickBot="1" x14ac:dyDescent="0.35">
      <c r="A37" s="76">
        <v>31</v>
      </c>
      <c r="B37" s="228"/>
      <c r="C37" s="72" t="s">
        <v>129</v>
      </c>
      <c r="D37" s="29">
        <v>1</v>
      </c>
      <c r="E37" s="30"/>
      <c r="F37" s="31"/>
      <c r="G37" s="32"/>
      <c r="H37" s="30"/>
      <c r="I37" s="31"/>
      <c r="J37" s="56"/>
      <c r="K37" s="33"/>
      <c r="L37" s="34"/>
      <c r="M37" s="35"/>
      <c r="N37" s="36"/>
      <c r="O37" s="34"/>
      <c r="P37" s="34"/>
      <c r="Q37" s="35"/>
    </row>
    <row r="38" spans="1:17" s="1" customFormat="1" ht="16.149999999999999" customHeight="1" thickBot="1" x14ac:dyDescent="0.35">
      <c r="A38" s="76">
        <v>32</v>
      </c>
      <c r="B38" s="229"/>
      <c r="C38" s="73"/>
      <c r="D38" s="37"/>
      <c r="E38" s="38"/>
      <c r="F38" s="39"/>
      <c r="G38" s="40"/>
      <c r="H38" s="38"/>
      <c r="I38" s="39"/>
      <c r="J38" s="41"/>
      <c r="K38" s="42"/>
      <c r="L38" s="43"/>
      <c r="M38" s="44"/>
      <c r="N38" s="45"/>
      <c r="O38" s="43"/>
      <c r="P38" s="43"/>
      <c r="Q38" s="44"/>
    </row>
    <row r="39" spans="1:17" s="1" customFormat="1" ht="16.149999999999999" customHeight="1" thickBot="1" x14ac:dyDescent="0.35">
      <c r="A39" s="76">
        <v>33</v>
      </c>
      <c r="B39" s="218" t="s">
        <v>124</v>
      </c>
      <c r="C39" s="76"/>
      <c r="D39" s="5"/>
      <c r="E39" s="6"/>
      <c r="F39" s="7"/>
      <c r="G39" s="8"/>
      <c r="H39" s="6"/>
      <c r="I39" s="7"/>
      <c r="J39" s="89" t="s">
        <v>125</v>
      </c>
      <c r="K39" s="10">
        <v>1</v>
      </c>
      <c r="L39" s="11"/>
      <c r="M39" s="12"/>
      <c r="N39" s="74"/>
      <c r="O39" s="11"/>
      <c r="P39" s="11"/>
      <c r="Q39" s="12"/>
    </row>
    <row r="40" spans="1:17" s="1" customFormat="1" ht="16.149999999999999" customHeight="1" thickBot="1" x14ac:dyDescent="0.35">
      <c r="A40" s="76">
        <v>34</v>
      </c>
      <c r="B40" s="219"/>
      <c r="C40" s="57"/>
      <c r="D40" s="13"/>
      <c r="E40" s="4"/>
      <c r="F40" s="14"/>
      <c r="G40" s="15"/>
      <c r="H40" s="4"/>
      <c r="I40" s="14"/>
      <c r="J40" s="46" t="s">
        <v>126</v>
      </c>
      <c r="K40" s="17"/>
      <c r="L40" s="18">
        <v>1</v>
      </c>
      <c r="M40" s="19"/>
      <c r="N40" s="20"/>
      <c r="O40" s="18"/>
      <c r="P40" s="18"/>
      <c r="Q40" s="19"/>
    </row>
    <row r="41" spans="1:17" s="1" customFormat="1" ht="16.149999999999999" customHeight="1" thickBot="1" x14ac:dyDescent="0.35">
      <c r="A41" s="76">
        <v>35</v>
      </c>
      <c r="B41" s="219"/>
      <c r="C41" s="57"/>
      <c r="D41" s="13"/>
      <c r="E41" s="4"/>
      <c r="F41" s="14"/>
      <c r="G41" s="15"/>
      <c r="H41" s="4"/>
      <c r="I41" s="14"/>
      <c r="J41" s="46" t="s">
        <v>127</v>
      </c>
      <c r="K41" s="17"/>
      <c r="L41" s="18">
        <v>1</v>
      </c>
      <c r="M41" s="19"/>
      <c r="N41" s="20"/>
      <c r="O41" s="18"/>
      <c r="P41" s="18"/>
      <c r="Q41" s="19"/>
    </row>
    <row r="42" spans="1:17" s="1" customFormat="1" ht="16.149999999999999" customHeight="1" thickBot="1" x14ac:dyDescent="0.35">
      <c r="A42" s="76">
        <v>36</v>
      </c>
      <c r="B42" s="220"/>
      <c r="C42" s="75"/>
      <c r="D42" s="21"/>
      <c r="E42" s="22"/>
      <c r="F42" s="23"/>
      <c r="G42" s="24"/>
      <c r="H42" s="22"/>
      <c r="I42" s="23"/>
      <c r="J42" s="25" t="s">
        <v>128</v>
      </c>
      <c r="K42" s="26"/>
      <c r="L42" s="27">
        <v>1</v>
      </c>
      <c r="M42" s="28"/>
      <c r="N42" s="70"/>
      <c r="O42" s="27"/>
      <c r="P42" s="27"/>
      <c r="Q42" s="28"/>
    </row>
    <row r="43" spans="1:17" s="1" customFormat="1" ht="16.149999999999999" customHeight="1" thickBot="1" x14ac:dyDescent="0.35">
      <c r="A43" s="76">
        <v>37</v>
      </c>
      <c r="B43" s="227"/>
      <c r="C43" s="71"/>
      <c r="D43" s="47"/>
      <c r="E43" s="48"/>
      <c r="F43" s="49"/>
      <c r="G43" s="50"/>
      <c r="H43" s="48"/>
      <c r="I43" s="49"/>
      <c r="J43" s="51"/>
      <c r="K43" s="52"/>
      <c r="L43" s="53"/>
      <c r="M43" s="54"/>
      <c r="N43" s="55"/>
      <c r="O43" s="53"/>
      <c r="P43" s="53"/>
      <c r="Q43" s="54"/>
    </row>
    <row r="44" spans="1:17" s="1" customFormat="1" ht="16.149999999999999" customHeight="1" thickBot="1" x14ac:dyDescent="0.35">
      <c r="A44" s="76">
        <v>38</v>
      </c>
      <c r="B44" s="228"/>
      <c r="C44" s="72"/>
      <c r="D44" s="29"/>
      <c r="E44" s="30"/>
      <c r="F44" s="31"/>
      <c r="G44" s="32"/>
      <c r="H44" s="30"/>
      <c r="I44" s="31"/>
      <c r="J44" s="56"/>
      <c r="K44" s="33"/>
      <c r="L44" s="34"/>
      <c r="M44" s="35"/>
      <c r="N44" s="36"/>
      <c r="O44" s="34"/>
      <c r="P44" s="34"/>
      <c r="Q44" s="35"/>
    </row>
    <row r="45" spans="1:17" s="1" customFormat="1" ht="16.149999999999999" customHeight="1" thickBot="1" x14ac:dyDescent="0.35">
      <c r="A45" s="76">
        <v>39</v>
      </c>
      <c r="B45" s="228"/>
      <c r="C45" s="72"/>
      <c r="D45" s="29"/>
      <c r="E45" s="30"/>
      <c r="F45" s="31"/>
      <c r="G45" s="32"/>
      <c r="H45" s="30"/>
      <c r="I45" s="31"/>
      <c r="J45" s="56"/>
      <c r="K45" s="33"/>
      <c r="L45" s="34"/>
      <c r="M45" s="35"/>
      <c r="N45" s="36"/>
      <c r="O45" s="34"/>
      <c r="P45" s="34"/>
      <c r="Q45" s="35"/>
    </row>
    <row r="46" spans="1:17" s="1" customFormat="1" ht="16.149999999999999" customHeight="1" thickBot="1" x14ac:dyDescent="0.35">
      <c r="A46" s="76">
        <v>40</v>
      </c>
      <c r="B46" s="228"/>
      <c r="C46" s="90"/>
      <c r="D46" s="117"/>
      <c r="E46" s="118"/>
      <c r="F46" s="119"/>
      <c r="G46" s="120"/>
      <c r="H46" s="118"/>
      <c r="I46" s="119"/>
      <c r="J46" s="121"/>
      <c r="K46" s="122"/>
      <c r="L46" s="123"/>
      <c r="M46" s="124"/>
      <c r="N46" s="125"/>
      <c r="O46" s="123"/>
      <c r="P46" s="123"/>
      <c r="Q46" s="124"/>
    </row>
    <row r="47" spans="1:17" s="1" customFormat="1" ht="16.149999999999999" customHeight="1" x14ac:dyDescent="0.3">
      <c r="A47" s="279" t="s">
        <v>4</v>
      </c>
      <c r="B47" s="280"/>
      <c r="C47" s="127">
        <f>SUM(D47:F47)</f>
        <v>21</v>
      </c>
      <c r="D47" s="10">
        <f>SUM(D7:D46)</f>
        <v>3</v>
      </c>
      <c r="E47" s="11">
        <f>SUM(E7:E46)</f>
        <v>18</v>
      </c>
      <c r="F47" s="12">
        <f>SUM(F7:F46)</f>
        <v>0</v>
      </c>
      <c r="G47" s="74">
        <f>SUM(G7:G46)</f>
        <v>0</v>
      </c>
      <c r="H47" s="11">
        <f>SUM(H7:H46)</f>
        <v>0</v>
      </c>
      <c r="I47" s="12">
        <f>SUM(I7:I46)</f>
        <v>0</v>
      </c>
      <c r="J47" s="9">
        <f>SUM(K47:M47)</f>
        <v>12</v>
      </c>
      <c r="K47" s="10">
        <f>SUM(K7:K46)</f>
        <v>3</v>
      </c>
      <c r="L47" s="11">
        <f>SUM(L7:L46)</f>
        <v>7</v>
      </c>
      <c r="M47" s="12">
        <f>SUM(M7:M46)</f>
        <v>2</v>
      </c>
      <c r="N47" s="74">
        <f>SUM(N7:N46)</f>
        <v>2</v>
      </c>
      <c r="O47" s="11">
        <f>SUM(O7:O46)</f>
        <v>1</v>
      </c>
      <c r="P47" s="11">
        <f>SUM(P7:P46)</f>
        <v>2</v>
      </c>
      <c r="Q47" s="12">
        <f>SUM(Q7:Q46)</f>
        <v>0</v>
      </c>
    </row>
    <row r="48" spans="1:17" s="1" customFormat="1" ht="16.149999999999999" customHeight="1" thickBot="1" x14ac:dyDescent="0.35">
      <c r="A48" s="277"/>
      <c r="B48" s="278"/>
      <c r="C48" s="128"/>
      <c r="D48" s="131">
        <f>D47/C47</f>
        <v>0.14285714285714285</v>
      </c>
      <c r="E48" s="129">
        <f>E47/C47</f>
        <v>0.8571428571428571</v>
      </c>
      <c r="F48" s="130">
        <f>F47/C47</f>
        <v>0</v>
      </c>
      <c r="G48" s="70"/>
      <c r="H48" s="27"/>
      <c r="I48" s="28"/>
      <c r="J48" s="25"/>
      <c r="K48" s="131">
        <f>K47/J47</f>
        <v>0.25</v>
      </c>
      <c r="L48" s="129">
        <f>L47/J47</f>
        <v>0.58333333333333337</v>
      </c>
      <c r="M48" s="130">
        <f>M47/J47</f>
        <v>0.16666666666666666</v>
      </c>
      <c r="N48" s="70"/>
      <c r="O48" s="27"/>
      <c r="P48" s="27"/>
      <c r="Q48" s="28"/>
    </row>
    <row r="49" spans="1:17" s="1" customFormat="1" ht="16.149999999999999" customHeight="1" thickBot="1" x14ac:dyDescent="0.35"/>
    <row r="50" spans="1:17" ht="16.149999999999999" customHeight="1" thickBot="1" x14ac:dyDescent="0.35">
      <c r="A50" s="244" t="s">
        <v>85</v>
      </c>
      <c r="B50" s="213"/>
      <c r="C50" s="213"/>
      <c r="D50" s="213"/>
      <c r="E50" s="213"/>
      <c r="F50" s="213"/>
      <c r="G50" s="213"/>
      <c r="H50" s="213"/>
      <c r="I50" s="213"/>
      <c r="J50" s="274" t="s">
        <v>94</v>
      </c>
      <c r="K50" s="275"/>
      <c r="L50" s="275"/>
      <c r="M50" s="275"/>
      <c r="N50" s="275"/>
      <c r="O50" s="275"/>
      <c r="P50" s="275"/>
      <c r="Q50" s="276"/>
    </row>
    <row r="51" spans="1:17" ht="16.149999999999999" customHeight="1" x14ac:dyDescent="0.3">
      <c r="A51" s="237" t="s">
        <v>61</v>
      </c>
      <c r="B51" s="212" t="s">
        <v>86</v>
      </c>
      <c r="C51" s="214"/>
      <c r="D51" s="239" t="s">
        <v>91</v>
      </c>
      <c r="E51" s="241" t="s">
        <v>92</v>
      </c>
      <c r="F51" s="241"/>
      <c r="G51" s="239"/>
      <c r="H51" s="239"/>
      <c r="I51" s="243"/>
      <c r="J51" s="264" t="s">
        <v>55</v>
      </c>
      <c r="K51" s="212" t="s">
        <v>56</v>
      </c>
      <c r="L51" s="213"/>
      <c r="M51" s="213"/>
      <c r="N51" s="214"/>
      <c r="O51" s="258" t="s">
        <v>58</v>
      </c>
      <c r="P51" s="258" t="s">
        <v>59</v>
      </c>
      <c r="Q51" s="235" t="s">
        <v>57</v>
      </c>
    </row>
    <row r="52" spans="1:17" ht="16.149999999999999" customHeight="1" thickBot="1" x14ac:dyDescent="0.35">
      <c r="A52" s="238"/>
      <c r="B52" s="215"/>
      <c r="C52" s="217"/>
      <c r="D52" s="240"/>
      <c r="E52" s="242"/>
      <c r="F52" s="242"/>
      <c r="G52" s="132"/>
      <c r="H52" s="132"/>
      <c r="I52" s="133"/>
      <c r="J52" s="265"/>
      <c r="K52" s="215"/>
      <c r="L52" s="216"/>
      <c r="M52" s="216"/>
      <c r="N52" s="217"/>
      <c r="O52" s="259"/>
      <c r="P52" s="259"/>
      <c r="Q52" s="236"/>
    </row>
    <row r="53" spans="1:17" ht="16.149999999999999" customHeight="1" thickBot="1" x14ac:dyDescent="0.35">
      <c r="A53" s="66">
        <v>1</v>
      </c>
      <c r="B53" s="247" t="s">
        <v>83</v>
      </c>
      <c r="C53" s="248"/>
      <c r="D53" s="58">
        <v>1</v>
      </c>
      <c r="E53" s="58"/>
      <c r="F53" s="58"/>
      <c r="G53" s="58"/>
      <c r="H53" s="58"/>
      <c r="I53" s="63"/>
      <c r="J53" s="66">
        <v>1</v>
      </c>
      <c r="K53" s="271" t="s">
        <v>69</v>
      </c>
      <c r="L53" s="272"/>
      <c r="M53" s="272"/>
      <c r="N53" s="273"/>
      <c r="O53" s="67"/>
      <c r="P53" s="67">
        <v>1</v>
      </c>
      <c r="Q53" s="68"/>
    </row>
    <row r="54" spans="1:17" ht="16.149999999999999" customHeight="1" thickBot="1" x14ac:dyDescent="0.35">
      <c r="A54" s="26"/>
      <c r="B54" s="249"/>
      <c r="C54" s="250"/>
      <c r="D54" s="27"/>
      <c r="E54" s="27"/>
      <c r="F54" s="27"/>
      <c r="G54" s="27"/>
      <c r="H54" s="27"/>
      <c r="I54" s="69"/>
      <c r="J54" s="26">
        <v>2</v>
      </c>
      <c r="K54" s="271" t="s">
        <v>93</v>
      </c>
      <c r="L54" s="272"/>
      <c r="M54" s="272"/>
      <c r="N54" s="273"/>
      <c r="O54" s="64"/>
      <c r="P54" s="64"/>
      <c r="Q54" s="65"/>
    </row>
  </sheetData>
  <mergeCells count="53">
    <mergeCell ref="B43:B46"/>
    <mergeCell ref="K54:N54"/>
    <mergeCell ref="K53:N53"/>
    <mergeCell ref="O51:O52"/>
    <mergeCell ref="P51:P52"/>
    <mergeCell ref="J50:Q50"/>
    <mergeCell ref="A48:B48"/>
    <mergeCell ref="A47:B47"/>
    <mergeCell ref="J51:J52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2:M3"/>
    <mergeCell ref="B53:C53"/>
    <mergeCell ref="B54:C54"/>
    <mergeCell ref="R4:X4"/>
    <mergeCell ref="A51:A52"/>
    <mergeCell ref="D51:D52"/>
    <mergeCell ref="E51:E52"/>
    <mergeCell ref="F51:F52"/>
    <mergeCell ref="G51:I51"/>
    <mergeCell ref="A50:I50"/>
    <mergeCell ref="B51:C52"/>
    <mergeCell ref="R5:R6"/>
    <mergeCell ref="S5:S6"/>
    <mergeCell ref="T5:T6"/>
    <mergeCell ref="U5:U6"/>
    <mergeCell ref="N5:Q5"/>
    <mergeCell ref="B11:B14"/>
    <mergeCell ref="V5:X5"/>
    <mergeCell ref="K51:N52"/>
    <mergeCell ref="B39:B42"/>
    <mergeCell ref="B23:B26"/>
    <mergeCell ref="B7:B10"/>
    <mergeCell ref="B15:B18"/>
    <mergeCell ref="B19:B22"/>
    <mergeCell ref="B35:B38"/>
    <mergeCell ref="B27:B30"/>
    <mergeCell ref="B31:B34"/>
    <mergeCell ref="G5:I5"/>
    <mergeCell ref="Q51:Q52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USER</cp:lastModifiedBy>
  <cp:lastPrinted>2024-04-02T01:19:40Z</cp:lastPrinted>
  <dcterms:created xsi:type="dcterms:W3CDTF">2013-10-17T05:27:34Z</dcterms:created>
  <dcterms:modified xsi:type="dcterms:W3CDTF">2024-07-19T01:44:56Z</dcterms:modified>
</cp:coreProperties>
</file>