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 24\영양\"/>
    </mc:Choice>
  </mc:AlternateContent>
  <xr:revisionPtr revIDLastSave="0" documentId="13_ncr:1_{4A9A7C90-42F4-4738-ABAD-DD9536EAD3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<sst xmlns="http://schemas.openxmlformats.org/spreadsheetml/2006/main" count="186" uniqueCount="157">
  <si>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</si>
  <si>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</si>
  <si>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</si>
  <si>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</si>
  <si>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</si>
  <si>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</si>
  <si>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</si>
  <si>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</si>
  <si>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</si>
  <si>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</si>
  <si>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</si>
  <si>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</si>
  <si>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</si>
  <si>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</si>
  <si>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</si>
  <si>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</si>
  <si>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</si>
  <si>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</si>
  <si>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</si>
  <si>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</si>
  <si>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</si>
  <si>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</si>
  <si>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</si>
  <si>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</si>
  <si>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</si>
  <si>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</si>
  <si>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</si>
  <si>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</si>
  <si>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</si>
  <si>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</si>
  <si>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</si>
  <si>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</si>
  <si>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</si>
  <si>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</si>
  <si>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</si>
  <si>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</si>
  <si>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</si>
  <si>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</si>
  <si>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</si>
  <si>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</si>
  <si>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</si>
  <si>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</si>
  <si>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</si>
  <si>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</si>
  <si>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</si>
  <si>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</si>
  <si>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</si>
  <si>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</si>
  <si>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</si>
  <si>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</si>
  <si>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</si>
  <si>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</si>
  <si>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</si>
  <si>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</si>
  <si>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</si>
  <si>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</si>
  <si>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</si>
  <si>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</si>
  <si>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</si>
  <si>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</si>
  <si>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</si>
  <si>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</si>
  <si>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</si>
  <si>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</si>
  <si>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</si>
  <si>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</si>
  <si>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</si>
  <si>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</si>
  <si>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</si>
  <si>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</si>
  <si>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</si>
  <si>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</si>
  <si>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</si>
  <si>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</si>
  <si>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</si>
  <si>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</si>
  <si>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</si>
  <si>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</si>
  <si>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</si>
  <si>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</si>
  <si>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</si>
  <si>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</si>
  <si>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</si>
  <si>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</si>
  <si>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</si>
  <si>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</si>
  <si>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</si>
  <si>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</si>
  <si>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</si>
  <si>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</si>
  <si>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</si>
  <si>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</si>
  <si>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</si>
  <si>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</si>
  <si>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</si>
  <si>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</si>
  <si>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1층 출입문</t>
    <phoneticPr fontId="1" type="noConversion"/>
  </si>
  <si>
    <t>소아청소년과 진료실</t>
    <phoneticPr fontId="1" type="noConversion"/>
  </si>
  <si>
    <t>예방접종실</t>
    <phoneticPr fontId="1" type="noConversion"/>
  </si>
  <si>
    <t>모자보건실</t>
    <phoneticPr fontId="1" type="noConversion"/>
  </si>
  <si>
    <t>어린이놀이방</t>
    <phoneticPr fontId="1" type="noConversion"/>
  </si>
  <si>
    <t>일반진료실</t>
    <phoneticPr fontId="1" type="noConversion"/>
  </si>
  <si>
    <t>주사실</t>
    <phoneticPr fontId="1" type="noConversion"/>
  </si>
  <si>
    <t>당직실</t>
    <phoneticPr fontId="1" type="noConversion"/>
  </si>
  <si>
    <t>방역창고</t>
    <phoneticPr fontId="1" type="noConversion"/>
  </si>
  <si>
    <t>남자</t>
    <phoneticPr fontId="1" type="noConversion"/>
  </si>
  <si>
    <t>여자</t>
    <phoneticPr fontId="1" type="noConversion"/>
  </si>
  <si>
    <t>여자</t>
    <phoneticPr fontId="1" type="noConversion"/>
  </si>
  <si>
    <t>승강기</t>
    <phoneticPr fontId="1" type="noConversion"/>
  </si>
  <si>
    <t>구간건강실</t>
    <phoneticPr fontId="1" type="noConversion"/>
  </si>
  <si>
    <t>치아사랑방</t>
    <phoneticPr fontId="1" type="noConversion"/>
  </si>
  <si>
    <t>체력단련실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</si>
  <si>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</si>
  <si>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</si>
  <si>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</si>
  <si>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</si>
  <si>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하</t>
    <phoneticPr fontId="1" type="noConversion"/>
  </si>
  <si>
    <t>금연상담실</t>
    <phoneticPr fontId="1" type="noConversion"/>
  </si>
  <si>
    <t>방문건강관리실</t>
    <phoneticPr fontId="1" type="noConversion"/>
  </si>
  <si>
    <t>상담실</t>
    <phoneticPr fontId="1" type="noConversion"/>
  </si>
  <si>
    <t>정신보건센터</t>
    <phoneticPr fontId="1" type="noConversion"/>
  </si>
  <si>
    <t>건강증진과 사무실</t>
    <phoneticPr fontId="1" type="noConversion"/>
  </si>
  <si>
    <t>상참</t>
    <phoneticPr fontId="1" type="noConversion"/>
  </si>
  <si>
    <t>영양군 보건소</t>
    <phoneticPr fontId="1" type="noConversion"/>
  </si>
  <si>
    <t>경북 영양군 영양읍 동서대로 82</t>
    <phoneticPr fontId="1" type="noConversion"/>
  </si>
  <si>
    <t>1-3층</t>
    <phoneticPr fontId="1" type="noConversion"/>
  </si>
  <si>
    <t>2024.07.29</t>
    <phoneticPr fontId="1" type="noConversion"/>
  </si>
  <si>
    <t>김민관</t>
    <phoneticPr fontId="1" type="noConversion"/>
  </si>
  <si>
    <t>건강상담실</t>
    <phoneticPr fontId="1" type="noConversion"/>
  </si>
  <si>
    <t>방사선실</t>
    <phoneticPr fontId="1" type="noConversion"/>
  </si>
  <si>
    <t>임상병리실</t>
    <phoneticPr fontId="1" type="noConversion"/>
  </si>
  <si>
    <t>보건소장실</t>
    <phoneticPr fontId="1" type="noConversion"/>
  </si>
  <si>
    <t>보건정책과 사무실</t>
    <phoneticPr fontId="1" type="noConversion"/>
  </si>
  <si>
    <t>만성병관리실</t>
    <phoneticPr fontId="1" type="noConversion"/>
  </si>
  <si>
    <t>다목적실</t>
    <phoneticPr fontId="1" type="noConversion"/>
  </si>
  <si>
    <t>원격진료실</t>
    <phoneticPr fontId="1" type="noConversion"/>
  </si>
  <si>
    <t>소회의실</t>
    <phoneticPr fontId="1" type="noConversion"/>
  </si>
  <si>
    <t>문서고</t>
    <phoneticPr fontId="1" type="noConversion"/>
  </si>
  <si>
    <t>치매안심센터</t>
    <phoneticPr fontId="1" type="noConversion"/>
  </si>
  <si>
    <t>보건소(근생)</t>
    <phoneticPr fontId="1" type="noConversion"/>
  </si>
  <si>
    <t>1층화장실</t>
    <phoneticPr fontId="1" type="noConversion"/>
  </si>
  <si>
    <t>육아용품나눔방</t>
    <phoneticPr fontId="1" type="noConversion"/>
  </si>
  <si>
    <t>한의과진료실</t>
    <phoneticPr fontId="1" type="noConversion"/>
  </si>
  <si>
    <t>2층 출입문</t>
    <phoneticPr fontId="1" type="noConversion"/>
  </si>
  <si>
    <t>2층 화장실</t>
    <phoneticPr fontId="1" type="noConversion"/>
  </si>
  <si>
    <t>식당</t>
    <phoneticPr fontId="1" type="noConversion"/>
  </si>
  <si>
    <t>3층 화장실</t>
    <phoneticPr fontId="1" type="noConversion"/>
  </si>
  <si>
    <t xml:space="preserve">1-2층 계단
</t>
    <phoneticPr fontId="1" type="noConversion"/>
  </si>
  <si>
    <t>2-3층 계단</t>
    <phoneticPr fontId="1" type="noConversion"/>
  </si>
  <si>
    <t>2층 사무실</t>
    <phoneticPr fontId="1" type="noConversion"/>
  </si>
  <si>
    <t>3층  사무실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</si>
  <si>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</si>
  <si>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</si>
  <si>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</si>
  <si>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</si>
  <si>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7.29.</t>
    <phoneticPr fontId="1" type="noConversion"/>
  </si>
  <si>
    <t>(서명 또는 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</si>
</sst>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36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431733</xdr:colOff>
      <xdr:row>3</xdr:row>
      <xdr:rowOff>127347</xdr:rowOff>
    </xdr:from>
    <xdr:to>
      <xdr:col>7</xdr:col>
      <xdr:colOff>221409</xdr:colOff>
      <xdr:row>5</xdr:row>
      <xdr:rowOff>182218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54BAF83-9C0B-4CC0-A4B5-4B31A65ED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1233" y="756825"/>
          <a:ext cx="444002" cy="551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4" sqref="F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6" t="s">
        <v>39</v>
      </c>
      <c r="B1" s="197"/>
      <c r="C1" s="197"/>
      <c r="D1" s="197"/>
      <c r="E1" s="197"/>
      <c r="F1" s="197"/>
      <c r="G1" s="197"/>
      <c r="H1" s="197"/>
    </row>
    <row r="2" spans="1:9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9" ht="20.100000000000001" customHeight="1" x14ac:dyDescent="0.3">
      <c r="A3" s="210" t="s">
        <v>47</v>
      </c>
      <c r="B3" s="211"/>
      <c r="C3" s="166" t="s">
        <v>123</v>
      </c>
      <c r="D3" s="164" t="s">
        <v>50</v>
      </c>
      <c r="E3" s="172" t="s">
        <v>124</v>
      </c>
      <c r="F3" s="172"/>
      <c r="G3" s="172"/>
      <c r="H3" s="173"/>
    </row>
    <row r="4" spans="1:9" ht="20.100000000000001" customHeight="1" x14ac:dyDescent="0.3">
      <c r="A4" s="212" t="s">
        <v>48</v>
      </c>
      <c r="B4" s="213"/>
      <c r="C4" s="167" t="s">
        <v>125</v>
      </c>
      <c r="D4" s="165" t="s">
        <v>68</v>
      </c>
      <c r="E4" s="170" t="s">
        <v>139</v>
      </c>
      <c r="F4" s="170"/>
      <c r="G4" s="170"/>
      <c r="H4" s="171"/>
    </row>
    <row r="5" spans="1:9" ht="20.100000000000001" customHeight="1" thickBot="1" x14ac:dyDescent="0.35">
      <c r="A5" s="214" t="s">
        <v>49</v>
      </c>
      <c r="B5" s="215"/>
      <c r="C5" s="61" t="s">
        <v>126</v>
      </c>
      <c r="D5" s="60" t="s">
        <v>51</v>
      </c>
      <c r="E5" s="169" t="s">
        <v>127</v>
      </c>
      <c r="F5" s="169"/>
      <c r="G5" s="208" t="s">
        <v>156</v>
      </c>
      <c r="H5" s="209"/>
    </row>
    <row r="6" spans="1:9" ht="20.100000000000001" customHeight="1" x14ac:dyDescent="0.3">
      <c r="A6" s="201" t="s">
        <v>10</v>
      </c>
      <c r="B6" s="186"/>
      <c r="C6" s="186"/>
      <c r="D6" s="186" t="s">
        <v>30</v>
      </c>
      <c r="E6" s="186"/>
      <c r="F6" s="203" t="s">
        <v>29</v>
      </c>
      <c r="G6" s="186" t="s">
        <v>42</v>
      </c>
      <c r="H6" s="205" t="s">
        <v>15</v>
      </c>
      <c r="I6" s="177" t="s">
        <v>31</v>
      </c>
    </row>
    <row r="7" spans="1:9" ht="20.100000000000001" customHeight="1" thickBot="1" x14ac:dyDescent="0.35">
      <c r="A7" s="202"/>
      <c r="B7" s="187"/>
      <c r="C7" s="187"/>
      <c r="D7" s="63" t="s">
        <v>13</v>
      </c>
      <c r="E7" s="63" t="s">
        <v>14</v>
      </c>
      <c r="F7" s="204"/>
      <c r="G7" s="187"/>
      <c r="H7" s="206"/>
      <c r="I7" s="177"/>
    </row>
    <row r="8" spans="1:9" ht="16.5" customHeight="1" x14ac:dyDescent="0.3">
      <c r="A8" s="178" t="s">
        <v>11</v>
      </c>
      <c r="B8" s="199" t="s">
        <v>46</v>
      </c>
      <c r="C8" s="142" t="s">
        <v>64</v>
      </c>
      <c r="D8" s="142">
        <v>1</v>
      </c>
      <c r="E8" s="142"/>
      <c r="F8" s="142"/>
      <c r="G8" s="143"/>
      <c r="H8" s="144"/>
      <c r="I8" s="3" t="str">
        <f>IF(D8=1,"0",IF(E8=1,"1",IF(F8=1,"2",IF(G8=1,"3"))))</f>
        <v>0</v>
      </c>
    </row>
    <row r="9" spans="1:9" ht="16.5" customHeight="1" x14ac:dyDescent="0.3">
      <c r="A9" s="179"/>
      <c r="B9" s="200"/>
      <c r="C9" s="145" t="s">
        <v>70</v>
      </c>
      <c r="D9" s="145">
        <v>1</v>
      </c>
      <c r="E9" s="145"/>
      <c r="F9" s="145"/>
      <c r="G9" s="14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79"/>
      <c r="B10" s="198" t="s">
        <v>12</v>
      </c>
      <c r="C10" s="198"/>
      <c r="D10" s="147"/>
      <c r="E10" s="147">
        <v>1</v>
      </c>
      <c r="F10" s="147"/>
      <c r="G10" s="148"/>
      <c r="H10" s="149"/>
      <c r="I10" s="3" t="str">
        <f t="shared" si="0"/>
        <v>1</v>
      </c>
    </row>
    <row r="11" spans="1:9" ht="16.5" customHeight="1" x14ac:dyDescent="0.3">
      <c r="A11" s="179"/>
      <c r="B11" s="188" t="s">
        <v>80</v>
      </c>
      <c r="C11" s="139" t="s">
        <v>72</v>
      </c>
      <c r="D11" s="145"/>
      <c r="E11" s="145"/>
      <c r="F11" s="145"/>
      <c r="G11" s="146">
        <v>1</v>
      </c>
      <c r="H11" s="62"/>
      <c r="I11" s="3" t="str">
        <f t="shared" si="0"/>
        <v>3</v>
      </c>
    </row>
    <row r="12" spans="1:9" ht="16.5" customHeight="1" x14ac:dyDescent="0.3">
      <c r="A12" s="179"/>
      <c r="B12" s="189"/>
      <c r="C12" s="139" t="s">
        <v>71</v>
      </c>
      <c r="D12" s="145"/>
      <c r="E12" s="145"/>
      <c r="F12" s="145"/>
      <c r="G12" s="146">
        <v>1</v>
      </c>
      <c r="H12" s="62"/>
      <c r="I12" s="3" t="str">
        <f t="shared" si="0"/>
        <v>3</v>
      </c>
    </row>
    <row r="13" spans="1:9" ht="16.5" customHeight="1" x14ac:dyDescent="0.3">
      <c r="A13" s="179"/>
      <c r="B13" s="195"/>
      <c r="C13" s="139" t="s">
        <v>65</v>
      </c>
      <c r="D13" s="145"/>
      <c r="E13" s="145"/>
      <c r="F13" s="145"/>
      <c r="G13" s="146">
        <v>1</v>
      </c>
      <c r="H13" s="62"/>
      <c r="I13" s="3" t="str">
        <f t="shared" si="0"/>
        <v>3</v>
      </c>
    </row>
    <row r="14" spans="1:9" ht="16.5" customHeight="1" thickBot="1" x14ac:dyDescent="0.35">
      <c r="A14" s="180"/>
      <c r="B14" s="181" t="s">
        <v>16</v>
      </c>
      <c r="C14" s="181"/>
      <c r="D14" s="150"/>
      <c r="E14" s="150"/>
      <c r="F14" s="150"/>
      <c r="G14" s="151">
        <v>1</v>
      </c>
      <c r="H14" s="152"/>
      <c r="I14" s="3" t="str">
        <f t="shared" si="0"/>
        <v>3</v>
      </c>
    </row>
    <row r="15" spans="1:9" ht="16.5" customHeight="1" x14ac:dyDescent="0.3">
      <c r="A15" s="178" t="s">
        <v>52</v>
      </c>
      <c r="B15" s="183" t="s">
        <v>40</v>
      </c>
      <c r="C15" s="138" t="s">
        <v>41</v>
      </c>
      <c r="D15" s="142"/>
      <c r="E15" s="142">
        <v>1</v>
      </c>
      <c r="F15" s="142"/>
      <c r="G15" s="143"/>
      <c r="H15" s="144"/>
      <c r="I15" s="3" t="str">
        <f t="shared" si="0"/>
        <v>1</v>
      </c>
    </row>
    <row r="16" spans="1:9" ht="16.5" customHeight="1" x14ac:dyDescent="0.3">
      <c r="A16" s="179"/>
      <c r="B16" s="184"/>
      <c r="C16" s="139" t="s">
        <v>62</v>
      </c>
      <c r="D16" s="145">
        <v>1</v>
      </c>
      <c r="E16" s="145"/>
      <c r="F16" s="145"/>
      <c r="G16" s="146"/>
      <c r="H16" s="62"/>
      <c r="I16" s="3" t="str">
        <f t="shared" si="0"/>
        <v>0</v>
      </c>
    </row>
    <row r="17" spans="1:9" ht="16.5" customHeight="1" x14ac:dyDescent="0.3">
      <c r="A17" s="179"/>
      <c r="B17" s="185" t="s">
        <v>17</v>
      </c>
      <c r="C17" s="185"/>
      <c r="D17" s="147">
        <v>1</v>
      </c>
      <c r="E17" s="147"/>
      <c r="F17" s="147"/>
      <c r="G17" s="148"/>
      <c r="H17" s="149"/>
      <c r="I17" s="3" t="str">
        <f t="shared" si="0"/>
        <v>0</v>
      </c>
    </row>
    <row r="18" spans="1:9" ht="16.5" customHeight="1" x14ac:dyDescent="0.3">
      <c r="A18" s="179"/>
      <c r="B18" s="188" t="s">
        <v>18</v>
      </c>
      <c r="C18" s="139" t="s">
        <v>87</v>
      </c>
      <c r="D18" s="145"/>
      <c r="E18" s="145"/>
      <c r="F18" s="145"/>
      <c r="G18" s="146">
        <v>1</v>
      </c>
      <c r="H18" s="62"/>
      <c r="I18" s="3" t="str">
        <f t="shared" si="0"/>
        <v>3</v>
      </c>
    </row>
    <row r="19" spans="1:9" ht="16.5" customHeight="1" x14ac:dyDescent="0.3">
      <c r="A19" s="179"/>
      <c r="B19" s="195"/>
      <c r="C19" s="139" t="s">
        <v>19</v>
      </c>
      <c r="D19" s="145">
        <v>1</v>
      </c>
      <c r="E19" s="145"/>
      <c r="F19" s="145"/>
      <c r="G19" s="146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79"/>
      <c r="B20" s="185" t="s">
        <v>18</v>
      </c>
      <c r="C20" s="185"/>
      <c r="D20" s="147">
        <v>1</v>
      </c>
      <c r="E20" s="147"/>
      <c r="F20" s="147"/>
      <c r="G20" s="148"/>
      <c r="H20" s="149"/>
      <c r="I20" s="3" t="str">
        <f t="shared" si="0"/>
        <v>0</v>
      </c>
    </row>
    <row r="21" spans="1:9" ht="16.5" customHeight="1" x14ac:dyDescent="0.3">
      <c r="A21" s="179"/>
      <c r="B21" s="188" t="s">
        <v>20</v>
      </c>
      <c r="C21" s="139" t="s">
        <v>44</v>
      </c>
      <c r="D21" s="145"/>
      <c r="E21" s="145"/>
      <c r="F21" s="145"/>
      <c r="G21" s="146">
        <v>1</v>
      </c>
      <c r="H21" s="62"/>
      <c r="I21" s="3" t="str">
        <f t="shared" si="0"/>
        <v>3</v>
      </c>
    </row>
    <row r="22" spans="1:9" ht="16.5" customHeight="1" x14ac:dyDescent="0.3">
      <c r="A22" s="179"/>
      <c r="B22" s="189"/>
      <c r="C22" s="139" t="s">
        <v>43</v>
      </c>
      <c r="D22" s="145">
        <v>1</v>
      </c>
      <c r="E22" s="145"/>
      <c r="F22" s="145"/>
      <c r="G22" s="146"/>
      <c r="H22" s="62"/>
      <c r="I22" s="3" t="str">
        <f t="shared" si="0"/>
        <v>0</v>
      </c>
    </row>
    <row r="23" spans="1:9" ht="16.5" customHeight="1" x14ac:dyDescent="0.3">
      <c r="A23" s="179"/>
      <c r="B23" s="189"/>
      <c r="C23" s="139" t="s">
        <v>63</v>
      </c>
      <c r="D23" s="145"/>
      <c r="E23" s="145">
        <v>1</v>
      </c>
      <c r="F23" s="145"/>
      <c r="G23" s="14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79"/>
      <c r="B24" s="185" t="s">
        <v>20</v>
      </c>
      <c r="C24" s="185"/>
      <c r="D24" s="147"/>
      <c r="E24" s="147">
        <v>1</v>
      </c>
      <c r="F24" s="147"/>
      <c r="G24" s="148"/>
      <c r="H24" s="149"/>
      <c r="I24" s="3" t="str">
        <f t="shared" si="0"/>
        <v>1</v>
      </c>
    </row>
    <row r="25" spans="1:9" ht="16.5" customHeight="1" x14ac:dyDescent="0.3">
      <c r="A25" s="179"/>
      <c r="B25" s="188" t="s">
        <v>21</v>
      </c>
      <c r="C25" s="139" t="s">
        <v>77</v>
      </c>
      <c r="D25" s="145">
        <v>1</v>
      </c>
      <c r="E25" s="145"/>
      <c r="F25" s="145"/>
      <c r="G25" s="146"/>
      <c r="H25" s="62"/>
      <c r="I25" s="3" t="str">
        <f t="shared" si="0"/>
        <v>0</v>
      </c>
    </row>
    <row r="26" spans="1:9" ht="33" x14ac:dyDescent="0.3">
      <c r="A26" s="179"/>
      <c r="B26" s="189"/>
      <c r="C26" s="139" t="s">
        <v>78</v>
      </c>
      <c r="D26" s="145">
        <v>1</v>
      </c>
      <c r="E26" s="145"/>
      <c r="F26" s="145"/>
      <c r="G26" s="146"/>
      <c r="H26" s="62"/>
      <c r="I26" s="3" t="str">
        <f t="shared" si="0"/>
        <v>0</v>
      </c>
    </row>
    <row r="27" spans="1:9" ht="16.5" customHeight="1" x14ac:dyDescent="0.3">
      <c r="A27" s="179"/>
      <c r="B27" s="189"/>
      <c r="C27" s="139" t="s">
        <v>76</v>
      </c>
      <c r="D27" s="145"/>
      <c r="E27" s="145">
        <v>1</v>
      </c>
      <c r="F27" s="145"/>
      <c r="G27" s="146"/>
      <c r="H27" s="62"/>
      <c r="I27" s="3" t="str">
        <f t="shared" si="0"/>
        <v>1</v>
      </c>
    </row>
    <row r="28" spans="1:9" ht="33" x14ac:dyDescent="0.3">
      <c r="A28" s="179"/>
      <c r="B28" s="189"/>
      <c r="C28" s="139" t="s">
        <v>79</v>
      </c>
      <c r="D28" s="145">
        <v>1</v>
      </c>
      <c r="E28" s="145"/>
      <c r="F28" s="145"/>
      <c r="G28" s="146"/>
      <c r="H28" s="62"/>
      <c r="I28" s="3" t="str">
        <f t="shared" si="0"/>
        <v>0</v>
      </c>
    </row>
    <row r="29" spans="1:9" ht="16.5" customHeight="1" x14ac:dyDescent="0.3">
      <c r="A29" s="179"/>
      <c r="B29" s="189"/>
      <c r="C29" s="139" t="s">
        <v>33</v>
      </c>
      <c r="D29" s="145"/>
      <c r="E29" s="145"/>
      <c r="F29" s="145"/>
      <c r="G29" s="146">
        <v>1</v>
      </c>
      <c r="H29" s="62"/>
      <c r="I29" s="3" t="str">
        <f t="shared" si="0"/>
        <v>3</v>
      </c>
    </row>
    <row r="30" spans="1:9" ht="16.5" customHeight="1" x14ac:dyDescent="0.3">
      <c r="A30" s="179"/>
      <c r="B30" s="185" t="s">
        <v>21</v>
      </c>
      <c r="C30" s="185"/>
      <c r="D30" s="147"/>
      <c r="E30" s="147">
        <v>1</v>
      </c>
      <c r="F30" s="147"/>
      <c r="G30" s="148"/>
      <c r="H30" s="149"/>
      <c r="I30" s="3" t="str">
        <f t="shared" si="0"/>
        <v>1</v>
      </c>
    </row>
    <row r="31" spans="1:9" ht="16.5" customHeight="1" x14ac:dyDescent="0.3">
      <c r="A31" s="179"/>
      <c r="B31" s="188" t="s">
        <v>53</v>
      </c>
      <c r="C31" s="139" t="s">
        <v>95</v>
      </c>
      <c r="D31" s="145"/>
      <c r="E31" s="145"/>
      <c r="F31" s="145"/>
      <c r="G31" s="146">
        <v>1</v>
      </c>
      <c r="H31" s="62"/>
      <c r="I31" s="3" t="str">
        <f t="shared" si="0"/>
        <v>3</v>
      </c>
    </row>
    <row r="32" spans="1:9" ht="16.5" customHeight="1" x14ac:dyDescent="0.3">
      <c r="A32" s="179"/>
      <c r="B32" s="195"/>
      <c r="C32" s="139" t="s">
        <v>84</v>
      </c>
      <c r="D32" s="145"/>
      <c r="E32" s="145"/>
      <c r="F32" s="145"/>
      <c r="G32" s="146">
        <v>1</v>
      </c>
      <c r="H32" s="62"/>
      <c r="I32" s="3" t="str">
        <f t="shared" si="0"/>
        <v>3</v>
      </c>
    </row>
    <row r="33" spans="1:9" ht="16.5" customHeight="1" x14ac:dyDescent="0.3">
      <c r="A33" s="179"/>
      <c r="B33" s="185" t="s">
        <v>22</v>
      </c>
      <c r="C33" s="185"/>
      <c r="D33" s="147"/>
      <c r="E33" s="147"/>
      <c r="F33" s="147"/>
      <c r="G33" s="148">
        <v>1</v>
      </c>
      <c r="H33" s="149"/>
      <c r="I33" s="3" t="str">
        <f t="shared" si="0"/>
        <v>3</v>
      </c>
    </row>
    <row r="34" spans="1:9" ht="16.5" customHeight="1" x14ac:dyDescent="0.3">
      <c r="A34" s="179"/>
      <c r="B34" s="188" t="s">
        <v>88</v>
      </c>
      <c r="C34" s="139" t="s">
        <v>44</v>
      </c>
      <c r="D34" s="145"/>
      <c r="E34" s="145"/>
      <c r="F34" s="145"/>
      <c r="G34" s="146">
        <v>1</v>
      </c>
      <c r="H34" s="62"/>
      <c r="I34" s="3" t="str">
        <f t="shared" si="0"/>
        <v>3</v>
      </c>
    </row>
    <row r="35" spans="1:9" ht="16.5" customHeight="1" x14ac:dyDescent="0.3">
      <c r="A35" s="182"/>
      <c r="B35" s="195"/>
      <c r="C35" s="140" t="s">
        <v>66</v>
      </c>
      <c r="D35" s="153"/>
      <c r="E35" s="153"/>
      <c r="F35" s="153"/>
      <c r="G35" s="154">
        <v>1</v>
      </c>
      <c r="H35" s="155"/>
      <c r="I35" s="3" t="str">
        <f t="shared" si="0"/>
        <v>3</v>
      </c>
    </row>
    <row r="36" spans="1:9" ht="16.5" customHeight="1" thickBot="1" x14ac:dyDescent="0.35">
      <c r="A36" s="180"/>
      <c r="B36" s="181" t="s">
        <v>23</v>
      </c>
      <c r="C36" s="181"/>
      <c r="D36" s="150"/>
      <c r="E36" s="150"/>
      <c r="F36" s="150"/>
      <c r="G36" s="151">
        <v>1</v>
      </c>
      <c r="H36" s="152"/>
      <c r="I36" s="3" t="str">
        <f t="shared" si="0"/>
        <v>3</v>
      </c>
    </row>
    <row r="37" spans="1:9" ht="16.5" customHeight="1" x14ac:dyDescent="0.3">
      <c r="A37" s="178" t="s">
        <v>24</v>
      </c>
      <c r="B37" s="194" t="s">
        <v>25</v>
      </c>
      <c r="C37" s="138" t="s">
        <v>45</v>
      </c>
      <c r="D37" s="142">
        <v>1</v>
      </c>
      <c r="E37" s="142"/>
      <c r="F37" s="142"/>
      <c r="G37" s="143"/>
      <c r="H37" s="144"/>
      <c r="I37" s="3" t="str">
        <f t="shared" si="0"/>
        <v>0</v>
      </c>
    </row>
    <row r="38" spans="1:9" ht="16.5" customHeight="1" x14ac:dyDescent="0.3">
      <c r="A38" s="179"/>
      <c r="B38" s="189"/>
      <c r="C38" s="139" t="s">
        <v>74</v>
      </c>
      <c r="D38" s="145"/>
      <c r="E38" s="145">
        <v>1</v>
      </c>
      <c r="F38" s="145"/>
      <c r="G38" s="146"/>
      <c r="H38" s="62"/>
      <c r="I38" s="3" t="str">
        <f t="shared" si="0"/>
        <v>1</v>
      </c>
    </row>
    <row r="39" spans="1:9" ht="16.5" customHeight="1" thickBot="1" x14ac:dyDescent="0.35">
      <c r="A39" s="180"/>
      <c r="B39" s="181" t="s">
        <v>25</v>
      </c>
      <c r="C39" s="181"/>
      <c r="D39" s="150"/>
      <c r="E39" s="150">
        <v>1</v>
      </c>
      <c r="F39" s="150"/>
      <c r="G39" s="151"/>
      <c r="H39" s="152"/>
      <c r="I39" s="3" t="str">
        <f t="shared" si="0"/>
        <v>1</v>
      </c>
    </row>
    <row r="40" spans="1:9" ht="16.5" customHeight="1" x14ac:dyDescent="0.3">
      <c r="A40" s="174" t="s">
        <v>26</v>
      </c>
      <c r="B40" s="138" t="s">
        <v>27</v>
      </c>
      <c r="C40" s="138" t="s">
        <v>82</v>
      </c>
      <c r="D40" s="142"/>
      <c r="E40" s="142">
        <v>1</v>
      </c>
      <c r="F40" s="142"/>
      <c r="G40" s="143"/>
      <c r="H40" s="144"/>
      <c r="I40" s="3" t="str">
        <f t="shared" si="0"/>
        <v>1</v>
      </c>
    </row>
    <row r="41" spans="1:9" ht="16.5" customHeight="1" x14ac:dyDescent="0.3">
      <c r="A41" s="175"/>
      <c r="B41" s="185" t="s">
        <v>27</v>
      </c>
      <c r="C41" s="185"/>
      <c r="D41" s="147"/>
      <c r="E41" s="147">
        <v>1</v>
      </c>
      <c r="F41" s="147"/>
      <c r="G41" s="148"/>
      <c r="H41" s="149"/>
      <c r="I41" s="3" t="str">
        <f t="shared" si="0"/>
        <v>1</v>
      </c>
    </row>
    <row r="42" spans="1:9" ht="16.5" customHeight="1" x14ac:dyDescent="0.3">
      <c r="A42" s="175"/>
      <c r="B42" s="141" t="s">
        <v>81</v>
      </c>
      <c r="C42" s="156" t="s">
        <v>75</v>
      </c>
      <c r="D42" s="157"/>
      <c r="E42" s="157"/>
      <c r="F42" s="157">
        <v>1</v>
      </c>
      <c r="G42" s="158"/>
      <c r="H42" s="159"/>
      <c r="I42" s="3" t="str">
        <f t="shared" si="0"/>
        <v>2</v>
      </c>
    </row>
    <row r="43" spans="1:9" ht="16.5" customHeight="1" thickBot="1" x14ac:dyDescent="0.35">
      <c r="A43" s="176"/>
      <c r="B43" s="193" t="s">
        <v>54</v>
      </c>
      <c r="C43" s="193"/>
      <c r="D43" s="160"/>
      <c r="E43" s="160"/>
      <c r="F43" s="160">
        <v>1</v>
      </c>
      <c r="G43" s="161"/>
      <c r="H43" s="162"/>
      <c r="I43" s="3" t="str">
        <f t="shared" si="0"/>
        <v>2</v>
      </c>
    </row>
    <row r="44" spans="1:9" ht="66.75" customHeight="1" thickBot="1" x14ac:dyDescent="0.35">
      <c r="A44" s="163" t="s">
        <v>28</v>
      </c>
      <c r="B44" s="190"/>
      <c r="C44" s="191"/>
      <c r="D44" s="191"/>
      <c r="E44" s="191"/>
      <c r="F44" s="191"/>
      <c r="G44" s="191"/>
      <c r="H44" s="19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55" activePane="bottomLeft" state="frozen"/>
      <selection pane="bottomLeft" activeCell="C28" sqref="C28:I3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7" t="s">
        <v>32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78"/>
    </row>
    <row r="2" spans="1:24" ht="12" x14ac:dyDescent="0.3">
      <c r="A2" s="79"/>
      <c r="B2" s="257" t="s">
        <v>73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80"/>
      <c r="O2" s="81" t="s">
        <v>9</v>
      </c>
      <c r="P2" s="255" t="s">
        <v>155</v>
      </c>
      <c r="Q2" s="255"/>
      <c r="R2" s="82"/>
    </row>
    <row r="3" spans="1:24" ht="12.75" thickBot="1" x14ac:dyDescent="0.35">
      <c r="A3" s="83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80"/>
      <c r="O3" s="84" t="s">
        <v>8</v>
      </c>
      <c r="P3" s="256" t="s">
        <v>127</v>
      </c>
      <c r="Q3" s="256"/>
      <c r="R3" s="85"/>
    </row>
    <row r="4" spans="1:24" s="1" customFormat="1" ht="12.75" thickBot="1" x14ac:dyDescent="0.35">
      <c r="A4" s="246" t="s">
        <v>0</v>
      </c>
      <c r="B4" s="254" t="s">
        <v>67</v>
      </c>
      <c r="C4" s="251" t="s">
        <v>60</v>
      </c>
      <c r="D4" s="252"/>
      <c r="E4" s="252"/>
      <c r="F4" s="252"/>
      <c r="G4" s="252"/>
      <c r="H4" s="252"/>
      <c r="I4" s="253"/>
      <c r="J4" s="251" t="s">
        <v>5</v>
      </c>
      <c r="K4" s="252"/>
      <c r="L4" s="252"/>
      <c r="M4" s="252"/>
      <c r="N4" s="252"/>
      <c r="O4" s="252"/>
      <c r="P4" s="252"/>
      <c r="Q4" s="253"/>
      <c r="R4" s="266"/>
      <c r="S4" s="266"/>
      <c r="T4" s="266"/>
      <c r="U4" s="266"/>
      <c r="V4" s="266"/>
      <c r="W4" s="266"/>
      <c r="X4" s="266"/>
    </row>
    <row r="5" spans="1:24" s="1" customFormat="1" ht="12" x14ac:dyDescent="0.3">
      <c r="A5" s="247"/>
      <c r="B5" s="247"/>
      <c r="C5" s="246" t="s">
        <v>2</v>
      </c>
      <c r="D5" s="221" t="s">
        <v>1</v>
      </c>
      <c r="E5" s="232" t="s">
        <v>3</v>
      </c>
      <c r="F5" s="249" t="s">
        <v>6</v>
      </c>
      <c r="G5" s="285" t="s">
        <v>7</v>
      </c>
      <c r="H5" s="285"/>
      <c r="I5" s="286"/>
      <c r="J5" s="238" t="s">
        <v>2</v>
      </c>
      <c r="K5" s="240" t="s">
        <v>1</v>
      </c>
      <c r="L5" s="242" t="s">
        <v>3</v>
      </c>
      <c r="M5" s="244" t="s">
        <v>6</v>
      </c>
      <c r="N5" s="276" t="s">
        <v>7</v>
      </c>
      <c r="O5" s="242"/>
      <c r="P5" s="242"/>
      <c r="Q5" s="244"/>
      <c r="R5" s="266"/>
      <c r="S5" s="266"/>
      <c r="T5" s="266"/>
      <c r="U5" s="266"/>
      <c r="V5" s="266"/>
      <c r="W5" s="266"/>
      <c r="X5" s="266"/>
    </row>
    <row r="6" spans="1:24" s="1" customFormat="1" ht="24.75" thickBot="1" x14ac:dyDescent="0.35">
      <c r="A6" s="248"/>
      <c r="B6" s="248"/>
      <c r="C6" s="248"/>
      <c r="D6" s="222"/>
      <c r="E6" s="233"/>
      <c r="F6" s="250"/>
      <c r="G6" s="86" t="s">
        <v>34</v>
      </c>
      <c r="H6" s="87" t="s">
        <v>35</v>
      </c>
      <c r="I6" s="88" t="s">
        <v>36</v>
      </c>
      <c r="J6" s="239"/>
      <c r="K6" s="241"/>
      <c r="L6" s="243"/>
      <c r="M6" s="245"/>
      <c r="N6" s="86" t="s">
        <v>37</v>
      </c>
      <c r="O6" s="87" t="s">
        <v>38</v>
      </c>
      <c r="P6" s="87" t="s">
        <v>34</v>
      </c>
      <c r="Q6" s="88" t="s">
        <v>36</v>
      </c>
      <c r="R6" s="266"/>
      <c r="S6" s="266"/>
      <c r="T6" s="266"/>
      <c r="U6" s="26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78" t="s">
        <v>90</v>
      </c>
      <c r="C7" s="58"/>
      <c r="D7" s="5"/>
      <c r="E7" s="6"/>
      <c r="F7" s="7"/>
      <c r="G7" s="8"/>
      <c r="H7" s="6"/>
      <c r="I7" s="7"/>
      <c r="J7" s="9" t="s">
        <v>46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79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7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0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26" t="s">
        <v>96</v>
      </c>
      <c r="C11" s="72" t="s">
        <v>97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27"/>
      <c r="C12" s="73" t="s">
        <v>98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27"/>
      <c r="C13" s="73" t="s">
        <v>99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27"/>
      <c r="C14" s="74" t="s">
        <v>100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27"/>
      <c r="C15" s="77" t="s">
        <v>141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27"/>
      <c r="C16" s="58" t="s">
        <v>101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27"/>
      <c r="C17" s="76" t="s">
        <v>102</v>
      </c>
      <c r="D17" s="21"/>
      <c r="E17" s="22">
        <v>1</v>
      </c>
      <c r="F17" s="23"/>
      <c r="G17" s="24"/>
      <c r="H17" s="22"/>
      <c r="I17" s="23"/>
      <c r="J17" s="25"/>
      <c r="K17" s="26"/>
      <c r="L17" s="27"/>
      <c r="M17" s="28"/>
      <c r="N17" s="71"/>
      <c r="O17" s="27"/>
      <c r="P17" s="27"/>
      <c r="Q17" s="28"/>
    </row>
    <row r="18" spans="1:17" s="1" customFormat="1" ht="16.149999999999999" customHeight="1" thickBot="1" x14ac:dyDescent="0.35">
      <c r="A18" s="77">
        <v>12</v>
      </c>
      <c r="B18" s="227"/>
      <c r="C18" s="73" t="s">
        <v>103</v>
      </c>
      <c r="D18" s="29"/>
      <c r="E18" s="30">
        <v>1</v>
      </c>
      <c r="F18" s="31"/>
      <c r="G18" s="32"/>
      <c r="H18" s="30"/>
      <c r="I18" s="31"/>
      <c r="J18" s="57"/>
      <c r="K18" s="34"/>
      <c r="L18" s="35"/>
      <c r="M18" s="36"/>
      <c r="N18" s="37"/>
      <c r="O18" s="35"/>
      <c r="P18" s="35"/>
      <c r="Q18" s="36"/>
    </row>
    <row r="19" spans="1:17" s="1" customFormat="1" ht="16.149999999999999" customHeight="1" thickBot="1" x14ac:dyDescent="0.35">
      <c r="A19" s="77">
        <v>13</v>
      </c>
      <c r="B19" s="227"/>
      <c r="C19" s="73" t="s">
        <v>104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27"/>
      <c r="C20" s="90" t="s">
        <v>109</v>
      </c>
      <c r="D20" s="91"/>
      <c r="E20" s="92">
        <v>1</v>
      </c>
      <c r="F20" s="93"/>
      <c r="G20" s="91"/>
      <c r="H20" s="92"/>
      <c r="I20" s="93"/>
      <c r="J20" s="94"/>
      <c r="K20" s="95"/>
      <c r="L20" s="96"/>
      <c r="M20" s="97"/>
      <c r="N20" s="98"/>
      <c r="O20" s="96"/>
      <c r="P20" s="96"/>
      <c r="Q20" s="97"/>
    </row>
    <row r="21" spans="1:17" s="1" customFormat="1" ht="16.149999999999999" customHeight="1" thickBot="1" x14ac:dyDescent="0.35">
      <c r="A21" s="77">
        <v>15</v>
      </c>
      <c r="B21" s="227"/>
      <c r="C21" s="99" t="s">
        <v>110</v>
      </c>
      <c r="D21" s="100"/>
      <c r="E21" s="101">
        <v>1</v>
      </c>
      <c r="F21" s="102"/>
      <c r="G21" s="100"/>
      <c r="H21" s="101"/>
      <c r="I21" s="102"/>
      <c r="J21" s="103"/>
      <c r="K21" s="104"/>
      <c r="L21" s="105"/>
      <c r="M21" s="106"/>
      <c r="N21" s="107"/>
      <c r="O21" s="105"/>
      <c r="P21" s="105"/>
      <c r="Q21" s="106"/>
    </row>
    <row r="22" spans="1:17" s="1" customFormat="1" ht="16.149999999999999" customHeight="1" thickBot="1" x14ac:dyDescent="0.35">
      <c r="A22" s="77">
        <v>16</v>
      </c>
      <c r="B22" s="227"/>
      <c r="C22" s="108" t="s">
        <v>111</v>
      </c>
      <c r="D22" s="109"/>
      <c r="E22" s="110">
        <v>1</v>
      </c>
      <c r="F22" s="111"/>
      <c r="G22" s="109"/>
      <c r="H22" s="110"/>
      <c r="I22" s="111"/>
      <c r="J22" s="112"/>
      <c r="K22" s="113"/>
      <c r="L22" s="114"/>
      <c r="M22" s="115"/>
      <c r="N22" s="116"/>
      <c r="O22" s="114"/>
      <c r="P22" s="114"/>
      <c r="Q22" s="115"/>
    </row>
    <row r="23" spans="1:17" s="1" customFormat="1" ht="16.149999999999999" customHeight="1" thickBot="1" x14ac:dyDescent="0.35">
      <c r="A23" s="77">
        <v>17</v>
      </c>
      <c r="B23" s="227"/>
      <c r="C23" s="117" t="s">
        <v>142</v>
      </c>
      <c r="D23" s="48"/>
      <c r="E23" s="49">
        <v>1</v>
      </c>
      <c r="F23" s="50"/>
      <c r="G23" s="51"/>
      <c r="H23" s="49"/>
      <c r="I23" s="50"/>
      <c r="J23" s="52"/>
      <c r="K23" s="53"/>
      <c r="L23" s="54"/>
      <c r="M23" s="55"/>
      <c r="N23" s="56"/>
      <c r="O23" s="54"/>
      <c r="P23" s="54"/>
      <c r="Q23" s="55"/>
    </row>
    <row r="24" spans="1:17" s="1" customFormat="1" ht="16.149999999999999" customHeight="1" thickBot="1" x14ac:dyDescent="0.35">
      <c r="A24" s="77">
        <v>18</v>
      </c>
      <c r="B24" s="227"/>
      <c r="C24" s="73"/>
      <c r="D24" s="29"/>
      <c r="E24" s="30"/>
      <c r="F24" s="31"/>
      <c r="G24" s="32"/>
      <c r="H24" s="30"/>
      <c r="I24" s="31"/>
      <c r="J24" s="57"/>
      <c r="K24" s="34"/>
      <c r="L24" s="35"/>
      <c r="M24" s="36"/>
      <c r="N24" s="37"/>
      <c r="O24" s="35"/>
      <c r="P24" s="35"/>
      <c r="Q24" s="36"/>
    </row>
    <row r="25" spans="1:17" s="1" customFormat="1" ht="16.149999999999999" customHeight="1" thickBot="1" x14ac:dyDescent="0.35">
      <c r="A25" s="77">
        <v>19</v>
      </c>
      <c r="B25" s="227"/>
      <c r="C25" s="73"/>
      <c r="D25" s="29"/>
      <c r="E25" s="30"/>
      <c r="F25" s="31"/>
      <c r="G25" s="32"/>
      <c r="H25" s="30"/>
      <c r="I25" s="31"/>
      <c r="J25" s="57"/>
      <c r="K25" s="34"/>
      <c r="L25" s="35"/>
      <c r="M25" s="36"/>
      <c r="N25" s="37"/>
      <c r="O25" s="35"/>
      <c r="P25" s="35"/>
      <c r="Q25" s="36"/>
    </row>
    <row r="26" spans="1:17" s="1" customFormat="1" ht="16.149999999999999" customHeight="1" thickBot="1" x14ac:dyDescent="0.35">
      <c r="A26" s="77">
        <v>20</v>
      </c>
      <c r="B26" s="228"/>
      <c r="C26" s="74"/>
      <c r="D26" s="38"/>
      <c r="E26" s="39"/>
      <c r="F26" s="40"/>
      <c r="G26" s="41"/>
      <c r="H26" s="39"/>
      <c r="I26" s="40"/>
      <c r="J26" s="42"/>
      <c r="K26" s="43"/>
      <c r="L26" s="44"/>
      <c r="M26" s="45"/>
      <c r="N26" s="46"/>
      <c r="O26" s="44"/>
      <c r="P26" s="44"/>
      <c r="Q26" s="45"/>
    </row>
    <row r="27" spans="1:17" s="1" customFormat="1" ht="16.149999999999999" customHeight="1" thickBot="1" x14ac:dyDescent="0.35">
      <c r="A27" s="77">
        <v>21</v>
      </c>
      <c r="B27" s="226" t="s">
        <v>140</v>
      </c>
      <c r="C27" s="72" t="s">
        <v>105</v>
      </c>
      <c r="D27" s="48">
        <v>1</v>
      </c>
      <c r="E27" s="49"/>
      <c r="F27" s="50"/>
      <c r="G27" s="51"/>
      <c r="H27" s="49"/>
      <c r="I27" s="50"/>
      <c r="J27" s="52" t="s">
        <v>105</v>
      </c>
      <c r="K27" s="53"/>
      <c r="L27" s="54"/>
      <c r="M27" s="55">
        <v>1</v>
      </c>
      <c r="N27" s="56"/>
      <c r="O27" s="54">
        <v>1</v>
      </c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27"/>
      <c r="C28" s="73" t="s">
        <v>106</v>
      </c>
      <c r="D28" s="29">
        <v>1</v>
      </c>
      <c r="E28" s="30"/>
      <c r="F28" s="31"/>
      <c r="G28" s="32"/>
      <c r="H28" s="30"/>
      <c r="I28" s="31"/>
      <c r="J28" s="57" t="s">
        <v>106</v>
      </c>
      <c r="K28" s="34"/>
      <c r="L28" s="35"/>
      <c r="M28" s="36">
        <v>1</v>
      </c>
      <c r="N28" s="37"/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27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28"/>
      <c r="C30" s="74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26" t="s">
        <v>147</v>
      </c>
      <c r="C31" s="72"/>
      <c r="D31" s="51"/>
      <c r="E31" s="49"/>
      <c r="F31" s="50"/>
      <c r="G31" s="51"/>
      <c r="H31" s="49"/>
      <c r="I31" s="50"/>
      <c r="J31" s="168" t="s">
        <v>112</v>
      </c>
      <c r="K31" s="53"/>
      <c r="L31" s="54"/>
      <c r="M31" s="55">
        <v>1</v>
      </c>
      <c r="N31" s="56">
        <v>1</v>
      </c>
      <c r="O31" s="54"/>
      <c r="P31" s="54">
        <v>1</v>
      </c>
      <c r="Q31" s="55"/>
    </row>
    <row r="32" spans="1:17" s="1" customFormat="1" ht="16.149999999999999" customHeight="1" thickBot="1" x14ac:dyDescent="0.35">
      <c r="A32" s="77">
        <v>26</v>
      </c>
      <c r="B32" s="227"/>
      <c r="C32" s="73"/>
      <c r="D32" s="32"/>
      <c r="E32" s="30"/>
      <c r="F32" s="31"/>
      <c r="G32" s="32"/>
      <c r="H32" s="30"/>
      <c r="I32" s="31"/>
      <c r="J32" s="33" t="s">
        <v>113</v>
      </c>
      <c r="K32" s="34"/>
      <c r="L32" s="35">
        <v>1</v>
      </c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7">
        <v>27</v>
      </c>
      <c r="B33" s="227"/>
      <c r="C33" s="73"/>
      <c r="D33" s="32"/>
      <c r="E33" s="30"/>
      <c r="F33" s="31"/>
      <c r="G33" s="32"/>
      <c r="H33" s="30"/>
      <c r="I33" s="31"/>
      <c r="J33" s="33" t="s">
        <v>114</v>
      </c>
      <c r="K33" s="34"/>
      <c r="L33" s="35">
        <v>1</v>
      </c>
      <c r="M33" s="36"/>
      <c r="N33" s="37"/>
      <c r="O33" s="35"/>
      <c r="P33" s="35"/>
      <c r="Q33" s="36"/>
    </row>
    <row r="34" spans="1:17" s="1" customFormat="1" ht="16.149999999999999" customHeight="1" thickBot="1" x14ac:dyDescent="0.35">
      <c r="A34" s="77">
        <v>28</v>
      </c>
      <c r="B34" s="228"/>
      <c r="C34" s="74"/>
      <c r="D34" s="41"/>
      <c r="E34" s="39"/>
      <c r="F34" s="40"/>
      <c r="G34" s="41"/>
      <c r="H34" s="39"/>
      <c r="I34" s="40"/>
      <c r="J34" s="42" t="s">
        <v>116</v>
      </c>
      <c r="K34" s="43"/>
      <c r="L34" s="44"/>
      <c r="M34" s="45">
        <v>1</v>
      </c>
      <c r="N34" s="46">
        <v>1</v>
      </c>
      <c r="O34" s="44"/>
      <c r="P34" s="44">
        <v>1</v>
      </c>
      <c r="Q34" s="45"/>
    </row>
    <row r="35" spans="1:17" s="1" customFormat="1" ht="16.149999999999999" customHeight="1" thickBot="1" x14ac:dyDescent="0.35">
      <c r="A35" s="77">
        <v>29</v>
      </c>
      <c r="B35" s="278" t="s">
        <v>108</v>
      </c>
      <c r="C35" s="77" t="s">
        <v>151</v>
      </c>
      <c r="D35" s="5">
        <v>1</v>
      </c>
      <c r="E35" s="6"/>
      <c r="F35" s="7"/>
      <c r="G35" s="8"/>
      <c r="H35" s="6"/>
      <c r="I35" s="7"/>
      <c r="J35" s="77" t="s">
        <v>151</v>
      </c>
      <c r="K35" s="10"/>
      <c r="L35" s="11"/>
      <c r="M35" s="12">
        <v>1</v>
      </c>
      <c r="N35" s="75">
        <v>1</v>
      </c>
      <c r="O35" s="11"/>
      <c r="P35" s="11"/>
      <c r="Q35" s="12"/>
    </row>
    <row r="36" spans="1:17" s="1" customFormat="1" ht="16.149999999999999" customHeight="1" thickBot="1" x14ac:dyDescent="0.35">
      <c r="A36" s="77">
        <v>30</v>
      </c>
      <c r="B36" s="279"/>
      <c r="C36" s="58" t="s">
        <v>152</v>
      </c>
      <c r="D36" s="13">
        <v>1</v>
      </c>
      <c r="E36" s="4"/>
      <c r="F36" s="14"/>
      <c r="G36" s="15"/>
      <c r="H36" s="4"/>
      <c r="I36" s="14"/>
      <c r="J36" s="58" t="s">
        <v>152</v>
      </c>
      <c r="K36" s="17"/>
      <c r="L36" s="18"/>
      <c r="M36" s="19">
        <v>1</v>
      </c>
      <c r="N36" s="20">
        <v>1</v>
      </c>
      <c r="O36" s="18"/>
      <c r="P36" s="18"/>
      <c r="Q36" s="19">
        <v>1</v>
      </c>
    </row>
    <row r="37" spans="1:17" s="1" customFormat="1" ht="16.149999999999999" customHeight="1" thickBot="1" x14ac:dyDescent="0.35">
      <c r="A37" s="77">
        <v>31</v>
      </c>
      <c r="B37" s="279"/>
      <c r="C37" s="58" t="s">
        <v>153</v>
      </c>
      <c r="D37" s="13">
        <v>1</v>
      </c>
      <c r="E37" s="4"/>
      <c r="F37" s="14"/>
      <c r="G37" s="15"/>
      <c r="H37" s="4"/>
      <c r="I37" s="14"/>
      <c r="J37" s="58" t="s">
        <v>153</v>
      </c>
      <c r="K37" s="17"/>
      <c r="L37" s="18"/>
      <c r="M37" s="19">
        <v>1</v>
      </c>
      <c r="N37" s="20">
        <v>1</v>
      </c>
      <c r="O37" s="18"/>
      <c r="P37" s="18"/>
      <c r="Q37" s="19"/>
    </row>
    <row r="38" spans="1:17" s="1" customFormat="1" ht="16.149999999999999" customHeight="1" thickBot="1" x14ac:dyDescent="0.35">
      <c r="A38" s="77">
        <v>32</v>
      </c>
      <c r="B38" s="280"/>
      <c r="C38" s="76" t="s">
        <v>154</v>
      </c>
      <c r="D38" s="21">
        <v>1</v>
      </c>
      <c r="E38" s="22"/>
      <c r="F38" s="23"/>
      <c r="G38" s="24"/>
      <c r="H38" s="22"/>
      <c r="I38" s="23"/>
      <c r="J38" s="25"/>
      <c r="K38" s="26"/>
      <c r="L38" s="27"/>
      <c r="M38" s="28"/>
      <c r="N38" s="71"/>
      <c r="O38" s="27"/>
      <c r="P38" s="27"/>
      <c r="Q38" s="28"/>
    </row>
    <row r="39" spans="1:17" s="1" customFormat="1" ht="16.149999999999999" customHeight="1" thickBot="1" x14ac:dyDescent="0.35">
      <c r="A39" s="77">
        <v>33</v>
      </c>
      <c r="B39" s="284" t="s">
        <v>143</v>
      </c>
      <c r="C39" s="117" t="s">
        <v>117</v>
      </c>
      <c r="D39" s="118"/>
      <c r="E39" s="119">
        <v>1</v>
      </c>
      <c r="F39" s="120"/>
      <c r="G39" s="121"/>
      <c r="H39" s="119"/>
      <c r="I39" s="120"/>
      <c r="J39" s="122"/>
      <c r="K39" s="123"/>
      <c r="L39" s="124"/>
      <c r="M39" s="125"/>
      <c r="N39" s="126"/>
      <c r="O39" s="124"/>
      <c r="P39" s="124"/>
      <c r="Q39" s="125"/>
    </row>
    <row r="40" spans="1:17" s="1" customFormat="1" ht="16.149999999999999" customHeight="1" thickBot="1" x14ac:dyDescent="0.35">
      <c r="A40" s="77">
        <v>34</v>
      </c>
      <c r="B40" s="282"/>
      <c r="C40" s="73" t="s">
        <v>118</v>
      </c>
      <c r="D40" s="29"/>
      <c r="E40" s="30">
        <v>1</v>
      </c>
      <c r="F40" s="31"/>
      <c r="G40" s="32"/>
      <c r="H40" s="30"/>
      <c r="I40" s="31"/>
      <c r="J40" s="33"/>
      <c r="K40" s="34"/>
      <c r="L40" s="35"/>
      <c r="M40" s="36"/>
      <c r="N40" s="37"/>
      <c r="O40" s="35"/>
      <c r="P40" s="35"/>
      <c r="Q40" s="36"/>
    </row>
    <row r="41" spans="1:17" s="1" customFormat="1" ht="16.149999999999999" customHeight="1" thickBot="1" x14ac:dyDescent="0.35">
      <c r="A41" s="77">
        <v>35</v>
      </c>
      <c r="B41" s="282"/>
      <c r="C41" s="73" t="s">
        <v>119</v>
      </c>
      <c r="D41" s="29"/>
      <c r="E41" s="30">
        <v>1</v>
      </c>
      <c r="F41" s="31"/>
      <c r="G41" s="32"/>
      <c r="H41" s="30"/>
      <c r="I41" s="31"/>
      <c r="J41" s="33"/>
      <c r="K41" s="34"/>
      <c r="L41" s="35"/>
      <c r="M41" s="36"/>
      <c r="N41" s="37"/>
      <c r="O41" s="35"/>
      <c r="P41" s="35"/>
      <c r="Q41" s="36"/>
    </row>
    <row r="42" spans="1:17" s="1" customFormat="1" ht="16.149999999999999" customHeight="1" thickBot="1" x14ac:dyDescent="0.35">
      <c r="A42" s="77">
        <v>36</v>
      </c>
      <c r="B42" s="283"/>
      <c r="C42" s="74" t="s">
        <v>120</v>
      </c>
      <c r="D42" s="38"/>
      <c r="E42" s="39">
        <v>1</v>
      </c>
      <c r="F42" s="40"/>
      <c r="G42" s="41"/>
      <c r="H42" s="39"/>
      <c r="I42" s="40"/>
      <c r="J42" s="42"/>
      <c r="K42" s="43"/>
      <c r="L42" s="44"/>
      <c r="M42" s="45"/>
      <c r="N42" s="46"/>
      <c r="O42" s="44"/>
      <c r="P42" s="44"/>
      <c r="Q42" s="45"/>
    </row>
    <row r="43" spans="1:17" s="1" customFormat="1" ht="16.149999999999999" customHeight="1" thickBot="1" x14ac:dyDescent="0.35">
      <c r="A43" s="77">
        <v>37</v>
      </c>
      <c r="B43" s="223"/>
      <c r="C43" s="90" t="s">
        <v>121</v>
      </c>
      <c r="D43" s="91"/>
      <c r="E43" s="92">
        <v>1</v>
      </c>
      <c r="F43" s="93"/>
      <c r="G43" s="91"/>
      <c r="H43" s="92"/>
      <c r="I43" s="93"/>
      <c r="J43" s="94"/>
      <c r="K43" s="95"/>
      <c r="L43" s="11"/>
      <c r="M43" s="12"/>
      <c r="N43" s="75"/>
      <c r="O43" s="11"/>
      <c r="P43" s="11"/>
      <c r="Q43" s="12"/>
    </row>
    <row r="44" spans="1:17" s="1" customFormat="1" ht="16.149999999999999" customHeight="1" thickBot="1" x14ac:dyDescent="0.35">
      <c r="A44" s="77">
        <v>38</v>
      </c>
      <c r="B44" s="224"/>
      <c r="C44" s="99" t="s">
        <v>128</v>
      </c>
      <c r="D44" s="100"/>
      <c r="E44" s="101">
        <v>1</v>
      </c>
      <c r="F44" s="102"/>
      <c r="G44" s="100"/>
      <c r="H44" s="101"/>
      <c r="I44" s="102"/>
      <c r="J44" s="103"/>
      <c r="K44" s="104"/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7">
        <v>39</v>
      </c>
      <c r="B45" s="224"/>
      <c r="C45" s="99"/>
      <c r="D45" s="100"/>
      <c r="E45" s="101"/>
      <c r="F45" s="102"/>
      <c r="G45" s="100"/>
      <c r="H45" s="101"/>
      <c r="I45" s="102"/>
      <c r="J45" s="103"/>
      <c r="K45" s="104"/>
      <c r="L45" s="18"/>
      <c r="M45" s="19"/>
      <c r="N45" s="20"/>
      <c r="O45" s="18"/>
      <c r="P45" s="18"/>
      <c r="Q45" s="19"/>
    </row>
    <row r="46" spans="1:17" s="1" customFormat="1" ht="16.149999999999999" customHeight="1" thickBot="1" x14ac:dyDescent="0.35">
      <c r="A46" s="77">
        <v>40</v>
      </c>
      <c r="B46" s="225"/>
      <c r="C46" s="108"/>
      <c r="D46" s="109"/>
      <c r="E46" s="110"/>
      <c r="F46" s="111"/>
      <c r="G46" s="109"/>
      <c r="H46" s="110"/>
      <c r="I46" s="111"/>
      <c r="J46" s="112"/>
      <c r="K46" s="113"/>
      <c r="L46" s="27"/>
      <c r="M46" s="28"/>
      <c r="N46" s="71"/>
      <c r="O46" s="27"/>
      <c r="P46" s="27"/>
      <c r="Q46" s="28"/>
    </row>
    <row r="47" spans="1:17" s="1" customFormat="1" ht="16.149999999999999" customHeight="1" thickBot="1" x14ac:dyDescent="0.35">
      <c r="A47" s="77">
        <v>41</v>
      </c>
      <c r="B47" s="281" t="s">
        <v>144</v>
      </c>
      <c r="C47" s="117" t="s">
        <v>105</v>
      </c>
      <c r="D47" s="118">
        <v>1</v>
      </c>
      <c r="E47" s="119"/>
      <c r="F47" s="120"/>
      <c r="G47" s="121"/>
      <c r="H47" s="119"/>
      <c r="I47" s="120"/>
      <c r="J47" s="122" t="s">
        <v>105</v>
      </c>
      <c r="K47" s="123"/>
      <c r="L47" s="54"/>
      <c r="M47" s="55">
        <v>1</v>
      </c>
      <c r="N47" s="56"/>
      <c r="O47" s="54">
        <v>1</v>
      </c>
      <c r="P47" s="54">
        <v>1</v>
      </c>
      <c r="Q47" s="55"/>
    </row>
    <row r="48" spans="1:17" s="1" customFormat="1" ht="16.149999999999999" customHeight="1" thickBot="1" x14ac:dyDescent="0.35">
      <c r="A48" s="77">
        <v>42</v>
      </c>
      <c r="B48" s="282"/>
      <c r="C48" s="73" t="s">
        <v>106</v>
      </c>
      <c r="D48" s="29">
        <v>1</v>
      </c>
      <c r="E48" s="30"/>
      <c r="F48" s="31"/>
      <c r="G48" s="32"/>
      <c r="H48" s="30"/>
      <c r="I48" s="31"/>
      <c r="J48" s="33" t="s">
        <v>107</v>
      </c>
      <c r="K48" s="34"/>
      <c r="L48" s="35"/>
      <c r="M48" s="36">
        <v>1</v>
      </c>
      <c r="N48" s="37"/>
      <c r="O48" s="35">
        <v>1</v>
      </c>
      <c r="P48" s="35">
        <v>1</v>
      </c>
      <c r="Q48" s="36"/>
    </row>
    <row r="49" spans="1:18" s="1" customFormat="1" ht="16.149999999999999" customHeight="1" thickBot="1" x14ac:dyDescent="0.35">
      <c r="A49" s="77">
        <v>43</v>
      </c>
      <c r="B49" s="282"/>
      <c r="C49" s="73"/>
      <c r="D49" s="29"/>
      <c r="E49" s="30"/>
      <c r="F49" s="31"/>
      <c r="G49" s="32"/>
      <c r="H49" s="30"/>
      <c r="I49" s="31"/>
      <c r="J49" s="33"/>
      <c r="K49" s="34"/>
      <c r="L49" s="35"/>
      <c r="M49" s="36"/>
      <c r="N49" s="37"/>
      <c r="O49" s="35"/>
      <c r="P49" s="35"/>
      <c r="Q49" s="36"/>
    </row>
    <row r="50" spans="1:18" s="1" customFormat="1" ht="16.149999999999999" customHeight="1" thickBot="1" x14ac:dyDescent="0.35">
      <c r="A50" s="77">
        <v>44</v>
      </c>
      <c r="B50" s="283"/>
      <c r="C50" s="74"/>
      <c r="D50" s="38"/>
      <c r="E50" s="39"/>
      <c r="F50" s="40"/>
      <c r="G50" s="41"/>
      <c r="H50" s="39"/>
      <c r="I50" s="40"/>
      <c r="J50" s="42"/>
      <c r="K50" s="43"/>
      <c r="L50" s="44"/>
      <c r="M50" s="45"/>
      <c r="N50" s="46"/>
      <c r="O50" s="44"/>
      <c r="P50" s="44"/>
      <c r="Q50" s="45"/>
    </row>
    <row r="51" spans="1:18" s="1" customFormat="1" ht="16.149999999999999" customHeight="1" thickBot="1" x14ac:dyDescent="0.35">
      <c r="A51" s="77">
        <v>45</v>
      </c>
      <c r="B51" s="226" t="s">
        <v>148</v>
      </c>
      <c r="C51" s="72"/>
      <c r="D51" s="48"/>
      <c r="E51" s="49"/>
      <c r="F51" s="50"/>
      <c r="G51" s="51"/>
      <c r="H51" s="49"/>
      <c r="I51" s="50"/>
      <c r="J51" s="168" t="s">
        <v>112</v>
      </c>
      <c r="K51" s="53"/>
      <c r="L51" s="54"/>
      <c r="M51" s="55">
        <v>1</v>
      </c>
      <c r="N51" s="56">
        <v>1</v>
      </c>
      <c r="O51" s="54"/>
      <c r="P51" s="54">
        <v>1</v>
      </c>
      <c r="Q51" s="55"/>
    </row>
    <row r="52" spans="1:18" s="1" customFormat="1" ht="16.149999999999999" customHeight="1" thickBot="1" x14ac:dyDescent="0.35">
      <c r="A52" s="77">
        <v>46</v>
      </c>
      <c r="B52" s="227"/>
      <c r="C52" s="73"/>
      <c r="D52" s="29"/>
      <c r="E52" s="30"/>
      <c r="F52" s="31"/>
      <c r="G52" s="32"/>
      <c r="H52" s="30"/>
      <c r="I52" s="31"/>
      <c r="J52" s="33" t="s">
        <v>122</v>
      </c>
      <c r="K52" s="34"/>
      <c r="L52" s="35">
        <v>1</v>
      </c>
      <c r="M52" s="36"/>
      <c r="N52" s="37"/>
      <c r="O52" s="35"/>
      <c r="P52" s="35"/>
      <c r="Q52" s="36"/>
    </row>
    <row r="53" spans="1:18" s="1" customFormat="1" ht="16.149999999999999" customHeight="1" thickBot="1" x14ac:dyDescent="0.35">
      <c r="A53" s="77">
        <v>47</v>
      </c>
      <c r="B53" s="227"/>
      <c r="C53" s="73"/>
      <c r="D53" s="29"/>
      <c r="E53" s="30"/>
      <c r="F53" s="31"/>
      <c r="G53" s="32"/>
      <c r="H53" s="30"/>
      <c r="I53" s="31"/>
      <c r="J53" s="33" t="s">
        <v>115</v>
      </c>
      <c r="K53" s="34"/>
      <c r="L53" s="35">
        <v>1</v>
      </c>
      <c r="M53" s="36"/>
      <c r="N53" s="37"/>
      <c r="O53" s="35"/>
      <c r="P53" s="35"/>
      <c r="Q53" s="36"/>
    </row>
    <row r="54" spans="1:18" s="1" customFormat="1" ht="16.149999999999999" customHeight="1" thickBot="1" x14ac:dyDescent="0.35">
      <c r="A54" s="77">
        <v>48</v>
      </c>
      <c r="B54" s="228"/>
      <c r="C54" s="74"/>
      <c r="D54" s="38"/>
      <c r="E54" s="39"/>
      <c r="F54" s="40"/>
      <c r="G54" s="41"/>
      <c r="H54" s="39"/>
      <c r="I54" s="40"/>
      <c r="J54" s="42" t="s">
        <v>116</v>
      </c>
      <c r="K54" s="43"/>
      <c r="L54" s="44"/>
      <c r="M54" s="45">
        <v>1</v>
      </c>
      <c r="N54" s="46">
        <v>1</v>
      </c>
      <c r="O54" s="44"/>
      <c r="P54" s="44">
        <v>1</v>
      </c>
      <c r="Q54" s="45"/>
    </row>
    <row r="55" spans="1:18" s="1" customFormat="1" ht="16.149999999999999" customHeight="1" thickBot="1" x14ac:dyDescent="0.35">
      <c r="A55" s="77">
        <v>49</v>
      </c>
      <c r="B55" s="223" t="s">
        <v>149</v>
      </c>
      <c r="C55" s="90" t="s">
        <v>129</v>
      </c>
      <c r="D55" s="127"/>
      <c r="E55" s="92">
        <v>1</v>
      </c>
      <c r="F55" s="93"/>
      <c r="G55" s="91"/>
      <c r="H55" s="92"/>
      <c r="I55" s="93"/>
      <c r="J55" s="94"/>
      <c r="K55" s="95"/>
      <c r="L55" s="96"/>
      <c r="M55" s="97"/>
      <c r="N55" s="98"/>
      <c r="O55" s="96"/>
      <c r="P55" s="96"/>
      <c r="Q55" s="97"/>
    </row>
    <row r="56" spans="1:18" s="1" customFormat="1" ht="16.149999999999999" customHeight="1" thickBot="1" x14ac:dyDescent="0.35">
      <c r="A56" s="77">
        <v>50</v>
      </c>
      <c r="B56" s="224"/>
      <c r="C56" s="99" t="s">
        <v>130</v>
      </c>
      <c r="D56" s="128"/>
      <c r="E56" s="101">
        <v>1</v>
      </c>
      <c r="F56" s="102"/>
      <c r="G56" s="100"/>
      <c r="H56" s="101"/>
      <c r="I56" s="102"/>
      <c r="J56" s="103"/>
      <c r="K56" s="104"/>
      <c r="L56" s="105"/>
      <c r="M56" s="106"/>
      <c r="N56" s="107"/>
      <c r="O56" s="105"/>
      <c r="P56" s="105"/>
      <c r="Q56" s="106"/>
    </row>
    <row r="57" spans="1:18" s="1" customFormat="1" ht="16.149999999999999" customHeight="1" thickBot="1" x14ac:dyDescent="0.35">
      <c r="A57" s="77">
        <v>51</v>
      </c>
      <c r="B57" s="224"/>
      <c r="C57" s="99" t="s">
        <v>133</v>
      </c>
      <c r="D57" s="128"/>
      <c r="E57" s="101">
        <v>1</v>
      </c>
      <c r="F57" s="102"/>
      <c r="G57" s="100"/>
      <c r="H57" s="101"/>
      <c r="I57" s="102"/>
      <c r="J57" s="103"/>
      <c r="K57" s="104"/>
      <c r="L57" s="105"/>
      <c r="M57" s="106"/>
      <c r="N57" s="107"/>
      <c r="O57" s="105"/>
      <c r="P57" s="105"/>
      <c r="Q57" s="106"/>
    </row>
    <row r="58" spans="1:18" s="1" customFormat="1" ht="16.149999999999999" customHeight="1" thickBot="1" x14ac:dyDescent="0.35">
      <c r="A58" s="77">
        <v>52</v>
      </c>
      <c r="B58" s="225"/>
      <c r="C58" s="108" t="s">
        <v>134</v>
      </c>
      <c r="D58" s="129"/>
      <c r="E58" s="110">
        <v>1</v>
      </c>
      <c r="F58" s="111"/>
      <c r="G58" s="109"/>
      <c r="H58" s="110"/>
      <c r="I58" s="111"/>
      <c r="J58" s="112"/>
      <c r="K58" s="113"/>
      <c r="L58" s="114"/>
      <c r="M58" s="115"/>
      <c r="N58" s="116"/>
      <c r="O58" s="114"/>
      <c r="P58" s="114"/>
      <c r="Q58" s="115"/>
    </row>
    <row r="59" spans="1:18" s="1" customFormat="1" ht="16.149999999999999" customHeight="1" thickBot="1" x14ac:dyDescent="0.35">
      <c r="A59" s="77">
        <v>53</v>
      </c>
      <c r="B59" s="223"/>
      <c r="C59" s="90" t="s">
        <v>135</v>
      </c>
      <c r="D59" s="127"/>
      <c r="E59" s="92">
        <v>1</v>
      </c>
      <c r="F59" s="93"/>
      <c r="G59" s="91"/>
      <c r="H59" s="92"/>
      <c r="I59" s="93"/>
      <c r="J59" s="94"/>
      <c r="K59" s="95"/>
      <c r="L59" s="96"/>
      <c r="M59" s="97"/>
      <c r="N59" s="98"/>
      <c r="O59" s="96"/>
      <c r="P59" s="96"/>
      <c r="Q59" s="97"/>
    </row>
    <row r="60" spans="1:18" s="1" customFormat="1" ht="16.149999999999999" customHeight="1" thickBot="1" x14ac:dyDescent="0.35">
      <c r="A60" s="77">
        <v>54</v>
      </c>
      <c r="B60" s="224"/>
      <c r="C60" s="99"/>
      <c r="D60" s="128"/>
      <c r="E60" s="101"/>
      <c r="F60" s="102"/>
      <c r="G60" s="100"/>
      <c r="H60" s="101"/>
      <c r="I60" s="102"/>
      <c r="J60" s="103"/>
      <c r="K60" s="104"/>
      <c r="L60" s="105"/>
      <c r="M60" s="106"/>
      <c r="N60" s="107"/>
      <c r="O60" s="105"/>
      <c r="P60" s="105"/>
      <c r="Q60" s="106"/>
    </row>
    <row r="61" spans="1:18" s="1" customFormat="1" ht="16.149999999999999" customHeight="1" thickBot="1" x14ac:dyDescent="0.35">
      <c r="A61" s="77">
        <v>55</v>
      </c>
      <c r="B61" s="224"/>
      <c r="C61" s="99"/>
      <c r="D61" s="128"/>
      <c r="E61" s="101"/>
      <c r="F61" s="102"/>
      <c r="G61" s="100"/>
      <c r="H61" s="101"/>
      <c r="I61" s="102"/>
      <c r="J61" s="103"/>
      <c r="K61" s="104"/>
      <c r="L61" s="105"/>
      <c r="M61" s="106"/>
      <c r="N61" s="107"/>
      <c r="O61" s="105"/>
      <c r="P61" s="105"/>
      <c r="Q61" s="106"/>
    </row>
    <row r="62" spans="1:18" s="1" customFormat="1" ht="16.149999999999999" customHeight="1" thickBot="1" x14ac:dyDescent="0.35">
      <c r="A62" s="77">
        <v>56</v>
      </c>
      <c r="B62" s="225"/>
      <c r="C62" s="108"/>
      <c r="D62" s="129"/>
      <c r="E62" s="110"/>
      <c r="F62" s="111"/>
      <c r="G62" s="109"/>
      <c r="H62" s="110"/>
      <c r="I62" s="111"/>
      <c r="J62" s="112"/>
      <c r="K62" s="113"/>
      <c r="L62" s="114"/>
      <c r="M62" s="115"/>
      <c r="N62" s="116"/>
      <c r="O62" s="114"/>
      <c r="P62" s="114"/>
      <c r="Q62" s="115"/>
    </row>
    <row r="63" spans="1:18" s="1" customFormat="1" ht="16.149999999999999" customHeight="1" thickBot="1" x14ac:dyDescent="0.35">
      <c r="A63" s="77">
        <v>57</v>
      </c>
      <c r="B63" s="226" t="s">
        <v>150</v>
      </c>
      <c r="C63" s="72" t="s">
        <v>131</v>
      </c>
      <c r="D63" s="48"/>
      <c r="E63" s="49">
        <v>1</v>
      </c>
      <c r="F63" s="50"/>
      <c r="G63" s="51"/>
      <c r="H63" s="49"/>
      <c r="I63" s="50"/>
      <c r="J63" s="52"/>
      <c r="K63" s="53"/>
      <c r="L63" s="54"/>
      <c r="M63" s="55"/>
      <c r="N63" s="56"/>
      <c r="O63" s="54"/>
      <c r="P63" s="54"/>
      <c r="Q63" s="55"/>
      <c r="R63" s="130"/>
    </row>
    <row r="64" spans="1:18" s="1" customFormat="1" ht="16.149999999999999" customHeight="1" thickBot="1" x14ac:dyDescent="0.35">
      <c r="A64" s="77">
        <v>58</v>
      </c>
      <c r="B64" s="227"/>
      <c r="C64" s="73" t="s">
        <v>132</v>
      </c>
      <c r="D64" s="29"/>
      <c r="E64" s="30">
        <v>1</v>
      </c>
      <c r="F64" s="31"/>
      <c r="G64" s="32"/>
      <c r="H64" s="30"/>
      <c r="I64" s="31"/>
      <c r="J64" s="57"/>
      <c r="K64" s="34"/>
      <c r="L64" s="35"/>
      <c r="M64" s="36"/>
      <c r="N64" s="37"/>
      <c r="O64" s="35"/>
      <c r="P64" s="35"/>
      <c r="Q64" s="36"/>
      <c r="R64" s="130"/>
    </row>
    <row r="65" spans="1:18" s="1" customFormat="1" ht="16.149999999999999" customHeight="1" thickBot="1" x14ac:dyDescent="0.35">
      <c r="A65" s="77">
        <v>59</v>
      </c>
      <c r="B65" s="227"/>
      <c r="C65" s="73" t="s">
        <v>136</v>
      </c>
      <c r="D65" s="29"/>
      <c r="E65" s="30">
        <v>1</v>
      </c>
      <c r="F65" s="31"/>
      <c r="G65" s="32"/>
      <c r="H65" s="30"/>
      <c r="I65" s="31"/>
      <c r="J65" s="57"/>
      <c r="K65" s="34"/>
      <c r="L65" s="35"/>
      <c r="M65" s="36"/>
      <c r="N65" s="37"/>
      <c r="O65" s="35"/>
      <c r="P65" s="35"/>
      <c r="Q65" s="36"/>
      <c r="R65" s="130"/>
    </row>
    <row r="66" spans="1:18" s="1" customFormat="1" ht="16.149999999999999" customHeight="1" thickBot="1" x14ac:dyDescent="0.35">
      <c r="A66" s="77">
        <v>60</v>
      </c>
      <c r="B66" s="228"/>
      <c r="C66" s="74" t="s">
        <v>137</v>
      </c>
      <c r="D66" s="38"/>
      <c r="E66" s="39">
        <v>1</v>
      </c>
      <c r="F66" s="40"/>
      <c r="G66" s="41"/>
      <c r="H66" s="39"/>
      <c r="I66" s="40"/>
      <c r="J66" s="42"/>
      <c r="K66" s="43"/>
      <c r="L66" s="44"/>
      <c r="M66" s="45"/>
      <c r="N66" s="46"/>
      <c r="O66" s="44"/>
      <c r="P66" s="44"/>
      <c r="Q66" s="45"/>
      <c r="R66" s="130"/>
    </row>
    <row r="67" spans="1:18" s="1" customFormat="1" ht="16.149999999999999" customHeight="1" thickBot="1" x14ac:dyDescent="0.35">
      <c r="A67" s="77">
        <v>61</v>
      </c>
      <c r="B67" s="226"/>
      <c r="C67" s="72" t="s">
        <v>138</v>
      </c>
      <c r="D67" s="48"/>
      <c r="E67" s="49">
        <v>1</v>
      </c>
      <c r="F67" s="50"/>
      <c r="G67" s="51"/>
      <c r="H67" s="49"/>
      <c r="I67" s="50"/>
      <c r="J67" s="5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27"/>
      <c r="C68" s="73" t="s">
        <v>145</v>
      </c>
      <c r="D68" s="29"/>
      <c r="E68" s="30">
        <v>1</v>
      </c>
      <c r="F68" s="31"/>
      <c r="G68" s="32"/>
      <c r="H68" s="30"/>
      <c r="I68" s="31"/>
      <c r="J68" s="57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27"/>
      <c r="C69" s="73"/>
      <c r="D69" s="29"/>
      <c r="E69" s="30"/>
      <c r="F69" s="31"/>
      <c r="G69" s="32"/>
      <c r="H69" s="30"/>
      <c r="I69" s="31"/>
      <c r="J69" s="57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28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16" t="s">
        <v>146</v>
      </c>
      <c r="C71" s="90" t="s">
        <v>105</v>
      </c>
      <c r="D71" s="127">
        <v>1</v>
      </c>
      <c r="E71" s="92"/>
      <c r="F71" s="93"/>
      <c r="G71" s="91"/>
      <c r="H71" s="92"/>
      <c r="I71" s="93"/>
      <c r="J71" s="94" t="s">
        <v>105</v>
      </c>
      <c r="K71" s="95"/>
      <c r="L71" s="96"/>
      <c r="M71" s="97">
        <v>1</v>
      </c>
      <c r="N71" s="98"/>
      <c r="O71" s="96">
        <v>1</v>
      </c>
      <c r="P71" s="96">
        <v>1</v>
      </c>
      <c r="Q71" s="97"/>
      <c r="R71" s="130"/>
    </row>
    <row r="72" spans="1:18" s="1" customFormat="1" ht="16.149999999999999" customHeight="1" thickBot="1" x14ac:dyDescent="0.35">
      <c r="A72" s="77">
        <v>66</v>
      </c>
      <c r="B72" s="217"/>
      <c r="C72" s="99" t="s">
        <v>106</v>
      </c>
      <c r="D72" s="128">
        <v>1</v>
      </c>
      <c r="E72" s="101"/>
      <c r="F72" s="102"/>
      <c r="G72" s="100"/>
      <c r="H72" s="101"/>
      <c r="I72" s="102"/>
      <c r="J72" s="103" t="s">
        <v>106</v>
      </c>
      <c r="K72" s="104"/>
      <c r="L72" s="105"/>
      <c r="M72" s="106">
        <v>1</v>
      </c>
      <c r="N72" s="107"/>
      <c r="O72" s="105">
        <v>1</v>
      </c>
      <c r="P72" s="105">
        <v>1</v>
      </c>
      <c r="Q72" s="106"/>
      <c r="R72" s="130"/>
    </row>
    <row r="73" spans="1:18" s="1" customFormat="1" ht="16.149999999999999" customHeight="1" thickBot="1" x14ac:dyDescent="0.35">
      <c r="A73" s="77">
        <v>67</v>
      </c>
      <c r="B73" s="217"/>
      <c r="C73" s="99"/>
      <c r="D73" s="128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0"/>
    </row>
    <row r="74" spans="1:18" s="1" customFormat="1" ht="16.149999999999999" customHeight="1" thickBot="1" x14ac:dyDescent="0.35">
      <c r="A74" s="77">
        <v>68</v>
      </c>
      <c r="B74" s="218"/>
      <c r="C74" s="108"/>
      <c r="D74" s="129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0"/>
    </row>
    <row r="75" spans="1:18" s="1" customFormat="1" ht="16.149999999999999" customHeight="1" x14ac:dyDescent="0.3">
      <c r="A75" s="219" t="s">
        <v>4</v>
      </c>
      <c r="B75" s="220"/>
      <c r="C75" s="131">
        <f>SUM(D75:F75)</f>
        <v>40</v>
      </c>
      <c r="D75" s="10">
        <f>SUM(D7:D74)</f>
        <v>10</v>
      </c>
      <c r="E75" s="11">
        <f>SUM(E7:E74)</f>
        <v>30</v>
      </c>
      <c r="F75" s="12">
        <f>SUM(F7:F74)</f>
        <v>0</v>
      </c>
      <c r="G75" s="75">
        <f>SUM(G7:G74)</f>
        <v>0</v>
      </c>
      <c r="H75" s="11">
        <f>SUM(H7:H74)</f>
        <v>0</v>
      </c>
      <c r="I75" s="12">
        <f>SUM(I7:I74)</f>
        <v>0</v>
      </c>
      <c r="J75" s="9">
        <f>SUM(K75:M75)</f>
        <v>19</v>
      </c>
      <c r="K75" s="10">
        <f>SUM(K7:K74)</f>
        <v>0</v>
      </c>
      <c r="L75" s="11">
        <f>SUM(L7:L74)</f>
        <v>4</v>
      </c>
      <c r="M75" s="12">
        <f>SUM(M7:M74)</f>
        <v>15</v>
      </c>
      <c r="N75" s="75">
        <f>SUM(N7:N74)</f>
        <v>8</v>
      </c>
      <c r="O75" s="11">
        <f>SUM(O7:O74)</f>
        <v>6</v>
      </c>
      <c r="P75" s="11">
        <f>SUM(P7:P74)</f>
        <v>11</v>
      </c>
      <c r="Q75" s="12">
        <f>SUM(Q7:Q74)</f>
        <v>1</v>
      </c>
    </row>
    <row r="76" spans="1:18" s="1" customFormat="1" ht="16.149999999999999" customHeight="1" thickBot="1" x14ac:dyDescent="0.35">
      <c r="A76" s="264"/>
      <c r="B76" s="265"/>
      <c r="C76" s="132"/>
      <c r="D76" s="135">
        <f>D75/C75</f>
        <v>0.25</v>
      </c>
      <c r="E76" s="133">
        <f>E75/C75</f>
        <v>0.75</v>
      </c>
      <c r="F76" s="134">
        <f>F75/C75</f>
        <v>0</v>
      </c>
      <c r="G76" s="71"/>
      <c r="H76" s="27"/>
      <c r="I76" s="28"/>
      <c r="J76" s="25"/>
      <c r="K76" s="135">
        <f>K75/J75</f>
        <v>0</v>
      </c>
      <c r="L76" s="133">
        <f>L75/J75</f>
        <v>0.21052631578947367</v>
      </c>
      <c r="M76" s="134">
        <f>M75/J75</f>
        <v>0.78947368421052633</v>
      </c>
      <c r="N76" s="71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70" t="s">
        <v>85</v>
      </c>
      <c r="B78" s="271"/>
      <c r="C78" s="271"/>
      <c r="D78" s="271"/>
      <c r="E78" s="271"/>
      <c r="F78" s="271"/>
      <c r="G78" s="271"/>
      <c r="H78" s="271"/>
      <c r="I78" s="271"/>
      <c r="J78" s="234" t="s">
        <v>94</v>
      </c>
      <c r="K78" s="235"/>
      <c r="L78" s="235"/>
      <c r="M78" s="235"/>
      <c r="N78" s="235"/>
      <c r="O78" s="235"/>
      <c r="P78" s="235"/>
      <c r="Q78" s="236"/>
    </row>
    <row r="79" spans="1:18" ht="16.149999999999999" customHeight="1" x14ac:dyDescent="0.3">
      <c r="A79" s="240" t="s">
        <v>61</v>
      </c>
      <c r="B79" s="272" t="s">
        <v>86</v>
      </c>
      <c r="C79" s="273"/>
      <c r="D79" s="242" t="s">
        <v>91</v>
      </c>
      <c r="E79" s="267" t="s">
        <v>92</v>
      </c>
      <c r="F79" s="267"/>
      <c r="G79" s="242"/>
      <c r="H79" s="242"/>
      <c r="I79" s="269"/>
      <c r="J79" s="221" t="s">
        <v>55</v>
      </c>
      <c r="K79" s="272" t="s">
        <v>56</v>
      </c>
      <c r="L79" s="271"/>
      <c r="M79" s="271"/>
      <c r="N79" s="273"/>
      <c r="O79" s="232" t="s">
        <v>58</v>
      </c>
      <c r="P79" s="232" t="s">
        <v>59</v>
      </c>
      <c r="Q79" s="249" t="s">
        <v>57</v>
      </c>
    </row>
    <row r="80" spans="1:18" ht="16.149999999999999" customHeight="1" thickBot="1" x14ac:dyDescent="0.35">
      <c r="A80" s="241"/>
      <c r="B80" s="274"/>
      <c r="C80" s="275"/>
      <c r="D80" s="243"/>
      <c r="E80" s="268"/>
      <c r="F80" s="268"/>
      <c r="G80" s="136"/>
      <c r="H80" s="136"/>
      <c r="I80" s="137"/>
      <c r="J80" s="222"/>
      <c r="K80" s="274"/>
      <c r="L80" s="277"/>
      <c r="M80" s="277"/>
      <c r="N80" s="275"/>
      <c r="O80" s="233"/>
      <c r="P80" s="233"/>
      <c r="Q80" s="250"/>
    </row>
    <row r="81" spans="1:17" ht="16.149999999999999" customHeight="1" thickBot="1" x14ac:dyDescent="0.35">
      <c r="A81" s="67">
        <v>1</v>
      </c>
      <c r="B81" s="260" t="s">
        <v>83</v>
      </c>
      <c r="C81" s="261"/>
      <c r="D81" s="59">
        <v>1</v>
      </c>
      <c r="E81" s="59"/>
      <c r="F81" s="59"/>
      <c r="G81" s="59"/>
      <c r="H81" s="59"/>
      <c r="I81" s="64"/>
      <c r="J81" s="67">
        <v>1</v>
      </c>
      <c r="K81" s="229" t="s">
        <v>69</v>
      </c>
      <c r="L81" s="230"/>
      <c r="M81" s="230"/>
      <c r="N81" s="231"/>
      <c r="O81" s="68"/>
      <c r="P81" s="68">
        <v>1</v>
      </c>
      <c r="Q81" s="69"/>
    </row>
    <row r="82" spans="1:17" ht="16.149999999999999" customHeight="1" thickBot="1" x14ac:dyDescent="0.35">
      <c r="A82" s="26"/>
      <c r="B82" s="262"/>
      <c r="C82" s="263"/>
      <c r="D82" s="27"/>
      <c r="E82" s="27"/>
      <c r="F82" s="27"/>
      <c r="G82" s="27"/>
      <c r="H82" s="27"/>
      <c r="I82" s="70"/>
      <c r="J82" s="26">
        <v>2</v>
      </c>
      <c r="K82" s="229" t="s">
        <v>93</v>
      </c>
      <c r="L82" s="230"/>
      <c r="M82" s="230"/>
      <c r="N82" s="231"/>
      <c r="O82" s="65"/>
      <c r="P82" s="65"/>
      <c r="Q82" s="66"/>
    </row>
  </sheetData>
  <mergeCells count="57">
    <mergeCell ref="G5:I5"/>
    <mergeCell ref="Q79:Q80"/>
    <mergeCell ref="B67:B70"/>
    <mergeCell ref="B51:B54"/>
    <mergeCell ref="B11:B26"/>
    <mergeCell ref="B35:B38"/>
    <mergeCell ref="B7:B10"/>
    <mergeCell ref="B31:B34"/>
    <mergeCell ref="B47:B50"/>
    <mergeCell ref="B39:B42"/>
    <mergeCell ref="B27:B30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9:B62"/>
    <mergeCell ref="V5:X5"/>
    <mergeCell ref="B81:C81"/>
    <mergeCell ref="B82:C82"/>
    <mergeCell ref="A76:B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82:N82"/>
    <mergeCell ref="K81:N81"/>
    <mergeCell ref="O79:O80"/>
    <mergeCell ref="P79:P80"/>
    <mergeCell ref="J78:Q78"/>
    <mergeCell ref="K79:N80"/>
    <mergeCell ref="A75:B75"/>
    <mergeCell ref="J79:J80"/>
    <mergeCell ref="B43:B46"/>
    <mergeCell ref="B55:B58"/>
    <mergeCell ref="B63:B66"/>
    <mergeCell ref="B71:B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2024-07-31T07:40:31Z</dcterms:modified>
</cp:coreProperties>
</file>