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9. 영주\"/>
    </mc:Choice>
  </mc:AlternateContent>
  <xr:revisionPtr revIDLastSave="0" documentId="13_ncr:1_{67654410-4931-4966-9714-C79BE99CD9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체크리스트'!$A$1:$Q$58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1" i="1" l="1"/>
  <c r="F51" i="1"/>
  <c r="G51" i="1"/>
  <c r="H51" i="1"/>
  <c r="I51" i="1"/>
  <c r="D5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1" i="1" l="1"/>
  <c r="M51" i="1"/>
  <c r="N51" i="1"/>
  <c r="O51" i="1"/>
  <c r="P51" i="1"/>
  <c r="Q51" i="1"/>
  <c r="K51" i="1"/>
  <c r="J51" i="1" l="1"/>
  <c r="L52" i="1" s="1"/>
  <c r="M52" i="1" l="1"/>
  <c r="K52" i="1"/>
  <c r="C51" i="1"/>
  <c r="D52" i="1" s="1"/>
  <c r="E52" i="1" l="1"/>
  <c r="F52" i="1"/>
</calcChain>
</file>

<file path=xl/sharedStrings.xml><?xml version="1.0" encoding="utf-8"?>
<sst xmlns="http://schemas.openxmlformats.org/spreadsheetml/2006/main" count="151" uniqueCount="132">
  <si>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</si>
  <si>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</si>
  <si>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</si>
  <si>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</si>
  <si>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</si>
  <si>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</si>
  <si>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</si>
  <si>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</si>
  <si>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</si>
  <si>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</si>
  <si>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</si>
  <si>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</si>
  <si>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</si>
  <si>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</si>
  <si>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</si>
  <si>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</si>
  <si>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</si>
  <si>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</si>
  <si>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</si>
  <si>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</si>
  <si>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</si>
  <si>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</si>
  <si>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</si>
  <si>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</si>
  <si>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</si>
  <si>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</si>
  <si>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</si>
  <si>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</si>
  <si>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</si>
  <si>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</si>
  <si>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</si>
  <si>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</si>
  <si>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</si>
  <si>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</si>
  <si>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</si>
  <si>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</si>
  <si>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</si>
  <si>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</si>
  <si>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</si>
  <si>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</si>
  <si>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</si>
  <si>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</si>
  <si>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</si>
  <si>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</si>
  <si>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</si>
  <si>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</si>
  <si>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</si>
  <si>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</si>
  <si>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</si>
  <si>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</si>
  <si>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</si>
  <si>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</si>
  <si>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</si>
  <si>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</si>
  <si>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</si>
  <si>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</si>
  <si>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</si>
  <si>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</si>
  <si>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</si>
  <si>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</si>
  <si>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</si>
  <si>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</si>
  <si>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</si>
  <si>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</si>
  <si>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</si>
  <si>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</si>
  <si>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</si>
  <si>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</si>
  <si>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</si>
  <si>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</si>
  <si>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</si>
  <si>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</si>
  <si>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</si>
  <si>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</si>
  <si>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</si>
  <si>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</si>
  <si>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</si>
  <si>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</si>
  <si>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</si>
  <si>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</si>
  <si>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</si>
  <si>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</si>
  <si>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</si>
  <si>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</si>
  <si>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</si>
  <si>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</si>
  <si>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</si>
  <si>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</si>
  <si>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</si>
  <si>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</si>
  <si>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</si>
  <si>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</si>
  <si>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</si>
  <si>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</si>
  <si>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</si>
  <si>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</si>
  <si>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</si>
  <si>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</si>
  <si>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영주시 보건소</t>
    <phoneticPr fontId="1" type="noConversion"/>
  </si>
  <si>
    <t>경북 영주시휴천동 466-6</t>
    <phoneticPr fontId="1" type="noConversion"/>
  </si>
  <si>
    <t>보건소(근생)</t>
    <phoneticPr fontId="1" type="noConversion"/>
  </si>
  <si>
    <t>1-2층</t>
    <phoneticPr fontId="1" type="noConversion"/>
  </si>
  <si>
    <t>2024. 6. 12.</t>
    <phoneticPr fontId="1" type="noConversion"/>
  </si>
  <si>
    <t>금동권</t>
    <phoneticPr fontId="1" type="noConversion"/>
  </si>
  <si>
    <t>주출입구 계단</t>
    <phoneticPr fontId="1" type="noConversion"/>
  </si>
  <si>
    <t>상</t>
    <phoneticPr fontId="1" type="noConversion"/>
  </si>
  <si>
    <t>하</t>
    <phoneticPr fontId="1" type="noConversion"/>
  </si>
  <si>
    <t>주출입구 경사로 손잡이</t>
    <phoneticPr fontId="1" type="noConversion"/>
  </si>
  <si>
    <t>상좌</t>
    <phoneticPr fontId="1" type="noConversion"/>
  </si>
  <si>
    <t>하우</t>
    <phoneticPr fontId="1" type="noConversion"/>
  </si>
  <si>
    <t>1층 화장실</t>
    <phoneticPr fontId="1" type="noConversion"/>
  </si>
  <si>
    <t>남</t>
    <phoneticPr fontId="1" type="noConversion"/>
  </si>
  <si>
    <t>2층 화장실</t>
    <phoneticPr fontId="1" type="noConversion"/>
  </si>
  <si>
    <t>1층 출입문</t>
    <phoneticPr fontId="1" type="noConversion"/>
  </si>
  <si>
    <t>진료실</t>
    <phoneticPr fontId="1" type="noConversion"/>
  </si>
  <si>
    <t>임상병리실</t>
    <phoneticPr fontId="1" type="noConversion"/>
  </si>
  <si>
    <t>예방접종실</t>
    <phoneticPr fontId="1" type="noConversion"/>
  </si>
  <si>
    <t>방사선실</t>
    <phoneticPr fontId="1" type="noConversion"/>
  </si>
  <si>
    <t>치매상담실</t>
    <phoneticPr fontId="1" type="noConversion"/>
  </si>
  <si>
    <t>호흡기질환관리실</t>
    <phoneticPr fontId="1" type="noConversion"/>
  </si>
  <si>
    <t>당직실</t>
    <phoneticPr fontId="1" type="noConversion"/>
  </si>
  <si>
    <t>1층</t>
    <phoneticPr fontId="1" type="noConversion"/>
  </si>
  <si>
    <t>2층</t>
    <phoneticPr fontId="1" type="noConversion"/>
  </si>
  <si>
    <t>2층 출입문</t>
    <phoneticPr fontId="1" type="noConversion"/>
  </si>
  <si>
    <t>상담실</t>
    <phoneticPr fontId="1" type="noConversion"/>
  </si>
  <si>
    <t>소장실</t>
    <phoneticPr fontId="1" type="noConversion"/>
  </si>
  <si>
    <t>회의실</t>
    <phoneticPr fontId="1" type="noConversion"/>
  </si>
  <si>
    <t>휴게실</t>
    <phoneticPr fontId="1" type="noConversion"/>
  </si>
  <si>
    <t>보건위생과 건강증진과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</si>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</sst>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481893</xdr:colOff>
      <xdr:row>3</xdr:row>
      <xdr:rowOff>124456</xdr:rowOff>
    </xdr:from>
    <xdr:to>
      <xdr:col>7</xdr:col>
      <xdr:colOff>236964</xdr:colOff>
      <xdr:row>5</xdr:row>
      <xdr:rowOff>108819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AA0CCA-4447-1802-8834-D83745AEE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alphaModFix amt="7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1393" y="751712"/>
          <a:ext cx="410205" cy="476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D8" activePane="bottomRight" state="frozen"/>
      <selection pane="topRight" activeCell="C1" sqref="C1"/>
      <selection pane="bottomLeft" activeCell="A6" sqref="A6"/>
      <selection pane="bottomRight" activeCell="N5" sqref="N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5" t="s">
        <v>39</v>
      </c>
      <c r="B1" s="166"/>
      <c r="C1" s="166"/>
      <c r="D1" s="166"/>
      <c r="E1" s="166"/>
      <c r="F1" s="166"/>
      <c r="G1" s="166"/>
      <c r="H1" s="166"/>
    </row>
    <row r="2" spans="1:9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9" ht="20.100000000000001" customHeight="1" x14ac:dyDescent="0.3">
      <c r="A3" s="188" t="s">
        <v>47</v>
      </c>
      <c r="B3" s="189"/>
      <c r="C3" s="163" t="s">
        <v>98</v>
      </c>
      <c r="D3" s="161" t="s">
        <v>50</v>
      </c>
      <c r="E3" s="203" t="s">
        <v>99</v>
      </c>
      <c r="F3" s="203"/>
      <c r="G3" s="203"/>
      <c r="H3" s="204"/>
    </row>
    <row r="4" spans="1:9" ht="20.100000000000001" customHeight="1" x14ac:dyDescent="0.3">
      <c r="A4" s="190" t="s">
        <v>48</v>
      </c>
      <c r="B4" s="191"/>
      <c r="C4" s="164" t="s">
        <v>101</v>
      </c>
      <c r="D4" s="162" t="s">
        <v>69</v>
      </c>
      <c r="E4" s="201" t="s">
        <v>100</v>
      </c>
      <c r="F4" s="201"/>
      <c r="G4" s="201"/>
      <c r="H4" s="202"/>
    </row>
    <row r="5" spans="1:9" ht="20.100000000000001" customHeight="1" thickBot="1" x14ac:dyDescent="0.35">
      <c r="A5" s="192" t="s">
        <v>49</v>
      </c>
      <c r="B5" s="193"/>
      <c r="C5" s="60" t="s">
        <v>102</v>
      </c>
      <c r="D5" s="59" t="s">
        <v>51</v>
      </c>
      <c r="E5" s="200" t="s">
        <v>103</v>
      </c>
      <c r="F5" s="200"/>
      <c r="G5" s="186" t="s">
        <v>52</v>
      </c>
      <c r="H5" s="187"/>
    </row>
    <row r="6" spans="1:9" ht="20.100000000000001" customHeight="1" x14ac:dyDescent="0.3">
      <c r="A6" s="177" t="s">
        <v>10</v>
      </c>
      <c r="B6" s="178"/>
      <c r="C6" s="178"/>
      <c r="D6" s="178" t="s">
        <v>30</v>
      </c>
      <c r="E6" s="178"/>
      <c r="F6" s="181" t="s">
        <v>29</v>
      </c>
      <c r="G6" s="178" t="s">
        <v>42</v>
      </c>
      <c r="H6" s="183" t="s">
        <v>15</v>
      </c>
      <c r="I6" s="208" t="s">
        <v>31</v>
      </c>
    </row>
    <row r="7" spans="1:9" ht="20.100000000000001" customHeight="1" thickBot="1" x14ac:dyDescent="0.35">
      <c r="A7" s="179"/>
      <c r="B7" s="180"/>
      <c r="C7" s="180"/>
      <c r="D7" s="62" t="s">
        <v>13</v>
      </c>
      <c r="E7" s="62" t="s">
        <v>14</v>
      </c>
      <c r="F7" s="182"/>
      <c r="G7" s="180"/>
      <c r="H7" s="184"/>
      <c r="I7" s="208"/>
    </row>
    <row r="8" spans="1:9" ht="16.5" customHeight="1" x14ac:dyDescent="0.3">
      <c r="A8" s="173" t="s">
        <v>11</v>
      </c>
      <c r="B8" s="168" t="s">
        <v>46</v>
      </c>
      <c r="C8" s="139" t="s">
        <v>65</v>
      </c>
      <c r="D8" s="139"/>
      <c r="E8" s="139">
        <v>1</v>
      </c>
      <c r="F8" s="139"/>
      <c r="G8" s="140"/>
      <c r="H8" s="141"/>
      <c r="I8" s="3" t="str">
        <f>IF(D8=1,"0",IF(E8=1,"1",IF(F8=1,"2",IF(G8=1,"3"))))</f>
        <v>1</v>
      </c>
    </row>
    <row r="9" spans="1:9" ht="16.5" customHeight="1" x14ac:dyDescent="0.3">
      <c r="A9" s="174"/>
      <c r="B9" s="169"/>
      <c r="C9" s="142" t="s">
        <v>71</v>
      </c>
      <c r="D9" s="142">
        <v>1</v>
      </c>
      <c r="E9" s="142"/>
      <c r="F9" s="142"/>
      <c r="G9" s="143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74"/>
      <c r="B10" s="167" t="s">
        <v>12</v>
      </c>
      <c r="C10" s="167"/>
      <c r="D10" s="144"/>
      <c r="E10" s="144">
        <v>1</v>
      </c>
      <c r="F10" s="144"/>
      <c r="G10" s="145"/>
      <c r="H10" s="146"/>
      <c r="I10" s="3" t="str">
        <f t="shared" si="0"/>
        <v>1</v>
      </c>
    </row>
    <row r="11" spans="1:9" ht="16.5" customHeight="1" x14ac:dyDescent="0.3">
      <c r="A11" s="174"/>
      <c r="B11" s="170" t="s">
        <v>81</v>
      </c>
      <c r="C11" s="136" t="s">
        <v>73</v>
      </c>
      <c r="D11" s="142"/>
      <c r="E11" s="142"/>
      <c r="F11" s="142">
        <v>1</v>
      </c>
      <c r="G11" s="143"/>
      <c r="H11" s="61"/>
      <c r="I11" s="3" t="str">
        <f t="shared" si="0"/>
        <v>2</v>
      </c>
    </row>
    <row r="12" spans="1:9" ht="16.5" customHeight="1" x14ac:dyDescent="0.3">
      <c r="A12" s="174"/>
      <c r="B12" s="171"/>
      <c r="C12" s="136" t="s">
        <v>72</v>
      </c>
      <c r="D12" s="142"/>
      <c r="E12" s="142"/>
      <c r="F12" s="142"/>
      <c r="G12" s="143">
        <v>1</v>
      </c>
      <c r="H12" s="61"/>
      <c r="I12" s="3" t="str">
        <f t="shared" si="0"/>
        <v>3</v>
      </c>
    </row>
    <row r="13" spans="1:9" ht="16.5" customHeight="1" x14ac:dyDescent="0.3">
      <c r="A13" s="174"/>
      <c r="B13" s="172"/>
      <c r="C13" s="136" t="s">
        <v>66</v>
      </c>
      <c r="D13" s="142"/>
      <c r="E13" s="142">
        <v>1</v>
      </c>
      <c r="F13" s="142"/>
      <c r="G13" s="143"/>
      <c r="H13" s="61"/>
      <c r="I13" s="3" t="str">
        <f t="shared" si="0"/>
        <v>1</v>
      </c>
    </row>
    <row r="14" spans="1:9" ht="16.5" customHeight="1" thickBot="1" x14ac:dyDescent="0.35">
      <c r="A14" s="175"/>
      <c r="B14" s="176" t="s">
        <v>16</v>
      </c>
      <c r="C14" s="176"/>
      <c r="D14" s="147"/>
      <c r="E14" s="147">
        <v>1</v>
      </c>
      <c r="F14" s="147"/>
      <c r="G14" s="148"/>
      <c r="H14" s="149"/>
      <c r="I14" s="3" t="str">
        <f t="shared" si="0"/>
        <v>1</v>
      </c>
    </row>
    <row r="15" spans="1:9" ht="16.5" customHeight="1" x14ac:dyDescent="0.3">
      <c r="A15" s="173" t="s">
        <v>53</v>
      </c>
      <c r="B15" s="210" t="s">
        <v>40</v>
      </c>
      <c r="C15" s="135" t="s">
        <v>41</v>
      </c>
      <c r="D15" s="139"/>
      <c r="E15" s="139">
        <v>1</v>
      </c>
      <c r="F15" s="139"/>
      <c r="G15" s="140"/>
      <c r="H15" s="141"/>
      <c r="I15" s="3" t="str">
        <f t="shared" si="0"/>
        <v>1</v>
      </c>
    </row>
    <row r="16" spans="1:9" ht="16.5" customHeight="1" x14ac:dyDescent="0.3">
      <c r="A16" s="174"/>
      <c r="B16" s="211"/>
      <c r="C16" s="136" t="s">
        <v>63</v>
      </c>
      <c r="D16" s="142"/>
      <c r="E16" s="142"/>
      <c r="F16" s="142">
        <v>1</v>
      </c>
      <c r="G16" s="143"/>
      <c r="H16" s="61"/>
      <c r="I16" s="3" t="str">
        <f t="shared" si="0"/>
        <v>2</v>
      </c>
    </row>
    <row r="17" spans="1:9" ht="16.5" customHeight="1" x14ac:dyDescent="0.3">
      <c r="A17" s="174"/>
      <c r="B17" s="197" t="s">
        <v>17</v>
      </c>
      <c r="C17" s="197"/>
      <c r="D17" s="144"/>
      <c r="E17" s="144">
        <v>1</v>
      </c>
      <c r="F17" s="144"/>
      <c r="G17" s="145"/>
      <c r="H17" s="146"/>
      <c r="I17" s="3" t="str">
        <f t="shared" si="0"/>
        <v>1</v>
      </c>
    </row>
    <row r="18" spans="1:9" ht="16.5" customHeight="1" x14ac:dyDescent="0.3">
      <c r="A18" s="174"/>
      <c r="B18" s="170" t="s">
        <v>18</v>
      </c>
      <c r="C18" s="136" t="s">
        <v>88</v>
      </c>
      <c r="D18" s="142"/>
      <c r="E18" s="142"/>
      <c r="F18" s="142"/>
      <c r="G18" s="143">
        <v>1</v>
      </c>
      <c r="H18" s="61"/>
      <c r="I18" s="3" t="str">
        <f t="shared" si="0"/>
        <v>3</v>
      </c>
    </row>
    <row r="19" spans="1:9" ht="16.5" customHeight="1" x14ac:dyDescent="0.3">
      <c r="A19" s="174"/>
      <c r="B19" s="172"/>
      <c r="C19" s="136" t="s">
        <v>19</v>
      </c>
      <c r="D19" s="142">
        <v>1</v>
      </c>
      <c r="E19" s="142"/>
      <c r="F19" s="142"/>
      <c r="G19" s="143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74"/>
      <c r="B20" s="197" t="s">
        <v>18</v>
      </c>
      <c r="C20" s="197"/>
      <c r="D20" s="144">
        <v>1</v>
      </c>
      <c r="E20" s="144"/>
      <c r="F20" s="144"/>
      <c r="G20" s="145">
        <v>1</v>
      </c>
      <c r="H20" s="146"/>
      <c r="I20" s="3" t="str">
        <f t="shared" si="0"/>
        <v>0</v>
      </c>
    </row>
    <row r="21" spans="1:9" ht="16.5" customHeight="1" x14ac:dyDescent="0.3">
      <c r="A21" s="174"/>
      <c r="B21" s="170" t="s">
        <v>20</v>
      </c>
      <c r="C21" s="136" t="s">
        <v>44</v>
      </c>
      <c r="D21" s="142"/>
      <c r="E21" s="142"/>
      <c r="F21" s="142"/>
      <c r="G21" s="143">
        <v>1</v>
      </c>
      <c r="H21" s="61"/>
      <c r="I21" s="3" t="str">
        <f t="shared" si="0"/>
        <v>3</v>
      </c>
    </row>
    <row r="22" spans="1:9" ht="16.5" customHeight="1" x14ac:dyDescent="0.3">
      <c r="A22" s="174"/>
      <c r="B22" s="171"/>
      <c r="C22" s="136" t="s">
        <v>43</v>
      </c>
      <c r="D22" s="142">
        <v>1</v>
      </c>
      <c r="E22" s="142"/>
      <c r="F22" s="142"/>
      <c r="G22" s="143"/>
      <c r="H22" s="61"/>
      <c r="I22" s="3" t="str">
        <f t="shared" si="0"/>
        <v>0</v>
      </c>
    </row>
    <row r="23" spans="1:9" ht="16.5" customHeight="1" x14ac:dyDescent="0.3">
      <c r="A23" s="174"/>
      <c r="B23" s="171"/>
      <c r="C23" s="136" t="s">
        <v>64</v>
      </c>
      <c r="D23" s="142"/>
      <c r="E23" s="142">
        <v>1</v>
      </c>
      <c r="F23" s="142"/>
      <c r="G23" s="143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74"/>
      <c r="B24" s="197" t="s">
        <v>20</v>
      </c>
      <c r="C24" s="197"/>
      <c r="D24" s="144"/>
      <c r="E24" s="144">
        <v>1</v>
      </c>
      <c r="F24" s="144"/>
      <c r="G24" s="145"/>
      <c r="H24" s="146"/>
      <c r="I24" s="3" t="str">
        <f t="shared" si="0"/>
        <v>1</v>
      </c>
    </row>
    <row r="25" spans="1:9" ht="16.5" customHeight="1" x14ac:dyDescent="0.3">
      <c r="A25" s="174"/>
      <c r="B25" s="170" t="s">
        <v>21</v>
      </c>
      <c r="C25" s="136" t="s">
        <v>78</v>
      </c>
      <c r="D25" s="142">
        <v>1</v>
      </c>
      <c r="E25" s="142"/>
      <c r="F25" s="142"/>
      <c r="G25" s="143"/>
      <c r="H25" s="61"/>
      <c r="I25" s="3" t="str">
        <f t="shared" si="0"/>
        <v>0</v>
      </c>
    </row>
    <row r="26" spans="1:9" ht="33" x14ac:dyDescent="0.3">
      <c r="A26" s="174"/>
      <c r="B26" s="171"/>
      <c r="C26" s="136" t="s">
        <v>79</v>
      </c>
      <c r="D26" s="142"/>
      <c r="E26" s="142">
        <v>1</v>
      </c>
      <c r="F26" s="142"/>
      <c r="G26" s="143"/>
      <c r="H26" s="61"/>
      <c r="I26" s="3" t="str">
        <f t="shared" si="0"/>
        <v>1</v>
      </c>
    </row>
    <row r="27" spans="1:9" ht="16.5" customHeight="1" x14ac:dyDescent="0.3">
      <c r="A27" s="174"/>
      <c r="B27" s="171"/>
      <c r="C27" s="136" t="s">
        <v>77</v>
      </c>
      <c r="D27" s="142"/>
      <c r="E27" s="142">
        <v>1</v>
      </c>
      <c r="F27" s="142"/>
      <c r="G27" s="143"/>
      <c r="H27" s="61"/>
      <c r="I27" s="3" t="str">
        <f t="shared" si="0"/>
        <v>1</v>
      </c>
    </row>
    <row r="28" spans="1:9" ht="33" x14ac:dyDescent="0.3">
      <c r="A28" s="174"/>
      <c r="B28" s="171"/>
      <c r="C28" s="136" t="s">
        <v>80</v>
      </c>
      <c r="D28" s="142">
        <v>1</v>
      </c>
      <c r="E28" s="142"/>
      <c r="F28" s="142"/>
      <c r="G28" s="143"/>
      <c r="H28" s="61"/>
      <c r="I28" s="3" t="str">
        <f t="shared" si="0"/>
        <v>0</v>
      </c>
    </row>
    <row r="29" spans="1:9" ht="16.5" customHeight="1" x14ac:dyDescent="0.3">
      <c r="A29" s="174"/>
      <c r="B29" s="171"/>
      <c r="C29" s="136" t="s">
        <v>33</v>
      </c>
      <c r="D29" s="142"/>
      <c r="E29" s="142"/>
      <c r="F29" s="142"/>
      <c r="G29" s="143">
        <v>1</v>
      </c>
      <c r="H29" s="61"/>
      <c r="I29" s="3" t="str">
        <f t="shared" si="0"/>
        <v>3</v>
      </c>
    </row>
    <row r="30" spans="1:9" ht="16.5" customHeight="1" x14ac:dyDescent="0.3">
      <c r="A30" s="174"/>
      <c r="B30" s="197" t="s">
        <v>21</v>
      </c>
      <c r="C30" s="197"/>
      <c r="D30" s="144"/>
      <c r="E30" s="144">
        <v>1</v>
      </c>
      <c r="F30" s="144"/>
      <c r="G30" s="145"/>
      <c r="H30" s="146"/>
      <c r="I30" s="3" t="str">
        <f t="shared" si="0"/>
        <v>1</v>
      </c>
    </row>
    <row r="31" spans="1:9" ht="16.5" customHeight="1" x14ac:dyDescent="0.3">
      <c r="A31" s="174"/>
      <c r="B31" s="170" t="s">
        <v>54</v>
      </c>
      <c r="C31" s="136" t="s">
        <v>97</v>
      </c>
      <c r="D31" s="142"/>
      <c r="E31" s="142"/>
      <c r="F31" s="142"/>
      <c r="G31" s="143">
        <v>1</v>
      </c>
      <c r="H31" s="61"/>
      <c r="I31" s="3" t="str">
        <f t="shared" si="0"/>
        <v>3</v>
      </c>
    </row>
    <row r="32" spans="1:9" ht="16.5" customHeight="1" x14ac:dyDescent="0.3">
      <c r="A32" s="174"/>
      <c r="B32" s="172"/>
      <c r="C32" s="136" t="s">
        <v>85</v>
      </c>
      <c r="D32" s="142"/>
      <c r="E32" s="142"/>
      <c r="F32" s="142"/>
      <c r="G32" s="143">
        <v>1</v>
      </c>
      <c r="H32" s="61"/>
      <c r="I32" s="3" t="str">
        <f t="shared" si="0"/>
        <v>3</v>
      </c>
    </row>
    <row r="33" spans="1:9" ht="16.5" customHeight="1" x14ac:dyDescent="0.3">
      <c r="A33" s="174"/>
      <c r="B33" s="197" t="s">
        <v>22</v>
      </c>
      <c r="C33" s="197"/>
      <c r="D33" s="144"/>
      <c r="E33" s="144"/>
      <c r="F33" s="144"/>
      <c r="G33" s="145">
        <v>1</v>
      </c>
      <c r="H33" s="146"/>
      <c r="I33" s="3" t="str">
        <f t="shared" si="0"/>
        <v>3</v>
      </c>
    </row>
    <row r="34" spans="1:9" ht="16.5" customHeight="1" x14ac:dyDescent="0.3">
      <c r="A34" s="174"/>
      <c r="B34" s="170" t="s">
        <v>89</v>
      </c>
      <c r="C34" s="136" t="s">
        <v>44</v>
      </c>
      <c r="D34" s="142"/>
      <c r="E34" s="142"/>
      <c r="F34" s="142"/>
      <c r="G34" s="143">
        <v>1</v>
      </c>
      <c r="H34" s="61"/>
      <c r="I34" s="3" t="str">
        <f t="shared" si="0"/>
        <v>3</v>
      </c>
    </row>
    <row r="35" spans="1:9" ht="16.5" customHeight="1" x14ac:dyDescent="0.3">
      <c r="A35" s="209"/>
      <c r="B35" s="172"/>
      <c r="C35" s="137" t="s">
        <v>67</v>
      </c>
      <c r="D35" s="150"/>
      <c r="E35" s="150"/>
      <c r="F35" s="150"/>
      <c r="G35" s="151">
        <v>1</v>
      </c>
      <c r="H35" s="152"/>
      <c r="I35" s="3" t="str">
        <f t="shared" si="0"/>
        <v>3</v>
      </c>
    </row>
    <row r="36" spans="1:9" ht="16.5" customHeight="1" thickBot="1" x14ac:dyDescent="0.35">
      <c r="A36" s="175"/>
      <c r="B36" s="176" t="s">
        <v>23</v>
      </c>
      <c r="C36" s="176"/>
      <c r="D36" s="147"/>
      <c r="E36" s="147"/>
      <c r="F36" s="147"/>
      <c r="G36" s="148">
        <v>1</v>
      </c>
      <c r="H36" s="149"/>
      <c r="I36" s="3" t="str">
        <f t="shared" si="0"/>
        <v>3</v>
      </c>
    </row>
    <row r="37" spans="1:9" ht="16.5" customHeight="1" x14ac:dyDescent="0.3">
      <c r="A37" s="173" t="s">
        <v>24</v>
      </c>
      <c r="B37" s="199" t="s">
        <v>25</v>
      </c>
      <c r="C37" s="135" t="s">
        <v>45</v>
      </c>
      <c r="D37" s="139"/>
      <c r="E37" s="139">
        <v>1</v>
      </c>
      <c r="F37" s="139"/>
      <c r="G37" s="140"/>
      <c r="H37" s="141"/>
      <c r="I37" s="3" t="str">
        <f t="shared" si="0"/>
        <v>1</v>
      </c>
    </row>
    <row r="38" spans="1:9" ht="16.5" customHeight="1" x14ac:dyDescent="0.3">
      <c r="A38" s="174"/>
      <c r="B38" s="171"/>
      <c r="C38" s="136" t="s">
        <v>75</v>
      </c>
      <c r="D38" s="142"/>
      <c r="E38" s="142">
        <v>1</v>
      </c>
      <c r="F38" s="142"/>
      <c r="G38" s="143"/>
      <c r="H38" s="61"/>
      <c r="I38" s="3" t="str">
        <f t="shared" si="0"/>
        <v>1</v>
      </c>
    </row>
    <row r="39" spans="1:9" ht="16.5" customHeight="1" thickBot="1" x14ac:dyDescent="0.35">
      <c r="A39" s="175"/>
      <c r="B39" s="176" t="s">
        <v>25</v>
      </c>
      <c r="C39" s="176"/>
      <c r="D39" s="147"/>
      <c r="E39" s="147">
        <v>1</v>
      </c>
      <c r="F39" s="147"/>
      <c r="G39" s="148"/>
      <c r="H39" s="149"/>
      <c r="I39" s="3" t="str">
        <f t="shared" si="0"/>
        <v>1</v>
      </c>
    </row>
    <row r="40" spans="1:9" ht="16.5" customHeight="1" x14ac:dyDescent="0.3">
      <c r="A40" s="205" t="s">
        <v>26</v>
      </c>
      <c r="B40" s="135" t="s">
        <v>27</v>
      </c>
      <c r="C40" s="135" t="s">
        <v>83</v>
      </c>
      <c r="D40" s="139"/>
      <c r="E40" s="139">
        <v>1</v>
      </c>
      <c r="F40" s="139"/>
      <c r="G40" s="140"/>
      <c r="H40" s="141"/>
      <c r="I40" s="3" t="str">
        <f t="shared" si="0"/>
        <v>1</v>
      </c>
    </row>
    <row r="41" spans="1:9" ht="16.5" customHeight="1" x14ac:dyDescent="0.3">
      <c r="A41" s="206"/>
      <c r="B41" s="197" t="s">
        <v>27</v>
      </c>
      <c r="C41" s="197"/>
      <c r="D41" s="144"/>
      <c r="E41" s="144">
        <v>1</v>
      </c>
      <c r="F41" s="144"/>
      <c r="G41" s="145"/>
      <c r="H41" s="146"/>
      <c r="I41" s="3" t="str">
        <f t="shared" si="0"/>
        <v>1</v>
      </c>
    </row>
    <row r="42" spans="1:9" ht="16.5" customHeight="1" x14ac:dyDescent="0.3">
      <c r="A42" s="206"/>
      <c r="B42" s="138" t="s">
        <v>82</v>
      </c>
      <c r="C42" s="153" t="s">
        <v>76</v>
      </c>
      <c r="D42" s="154"/>
      <c r="E42" s="154"/>
      <c r="F42" s="154">
        <v>1</v>
      </c>
      <c r="G42" s="155"/>
      <c r="H42" s="156"/>
      <c r="I42" s="3" t="str">
        <f t="shared" si="0"/>
        <v>2</v>
      </c>
    </row>
    <row r="43" spans="1:9" ht="16.5" customHeight="1" thickBot="1" x14ac:dyDescent="0.35">
      <c r="A43" s="207"/>
      <c r="B43" s="198" t="s">
        <v>55</v>
      </c>
      <c r="C43" s="198"/>
      <c r="D43" s="157"/>
      <c r="E43" s="157"/>
      <c r="F43" s="157">
        <v>1</v>
      </c>
      <c r="G43" s="158"/>
      <c r="H43" s="159"/>
      <c r="I43" s="3" t="str">
        <f t="shared" si="0"/>
        <v>2</v>
      </c>
    </row>
    <row r="44" spans="1:9" ht="66.75" customHeight="1" thickBot="1" x14ac:dyDescent="0.35">
      <c r="A44" s="160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8"/>
  <sheetViews>
    <sheetView view="pageBreakPreview" zoomScaleNormal="100" zoomScaleSheetLayoutView="100" workbookViewId="0">
      <pane ySplit="6" topLeftCell="A49" activePane="bottomLeft" state="frozen"/>
      <selection pane="bottomLeft" activeCell="B84" sqref="B8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7"/>
    </row>
    <row r="2" spans="1:24" ht="12" x14ac:dyDescent="0.3">
      <c r="A2" s="78"/>
      <c r="B2" s="269" t="s">
        <v>74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79"/>
      <c r="O2" s="80" t="s">
        <v>9</v>
      </c>
      <c r="P2" s="267"/>
      <c r="Q2" s="267"/>
      <c r="R2" s="81"/>
    </row>
    <row r="3" spans="1:24" ht="12.75" thickBot="1" x14ac:dyDescent="0.35">
      <c r="A3" s="82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79"/>
      <c r="O3" s="83" t="s">
        <v>8</v>
      </c>
      <c r="P3" s="268"/>
      <c r="Q3" s="268"/>
      <c r="R3" s="84"/>
    </row>
    <row r="4" spans="1:24" s="1" customFormat="1" ht="12.75" thickBot="1" x14ac:dyDescent="0.35">
      <c r="A4" s="256" t="s">
        <v>0</v>
      </c>
      <c r="B4" s="264" t="s">
        <v>68</v>
      </c>
      <c r="C4" s="261" t="s">
        <v>61</v>
      </c>
      <c r="D4" s="262"/>
      <c r="E4" s="262"/>
      <c r="F4" s="262"/>
      <c r="G4" s="262"/>
      <c r="H4" s="262"/>
      <c r="I4" s="263"/>
      <c r="J4" s="261" t="s">
        <v>5</v>
      </c>
      <c r="K4" s="262"/>
      <c r="L4" s="262"/>
      <c r="M4" s="262"/>
      <c r="N4" s="262"/>
      <c r="O4" s="262"/>
      <c r="P4" s="262"/>
      <c r="Q4" s="263"/>
      <c r="R4" s="212"/>
      <c r="S4" s="212"/>
      <c r="T4" s="212"/>
      <c r="U4" s="212"/>
      <c r="V4" s="212"/>
      <c r="W4" s="212"/>
      <c r="X4" s="212"/>
    </row>
    <row r="5" spans="1:24" s="1" customFormat="1" ht="12" x14ac:dyDescent="0.3">
      <c r="A5" s="257"/>
      <c r="B5" s="257"/>
      <c r="C5" s="256" t="s">
        <v>2</v>
      </c>
      <c r="D5" s="265" t="s">
        <v>1</v>
      </c>
      <c r="E5" s="259" t="s">
        <v>3</v>
      </c>
      <c r="F5" s="236" t="s">
        <v>6</v>
      </c>
      <c r="G5" s="234" t="s">
        <v>7</v>
      </c>
      <c r="H5" s="234"/>
      <c r="I5" s="235"/>
      <c r="J5" s="253" t="s">
        <v>2</v>
      </c>
      <c r="K5" s="238" t="s">
        <v>1</v>
      </c>
      <c r="L5" s="240" t="s">
        <v>3</v>
      </c>
      <c r="M5" s="247" t="s">
        <v>6</v>
      </c>
      <c r="N5" s="246" t="s">
        <v>7</v>
      </c>
      <c r="O5" s="240"/>
      <c r="P5" s="240"/>
      <c r="Q5" s="247"/>
      <c r="R5" s="212"/>
      <c r="S5" s="212"/>
      <c r="T5" s="212"/>
      <c r="U5" s="212"/>
      <c r="V5" s="212"/>
      <c r="W5" s="212"/>
      <c r="X5" s="212"/>
    </row>
    <row r="6" spans="1:24" s="1" customFormat="1" ht="24.75" thickBot="1" x14ac:dyDescent="0.35">
      <c r="A6" s="258"/>
      <c r="B6" s="258"/>
      <c r="C6" s="258"/>
      <c r="D6" s="266"/>
      <c r="E6" s="260"/>
      <c r="F6" s="237"/>
      <c r="G6" s="85" t="s">
        <v>34</v>
      </c>
      <c r="H6" s="86" t="s">
        <v>35</v>
      </c>
      <c r="I6" s="87" t="s">
        <v>36</v>
      </c>
      <c r="J6" s="254"/>
      <c r="K6" s="239"/>
      <c r="L6" s="241"/>
      <c r="M6" s="255"/>
      <c r="N6" s="85" t="s">
        <v>37</v>
      </c>
      <c r="O6" s="86" t="s">
        <v>38</v>
      </c>
      <c r="P6" s="86" t="s">
        <v>34</v>
      </c>
      <c r="Q6" s="87" t="s">
        <v>36</v>
      </c>
      <c r="R6" s="212"/>
      <c r="S6" s="212"/>
      <c r="T6" s="212"/>
      <c r="U6" s="212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19" t="s">
        <v>92</v>
      </c>
      <c r="C7" s="57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4"/>
      <c r="O7" s="11"/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220"/>
      <c r="C8" s="57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>
        <v>1</v>
      </c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20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21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25" t="s">
        <v>104</v>
      </c>
      <c r="C11" s="71"/>
      <c r="D11" s="47"/>
      <c r="E11" s="48"/>
      <c r="F11" s="49"/>
      <c r="G11" s="50"/>
      <c r="H11" s="48"/>
      <c r="I11" s="49"/>
      <c r="J11" s="51" t="s">
        <v>105</v>
      </c>
      <c r="K11" s="52"/>
      <c r="L11" s="53">
        <v>1</v>
      </c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6">
        <v>6</v>
      </c>
      <c r="B12" s="226"/>
      <c r="C12" s="72"/>
      <c r="D12" s="29"/>
      <c r="E12" s="30"/>
      <c r="F12" s="31"/>
      <c r="G12" s="32"/>
      <c r="H12" s="30"/>
      <c r="I12" s="31"/>
      <c r="J12" s="56" t="s">
        <v>106</v>
      </c>
      <c r="K12" s="33"/>
      <c r="L12" s="34"/>
      <c r="M12" s="35">
        <v>1</v>
      </c>
      <c r="N12" s="36"/>
      <c r="O12" s="34">
        <v>1</v>
      </c>
      <c r="P12" s="34">
        <v>1</v>
      </c>
      <c r="Q12" s="35">
        <v>1</v>
      </c>
    </row>
    <row r="13" spans="1:24" s="1" customFormat="1" ht="16.149999999999999" customHeight="1" thickBot="1" x14ac:dyDescent="0.35">
      <c r="A13" s="76">
        <v>7</v>
      </c>
      <c r="B13" s="226"/>
      <c r="C13" s="72"/>
      <c r="D13" s="29"/>
      <c r="E13" s="30"/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6">
        <v>8</v>
      </c>
      <c r="B14" s="227"/>
      <c r="C14" s="73"/>
      <c r="D14" s="37"/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6">
        <v>9</v>
      </c>
      <c r="B15" s="222" t="s">
        <v>107</v>
      </c>
      <c r="C15" s="76" t="s">
        <v>108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23"/>
      <c r="C16" s="57" t="s">
        <v>109</v>
      </c>
      <c r="D16" s="13"/>
      <c r="E16" s="4">
        <v>1</v>
      </c>
      <c r="F16" s="14"/>
      <c r="G16" s="15"/>
      <c r="H16" s="4"/>
      <c r="I16" s="14"/>
      <c r="J16" s="46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23"/>
      <c r="C17" s="57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24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25" t="s">
        <v>110</v>
      </c>
      <c r="C19" s="71" t="s">
        <v>111</v>
      </c>
      <c r="D19" s="47"/>
      <c r="E19" s="48"/>
      <c r="F19" s="49">
        <v>1</v>
      </c>
      <c r="G19" s="50">
        <v>1</v>
      </c>
      <c r="H19" s="48"/>
      <c r="I19" s="49"/>
      <c r="J19" s="51"/>
      <c r="K19" s="52"/>
      <c r="L19" s="53"/>
      <c r="M19" s="54">
        <v>1</v>
      </c>
      <c r="N19" s="55"/>
      <c r="O19" s="53"/>
      <c r="P19" s="53">
        <v>1</v>
      </c>
      <c r="Q19" s="54"/>
    </row>
    <row r="20" spans="1:17" s="1" customFormat="1" ht="16.149999999999999" customHeight="1" thickBot="1" x14ac:dyDescent="0.35">
      <c r="A20" s="76">
        <v>14</v>
      </c>
      <c r="B20" s="226"/>
      <c r="C20" s="72" t="s">
        <v>93</v>
      </c>
      <c r="D20" s="29">
        <v>1</v>
      </c>
      <c r="E20" s="30"/>
      <c r="F20" s="31"/>
      <c r="G20" s="32"/>
      <c r="H20" s="30"/>
      <c r="I20" s="31"/>
      <c r="J20" s="56"/>
      <c r="K20" s="33">
        <v>1</v>
      </c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6">
        <v>15</v>
      </c>
      <c r="B21" s="226"/>
      <c r="C21" s="72"/>
      <c r="D21" s="29"/>
      <c r="E21" s="30"/>
      <c r="F21" s="31"/>
      <c r="G21" s="32"/>
      <c r="H21" s="30"/>
      <c r="I21" s="31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6">
        <v>16</v>
      </c>
      <c r="B22" s="227"/>
      <c r="C22" s="73"/>
      <c r="D22" s="37"/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6">
        <v>17</v>
      </c>
      <c r="B23" s="219" t="s">
        <v>112</v>
      </c>
      <c r="C23" s="76" t="s">
        <v>111</v>
      </c>
      <c r="D23" s="5"/>
      <c r="E23" s="6">
        <v>1</v>
      </c>
      <c r="F23" s="7"/>
      <c r="G23" s="8"/>
      <c r="H23" s="6"/>
      <c r="I23" s="7"/>
      <c r="J23" s="89"/>
      <c r="K23" s="10"/>
      <c r="L23" s="11">
        <v>1</v>
      </c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20"/>
      <c r="C24" s="57" t="s">
        <v>93</v>
      </c>
      <c r="D24" s="13"/>
      <c r="E24" s="4">
        <v>1</v>
      </c>
      <c r="F24" s="14"/>
      <c r="G24" s="15"/>
      <c r="H24" s="4"/>
      <c r="I24" s="14"/>
      <c r="J24" s="46"/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20"/>
      <c r="C25" s="57"/>
      <c r="D25" s="13"/>
      <c r="E25" s="4"/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21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28" t="s">
        <v>113</v>
      </c>
      <c r="C27" s="71" t="s">
        <v>114</v>
      </c>
      <c r="D27" s="47"/>
      <c r="E27" s="48">
        <v>1</v>
      </c>
      <c r="F27" s="49"/>
      <c r="G27" s="50"/>
      <c r="H27" s="48"/>
      <c r="I27" s="49"/>
      <c r="J27" s="51"/>
      <c r="K27" s="52"/>
      <c r="L27" s="53"/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6">
        <v>22</v>
      </c>
      <c r="B28" s="229"/>
      <c r="C28" s="72" t="s">
        <v>115</v>
      </c>
      <c r="D28" s="29"/>
      <c r="E28" s="30">
        <v>1</v>
      </c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6">
        <v>23</v>
      </c>
      <c r="B29" s="229"/>
      <c r="C29" s="72" t="s">
        <v>116</v>
      </c>
      <c r="D29" s="29"/>
      <c r="E29" s="30">
        <v>1</v>
      </c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6">
        <v>24</v>
      </c>
      <c r="B30" s="230"/>
      <c r="C30" s="90" t="s">
        <v>117</v>
      </c>
      <c r="D30" s="37"/>
      <c r="E30" s="38">
        <v>1</v>
      </c>
      <c r="F30" s="39"/>
      <c r="G30" s="40"/>
      <c r="H30" s="38"/>
      <c r="I30" s="39"/>
      <c r="J30" s="41"/>
      <c r="K30" s="42"/>
      <c r="L30" s="43"/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6">
        <v>25</v>
      </c>
      <c r="B31" s="231"/>
      <c r="C31" s="91" t="s">
        <v>118</v>
      </c>
      <c r="D31" s="92"/>
      <c r="E31" s="93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32"/>
      <c r="C32" s="100" t="s">
        <v>119</v>
      </c>
      <c r="D32" s="101"/>
      <c r="E32" s="102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32"/>
      <c r="C33" s="100" t="s">
        <v>120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33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28" t="s">
        <v>21</v>
      </c>
      <c r="C35" s="127" t="s">
        <v>121</v>
      </c>
      <c r="D35" s="47">
        <v>1</v>
      </c>
      <c r="E35" s="48"/>
      <c r="F35" s="49"/>
      <c r="G35" s="50"/>
      <c r="H35" s="48"/>
      <c r="I35" s="49"/>
      <c r="J35" s="51"/>
      <c r="K35" s="52"/>
      <c r="L35" s="53"/>
      <c r="M35" s="54">
        <v>1</v>
      </c>
      <c r="N35" s="55">
        <v>1</v>
      </c>
      <c r="O35" s="53"/>
      <c r="P35" s="53">
        <v>1</v>
      </c>
      <c r="Q35" s="54"/>
    </row>
    <row r="36" spans="1:17" s="1" customFormat="1" ht="16.149999999999999" customHeight="1" thickBot="1" x14ac:dyDescent="0.35">
      <c r="A36" s="76">
        <v>30</v>
      </c>
      <c r="B36" s="229"/>
      <c r="C36" s="72" t="s">
        <v>122</v>
      </c>
      <c r="D36" s="29">
        <v>1</v>
      </c>
      <c r="E36" s="30"/>
      <c r="F36" s="31"/>
      <c r="G36" s="32"/>
      <c r="H36" s="30"/>
      <c r="I36" s="31"/>
      <c r="J36" s="56"/>
      <c r="K36" s="33"/>
      <c r="L36" s="34"/>
      <c r="M36" s="35">
        <v>1</v>
      </c>
      <c r="N36" s="36"/>
      <c r="O36" s="34"/>
      <c r="P36" s="34">
        <v>1</v>
      </c>
      <c r="Q36" s="35"/>
    </row>
    <row r="37" spans="1:17" s="1" customFormat="1" ht="16.149999999999999" customHeight="1" thickBot="1" x14ac:dyDescent="0.35">
      <c r="A37" s="76">
        <v>31</v>
      </c>
      <c r="B37" s="229"/>
      <c r="C37" s="72"/>
      <c r="D37" s="29"/>
      <c r="E37" s="30"/>
      <c r="F37" s="31"/>
      <c r="G37" s="32"/>
      <c r="H37" s="30"/>
      <c r="I37" s="31"/>
      <c r="J37" s="56"/>
      <c r="K37" s="33"/>
      <c r="L37" s="34"/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6">
        <v>32</v>
      </c>
      <c r="B38" s="230"/>
      <c r="C38" s="73"/>
      <c r="D38" s="37"/>
      <c r="E38" s="38"/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6">
        <v>33</v>
      </c>
      <c r="B39" s="219" t="s">
        <v>123</v>
      </c>
      <c r="C39" s="76" t="s">
        <v>124</v>
      </c>
      <c r="D39" s="5"/>
      <c r="E39" s="6">
        <v>1</v>
      </c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20"/>
      <c r="C40" s="57" t="s">
        <v>125</v>
      </c>
      <c r="D40" s="13"/>
      <c r="E40" s="4">
        <v>1</v>
      </c>
      <c r="F40" s="14"/>
      <c r="G40" s="15"/>
      <c r="H40" s="4"/>
      <c r="I40" s="14"/>
      <c r="J40" s="46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20"/>
      <c r="C41" s="57" t="s">
        <v>126</v>
      </c>
      <c r="D41" s="13"/>
      <c r="E41" s="4">
        <v>1</v>
      </c>
      <c r="F41" s="14"/>
      <c r="G41" s="15"/>
      <c r="H41" s="4"/>
      <c r="I41" s="14"/>
      <c r="J41" s="46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21"/>
      <c r="C42" s="75" t="s">
        <v>127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28"/>
      <c r="C43" s="71" t="s">
        <v>128</v>
      </c>
      <c r="D43" s="47"/>
      <c r="E43" s="48">
        <v>1</v>
      </c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6">
        <v>38</v>
      </c>
      <c r="B44" s="229"/>
      <c r="C44" s="72"/>
      <c r="D44" s="29"/>
      <c r="E44" s="30"/>
      <c r="F44" s="31"/>
      <c r="G44" s="32"/>
      <c r="H44" s="30"/>
      <c r="I44" s="31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6">
        <v>39</v>
      </c>
      <c r="B45" s="229"/>
      <c r="C45" s="72"/>
      <c r="D45" s="29"/>
      <c r="E45" s="30"/>
      <c r="F45" s="31"/>
      <c r="G45" s="32"/>
      <c r="H45" s="30"/>
      <c r="I45" s="31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6">
        <v>40</v>
      </c>
      <c r="B46" s="229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31" t="s">
        <v>129</v>
      </c>
      <c r="C47" s="91"/>
      <c r="D47" s="92"/>
      <c r="E47" s="93"/>
      <c r="F47" s="94"/>
      <c r="G47" s="92"/>
      <c r="H47" s="93"/>
      <c r="I47" s="94"/>
      <c r="J47" s="95" t="s">
        <v>105</v>
      </c>
      <c r="K47" s="96"/>
      <c r="L47" s="97"/>
      <c r="M47" s="98">
        <v>1</v>
      </c>
      <c r="N47" s="99">
        <v>1</v>
      </c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32"/>
      <c r="C48" s="100"/>
      <c r="D48" s="101"/>
      <c r="E48" s="102"/>
      <c r="F48" s="103"/>
      <c r="G48" s="101"/>
      <c r="H48" s="102"/>
      <c r="I48" s="103"/>
      <c r="J48" s="104" t="s">
        <v>130</v>
      </c>
      <c r="K48" s="105"/>
      <c r="L48" s="106"/>
      <c r="M48" s="107">
        <v>1</v>
      </c>
      <c r="N48" s="108">
        <v>1</v>
      </c>
      <c r="O48" s="106">
        <v>1</v>
      </c>
      <c r="P48" s="106"/>
      <c r="Q48" s="107"/>
    </row>
    <row r="49" spans="1:17" s="1" customFormat="1" ht="16.149999999999999" customHeight="1" thickBot="1" x14ac:dyDescent="0.35">
      <c r="A49" s="76">
        <v>43</v>
      </c>
      <c r="B49" s="232"/>
      <c r="C49" s="100"/>
      <c r="D49" s="101"/>
      <c r="E49" s="102"/>
      <c r="F49" s="103"/>
      <c r="G49" s="101"/>
      <c r="H49" s="102"/>
      <c r="I49" s="103"/>
      <c r="J49" s="104" t="s">
        <v>131</v>
      </c>
      <c r="K49" s="105"/>
      <c r="L49" s="106"/>
      <c r="M49" s="107">
        <v>1</v>
      </c>
      <c r="N49" s="108">
        <v>1</v>
      </c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33"/>
      <c r="C50" s="109"/>
      <c r="D50" s="110"/>
      <c r="E50" s="111"/>
      <c r="F50" s="112"/>
      <c r="G50" s="110"/>
      <c r="H50" s="111"/>
      <c r="I50" s="112"/>
      <c r="J50" s="113" t="s">
        <v>106</v>
      </c>
      <c r="K50" s="114"/>
      <c r="L50" s="115">
        <v>1</v>
      </c>
      <c r="M50" s="116"/>
      <c r="N50" s="117"/>
      <c r="O50" s="115"/>
      <c r="P50" s="115"/>
      <c r="Q50" s="116"/>
    </row>
    <row r="51" spans="1:17" s="1" customFormat="1" ht="16.149999999999999" customHeight="1" x14ac:dyDescent="0.3">
      <c r="A51" s="280" t="s">
        <v>4</v>
      </c>
      <c r="B51" s="281"/>
      <c r="C51" s="128">
        <f>SUM(D51:F51)</f>
        <v>20</v>
      </c>
      <c r="D51" s="10">
        <f>SUM(D7:D50)</f>
        <v>3</v>
      </c>
      <c r="E51" s="11">
        <f>SUM(E7:E50)</f>
        <v>16</v>
      </c>
      <c r="F51" s="12">
        <f>SUM(F7:F50)</f>
        <v>1</v>
      </c>
      <c r="G51" s="74">
        <f>SUM(G7:G50)</f>
        <v>1</v>
      </c>
      <c r="H51" s="11">
        <f>SUM(H7:H50)</f>
        <v>0</v>
      </c>
      <c r="I51" s="12">
        <f>SUM(I7:I50)</f>
        <v>0</v>
      </c>
      <c r="J51" s="9">
        <f>SUM(K51:M51)</f>
        <v>14</v>
      </c>
      <c r="K51" s="10">
        <f>SUM(K7:K50)</f>
        <v>1</v>
      </c>
      <c r="L51" s="11">
        <f>SUM(L7:L50)</f>
        <v>4</v>
      </c>
      <c r="M51" s="12">
        <f>SUM(M7:M50)</f>
        <v>9</v>
      </c>
      <c r="N51" s="74">
        <f>SUM(N7:N50)</f>
        <v>5</v>
      </c>
      <c r="O51" s="11">
        <f>SUM(O7:O50)</f>
        <v>3</v>
      </c>
      <c r="P51" s="11">
        <f>SUM(P7:P50)</f>
        <v>6</v>
      </c>
      <c r="Q51" s="12">
        <f>SUM(Q7:Q50)</f>
        <v>1</v>
      </c>
    </row>
    <row r="52" spans="1:17" s="1" customFormat="1" ht="16.149999999999999" customHeight="1" thickBot="1" x14ac:dyDescent="0.35">
      <c r="A52" s="278"/>
      <c r="B52" s="279"/>
      <c r="C52" s="129"/>
      <c r="D52" s="132">
        <f>D51/C51</f>
        <v>0.15</v>
      </c>
      <c r="E52" s="130">
        <f>E51/C51</f>
        <v>0.8</v>
      </c>
      <c r="F52" s="131">
        <f>F51/C51</f>
        <v>0.05</v>
      </c>
      <c r="G52" s="70"/>
      <c r="H52" s="27"/>
      <c r="I52" s="28"/>
      <c r="J52" s="25"/>
      <c r="K52" s="132">
        <f>K51/J51</f>
        <v>7.1428571428571425E-2</v>
      </c>
      <c r="L52" s="130">
        <f>L51/J51</f>
        <v>0.2857142857142857</v>
      </c>
      <c r="M52" s="131">
        <f>M51/J51</f>
        <v>0.6428571428571429</v>
      </c>
      <c r="N52" s="70"/>
      <c r="O52" s="27"/>
      <c r="P52" s="27"/>
      <c r="Q52" s="28"/>
    </row>
    <row r="53" spans="1:17" s="1" customFormat="1" ht="16.149999999999999" customHeight="1" thickBot="1" x14ac:dyDescent="0.35"/>
    <row r="54" spans="1:17" ht="16.149999999999999" customHeight="1" thickBot="1" x14ac:dyDescent="0.35">
      <c r="A54" s="245" t="s">
        <v>86</v>
      </c>
      <c r="B54" s="214"/>
      <c r="C54" s="214"/>
      <c r="D54" s="214"/>
      <c r="E54" s="214"/>
      <c r="F54" s="214"/>
      <c r="G54" s="214"/>
      <c r="H54" s="214"/>
      <c r="I54" s="214"/>
      <c r="J54" s="275" t="s">
        <v>96</v>
      </c>
      <c r="K54" s="276"/>
      <c r="L54" s="276"/>
      <c r="M54" s="276"/>
      <c r="N54" s="276"/>
      <c r="O54" s="276"/>
      <c r="P54" s="276"/>
      <c r="Q54" s="277"/>
    </row>
    <row r="55" spans="1:17" ht="16.149999999999999" customHeight="1" x14ac:dyDescent="0.3">
      <c r="A55" s="238" t="s">
        <v>62</v>
      </c>
      <c r="B55" s="213" t="s">
        <v>87</v>
      </c>
      <c r="C55" s="215"/>
      <c r="D55" s="240" t="s">
        <v>93</v>
      </c>
      <c r="E55" s="242" t="s">
        <v>94</v>
      </c>
      <c r="F55" s="242"/>
      <c r="G55" s="240"/>
      <c r="H55" s="240"/>
      <c r="I55" s="244"/>
      <c r="J55" s="265" t="s">
        <v>56</v>
      </c>
      <c r="K55" s="213" t="s">
        <v>57</v>
      </c>
      <c r="L55" s="214"/>
      <c r="M55" s="214"/>
      <c r="N55" s="215"/>
      <c r="O55" s="259" t="s">
        <v>59</v>
      </c>
      <c r="P55" s="259" t="s">
        <v>60</v>
      </c>
      <c r="Q55" s="236" t="s">
        <v>58</v>
      </c>
    </row>
    <row r="56" spans="1:17" ht="16.149999999999999" customHeight="1" thickBot="1" x14ac:dyDescent="0.35">
      <c r="A56" s="239"/>
      <c r="B56" s="216"/>
      <c r="C56" s="218"/>
      <c r="D56" s="241"/>
      <c r="E56" s="243"/>
      <c r="F56" s="243"/>
      <c r="G56" s="133"/>
      <c r="H56" s="133"/>
      <c r="I56" s="134"/>
      <c r="J56" s="266"/>
      <c r="K56" s="216"/>
      <c r="L56" s="217"/>
      <c r="M56" s="217"/>
      <c r="N56" s="218"/>
      <c r="O56" s="260"/>
      <c r="P56" s="260"/>
      <c r="Q56" s="237"/>
    </row>
    <row r="57" spans="1:17" ht="16.149999999999999" customHeight="1" thickBot="1" x14ac:dyDescent="0.35">
      <c r="A57" s="66">
        <v>1</v>
      </c>
      <c r="B57" s="248" t="s">
        <v>84</v>
      </c>
      <c r="C57" s="249"/>
      <c r="D57" s="58">
        <v>1</v>
      </c>
      <c r="E57" s="58"/>
      <c r="F57" s="58"/>
      <c r="G57" s="58"/>
      <c r="H57" s="58"/>
      <c r="I57" s="63"/>
      <c r="J57" s="66">
        <v>1</v>
      </c>
      <c r="K57" s="272" t="s">
        <v>70</v>
      </c>
      <c r="L57" s="273"/>
      <c r="M57" s="273"/>
      <c r="N57" s="274"/>
      <c r="O57" s="67"/>
      <c r="P57" s="67">
        <v>1</v>
      </c>
      <c r="Q57" s="68"/>
    </row>
    <row r="58" spans="1:17" ht="16.149999999999999" customHeight="1" thickBot="1" x14ac:dyDescent="0.35">
      <c r="A58" s="26"/>
      <c r="B58" s="250"/>
      <c r="C58" s="251"/>
      <c r="D58" s="27"/>
      <c r="E58" s="27"/>
      <c r="F58" s="27"/>
      <c r="G58" s="27"/>
      <c r="H58" s="27"/>
      <c r="I58" s="69"/>
      <c r="J58" s="26">
        <v>2</v>
      </c>
      <c r="K58" s="272" t="s">
        <v>95</v>
      </c>
      <c r="L58" s="273"/>
      <c r="M58" s="273"/>
      <c r="N58" s="274"/>
      <c r="O58" s="64"/>
      <c r="P58" s="64"/>
      <c r="Q58" s="65"/>
    </row>
  </sheetData>
  <mergeCells count="54">
    <mergeCell ref="B43:B46"/>
    <mergeCell ref="K58:N58"/>
    <mergeCell ref="K57:N57"/>
    <mergeCell ref="O55:O56"/>
    <mergeCell ref="P55:P56"/>
    <mergeCell ref="J54:Q54"/>
    <mergeCell ref="A52:B52"/>
    <mergeCell ref="A51:B51"/>
    <mergeCell ref="J55:J5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57:C57"/>
    <mergeCell ref="B58:C58"/>
    <mergeCell ref="R4:X4"/>
    <mergeCell ref="A55:A56"/>
    <mergeCell ref="D55:D56"/>
    <mergeCell ref="E55:E56"/>
    <mergeCell ref="F55:F56"/>
    <mergeCell ref="G55:I55"/>
    <mergeCell ref="A54:I54"/>
    <mergeCell ref="B55:C56"/>
    <mergeCell ref="R5:R6"/>
    <mergeCell ref="S5:S6"/>
    <mergeCell ref="T5:T6"/>
    <mergeCell ref="U5:U6"/>
    <mergeCell ref="N5:Q5"/>
    <mergeCell ref="B11:B14"/>
    <mergeCell ref="V5:X5"/>
    <mergeCell ref="K55:N56"/>
    <mergeCell ref="B39:B42"/>
    <mergeCell ref="B23:B26"/>
    <mergeCell ref="B7:B10"/>
    <mergeCell ref="B15:B18"/>
    <mergeCell ref="B19:B22"/>
    <mergeCell ref="B35:B38"/>
    <mergeCell ref="B47:B50"/>
    <mergeCell ref="B27:B30"/>
    <mergeCell ref="B31:B34"/>
    <mergeCell ref="G5:I5"/>
    <mergeCell ref="Q55:Q5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2024-07-19T07:15:43Z</dcterms:modified>
</cp:coreProperties>
</file>