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경북\예천\"/>
    </mc:Choice>
  </mc:AlternateContent>
  <xr:revisionPtr revIDLastSave="0" documentId="13_ncr:1_{BDA5F63C-AA60-4F49-B5C9-C6339F31FC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체크리스트'!$A$1:$Q$78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71" i="1" l="1"/>
  <c r="F71" i="1"/>
  <c r="G71" i="1"/>
  <c r="H71" i="1"/>
  <c r="I71" i="1"/>
  <c r="D71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71" i="1" l="1"/>
  <c r="M71" i="1"/>
  <c r="N71" i="1"/>
  <c r="O71" i="1"/>
  <c r="P71" i="1"/>
  <c r="Q71" i="1"/>
  <c r="K71" i="1"/>
  <c r="J71" i="1" l="1"/>
  <c r="L72" i="1" s="1"/>
  <c r="M72" i="1" l="1"/>
  <c r="K72" i="1"/>
  <c r="C71" i="1"/>
  <c r="D72" i="1" s="1"/>
  <c r="E72" i="1" l="1"/>
  <c r="F72" i="1"/>
</calcChain>
</file>

<file path=xl/sharedStrings.xml><?xml version="1.0" encoding="utf-8"?>
<sst xmlns="http://schemas.openxmlformats.org/spreadsheetml/2006/main" count="187" uniqueCount="144">
  <si>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</si>
  <si>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</si>
  <si>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</si>
  <si>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</si>
  <si>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</si>
  <si>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</si>
  <si>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</si>
  <si>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</si>
  <si>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</si>
  <si>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</si>
  <si>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</si>
  <si>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</si>
  <si>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</si>
  <si>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</si>
  <si>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</si>
  <si>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</si>
  <si>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</si>
  <si>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</si>
  <si>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</si>
  <si>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</si>
  <si>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</si>
  <si>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</si>
  <si>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</si>
  <si>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</si>
  <si>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</si>
  <si>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</si>
  <si>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</si>
  <si>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</si>
  <si>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</si>
  <si>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</si>
  <si>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</si>
  <si>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</si>
  <si>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</si>
  <si>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</si>
  <si>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</si>
  <si>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</si>
  <si>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</si>
  <si>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</si>
  <si>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</si>
  <si>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</si>
  <si>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</si>
  <si>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</si>
  <si>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</si>
  <si>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</si>
  <si>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</si>
  <si>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</si>
  <si>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</si>
  <si>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</si>
  <si>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</si>
  <si>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</si>
  <si>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</si>
  <si>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</si>
  <si>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</si>
  <si>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</si>
  <si>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</si>
  <si>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</si>
  <si>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</si>
  <si>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</si>
  <si>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</si>
  <si>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</si>
  <si>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</si>
  <si>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</si>
  <si>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</si>
  <si>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</si>
  <si>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</si>
  <si>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</si>
  <si>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</si>
  <si>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</si>
  <si>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</si>
  <si>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</si>
  <si>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</si>
  <si>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</si>
  <si>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</si>
  <si>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</si>
  <si>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</si>
  <si>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</si>
  <si>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</si>
  <si>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</si>
  <si>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</si>
  <si>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</si>
  <si>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</si>
  <si>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</si>
  <si>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</si>
  <si>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</si>
  <si>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</si>
  <si>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</si>
  <si>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</si>
  <si>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</si>
  <si>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</si>
  <si>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</si>
  <si>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</si>
  <si>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</si>
  <si>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</si>
  <si>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</si>
  <si>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</si>
  <si>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</si>
  <si>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예천군보건소</t>
    <phoneticPr fontId="1" type="noConversion"/>
  </si>
  <si>
    <t>B1-3층</t>
    <phoneticPr fontId="1" type="noConversion"/>
  </si>
  <si>
    <t>예천군 군청길 33</t>
    <phoneticPr fontId="1" type="noConversion"/>
  </si>
  <si>
    <t>제1종 근생</t>
    <phoneticPr fontId="1" type="noConversion"/>
  </si>
  <si>
    <t>이병준</t>
    <phoneticPr fontId="1" type="noConversion"/>
  </si>
  <si>
    <t>예천군 보건소는 점자 손잡이는 대체적으로 갖추어져 있으나 접근로에서 주출입구까지 경계 안내가 모호 하며
 음성 안내 및 시각장애인 전담 담당자는 갖추어져 있지 않음 시각장애인 편의 시설을 전문적으로 갖추어여 할 것으로 보여짐</t>
    <phoneticPr fontId="1" type="noConversion"/>
  </si>
  <si>
    <t>1층 출입문</t>
    <phoneticPr fontId="1" type="noConversion"/>
  </si>
  <si>
    <t>예방접종실</t>
    <phoneticPr fontId="1" type="noConversion"/>
  </si>
  <si>
    <t>수유실</t>
    <phoneticPr fontId="1" type="noConversion"/>
  </si>
  <si>
    <t>민원실</t>
    <phoneticPr fontId="1" type="noConversion"/>
  </si>
  <si>
    <t>1층 화장실</t>
    <phoneticPr fontId="1" type="noConversion"/>
  </si>
  <si>
    <t>여자</t>
    <phoneticPr fontId="1" type="noConversion"/>
  </si>
  <si>
    <t>남자</t>
    <phoneticPr fontId="1" type="noConversion"/>
  </si>
  <si>
    <t>3층 출입문</t>
    <phoneticPr fontId="1" type="noConversion"/>
  </si>
  <si>
    <t>상담실</t>
    <phoneticPr fontId="1" type="noConversion"/>
  </si>
  <si>
    <t>영양실</t>
    <phoneticPr fontId="1" type="noConversion"/>
  </si>
  <si>
    <t>3층 화장실</t>
    <phoneticPr fontId="1" type="noConversion"/>
  </si>
  <si>
    <t>정신건강보건센터</t>
    <phoneticPr fontId="1" type="noConversion"/>
  </si>
  <si>
    <t>방문보건실</t>
    <phoneticPr fontId="1" type="noConversion"/>
  </si>
  <si>
    <t>승강기</t>
    <phoneticPr fontId="1" type="noConversion"/>
  </si>
  <si>
    <t>B1</t>
    <phoneticPr fontId="1" type="noConversion"/>
  </si>
  <si>
    <t>카내</t>
    <phoneticPr fontId="1" type="noConversion"/>
  </si>
  <si>
    <t>2-3층 계단</t>
    <phoneticPr fontId="1" type="noConversion"/>
  </si>
  <si>
    <t>상좌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</si>
  <si>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</si>
  <si>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</si>
  <si>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</si>
  <si>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</si>
  <si>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</si>
  <si>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2층 화장실</t>
    <phoneticPr fontId="1" type="noConversion"/>
  </si>
  <si>
    <t>2층 출입문</t>
    <phoneticPr fontId="1" type="noConversion"/>
  </si>
  <si>
    <t>소장실</t>
    <phoneticPr fontId="1" type="noConversion"/>
  </si>
  <si>
    <t>방사선실</t>
    <phoneticPr fontId="1" type="noConversion"/>
  </si>
  <si>
    <t>건강증진과</t>
    <phoneticPr fontId="1" type="noConversion"/>
  </si>
  <si>
    <t>1-2층 계단</t>
    <phoneticPr fontId="1" type="noConversion"/>
  </si>
  <si>
    <t>B1-1층 계단</t>
    <phoneticPr fontId="1" type="noConversion"/>
  </si>
  <si>
    <t>접근로(선형)</t>
    <phoneticPr fontId="1" type="noConversion"/>
  </si>
  <si>
    <t>주출입구 계단</t>
    <phoneticPr fontId="1" type="noConversion"/>
  </si>
  <si>
    <t>진료실1</t>
    <phoneticPr fontId="1" type="noConversion"/>
  </si>
  <si>
    <t>진료실2</t>
    <phoneticPr fontId="1" type="noConversion"/>
  </si>
  <si>
    <t>진료팀/팀원실</t>
    <phoneticPr fontId="1" type="noConversion"/>
  </si>
  <si>
    <t>보건행정과</t>
    <phoneticPr fontId="1" type="noConversion"/>
  </si>
  <si>
    <t>검사실(임상병리실)</t>
    <phoneticPr fontId="1" type="noConversion"/>
  </si>
  <si>
    <t>직원휴게실</t>
    <phoneticPr fontId="1" type="noConversion"/>
  </si>
  <si>
    <t>회의실</t>
    <phoneticPr fontId="1" type="noConversion"/>
  </si>
  <si>
    <t>영양플러스실</t>
    <phoneticPr fontId="1" type="noConversion"/>
  </si>
  <si>
    <t>상우</t>
    <phoneticPr fontId="1" type="noConversion"/>
  </si>
  <si>
    <t>하좌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</si>
</sst>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5" fillId="0" borderId="20" xfId="0" applyFont="1" applyBorder="1" applyAlignment="1">
      <alignment horizontal="center" vertical="center" wrapText="1"/>
    </xf>
    <xf numFmtId="176" fontId="10" fillId="0" borderId="57" xfId="0" applyNumberFormat="1" applyFont="1" applyBorder="1" applyAlignment="1">
      <alignment vertical="center" wrapText="1"/>
    </xf>
    <xf numFmtId="0" fontId="7" fillId="4" borderId="51" xfId="0" applyFont="1" applyFill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0" borderId="48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435119</xdr:colOff>
      <xdr:row>3</xdr:row>
      <xdr:rowOff>104776</xdr:rowOff>
    </xdr:from>
    <xdr:to>
      <xdr:col>7</xdr:col>
      <xdr:colOff>179459</xdr:colOff>
      <xdr:row>5</xdr:row>
      <xdr:rowOff>114300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153D77C2-C79A-02BE-B1AA-4E90FBFB5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D"/>
            </a:clrFrom>
            <a:clrTo>
              <a:srgbClr val="FFFF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74144" y="733426"/>
          <a:ext cx="401565" cy="5048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25" activePane="bottomRight" state="frozen"/>
      <selection pane="topRight" activeCell="C1" sqref="C1"/>
      <selection pane="bottomLeft" activeCell="A6" sqref="A6"/>
      <selection pane="bottomRight" activeCell="K40" sqref="K40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97" t="s">
        <v>39</v>
      </c>
      <c r="B1" s="198"/>
      <c r="C1" s="198"/>
      <c r="D1" s="198"/>
      <c r="E1" s="198"/>
      <c r="F1" s="198"/>
      <c r="G1" s="198"/>
      <c r="H1" s="198"/>
    </row>
    <row r="2" spans="1:9" ht="3.75" customHeight="1" thickBot="1" x14ac:dyDescent="0.35">
      <c r="A2" s="217"/>
      <c r="B2" s="217"/>
      <c r="C2" s="217"/>
      <c r="D2" s="217"/>
      <c r="E2" s="217"/>
      <c r="F2" s="217"/>
      <c r="G2" s="217"/>
      <c r="H2" s="217"/>
    </row>
    <row r="3" spans="1:9" ht="20.100000000000001" customHeight="1" x14ac:dyDescent="0.3">
      <c r="A3" s="220" t="s">
        <v>47</v>
      </c>
      <c r="B3" s="221"/>
      <c r="C3" s="172" t="s">
        <v>96</v>
      </c>
      <c r="D3" s="170" t="s">
        <v>50</v>
      </c>
      <c r="E3" s="235" t="s">
        <v>98</v>
      </c>
      <c r="F3" s="235"/>
      <c r="G3" s="235"/>
      <c r="H3" s="236"/>
    </row>
    <row r="4" spans="1:9" ht="20.100000000000001" customHeight="1" x14ac:dyDescent="0.3">
      <c r="A4" s="222" t="s">
        <v>48</v>
      </c>
      <c r="B4" s="223"/>
      <c r="C4" s="173" t="s">
        <v>97</v>
      </c>
      <c r="D4" s="171" t="s">
        <v>69</v>
      </c>
      <c r="E4" s="233" t="s">
        <v>99</v>
      </c>
      <c r="F4" s="233"/>
      <c r="G4" s="233"/>
      <c r="H4" s="234"/>
    </row>
    <row r="5" spans="1:9" ht="20.100000000000001" customHeight="1" thickBot="1" x14ac:dyDescent="0.35">
      <c r="A5" s="224" t="s">
        <v>49</v>
      </c>
      <c r="B5" s="225"/>
      <c r="C5" s="175">
        <v>45420</v>
      </c>
      <c r="D5" s="60" t="s">
        <v>51</v>
      </c>
      <c r="E5" s="232" t="s">
        <v>100</v>
      </c>
      <c r="F5" s="232"/>
      <c r="G5" s="218" t="s">
        <v>52</v>
      </c>
      <c r="H5" s="219"/>
    </row>
    <row r="6" spans="1:9" ht="20.100000000000001" customHeight="1" x14ac:dyDescent="0.3">
      <c r="A6" s="209" t="s">
        <v>10</v>
      </c>
      <c r="B6" s="210"/>
      <c r="C6" s="210"/>
      <c r="D6" s="210" t="s">
        <v>30</v>
      </c>
      <c r="E6" s="210"/>
      <c r="F6" s="213" t="s">
        <v>29</v>
      </c>
      <c r="G6" s="210" t="s">
        <v>42</v>
      </c>
      <c r="H6" s="215" t="s">
        <v>15</v>
      </c>
      <c r="I6" s="240" t="s">
        <v>31</v>
      </c>
    </row>
    <row r="7" spans="1:9" ht="20.100000000000001" customHeight="1" thickBot="1" x14ac:dyDescent="0.35">
      <c r="A7" s="211"/>
      <c r="B7" s="212"/>
      <c r="C7" s="212"/>
      <c r="D7" s="62" t="s">
        <v>13</v>
      </c>
      <c r="E7" s="62" t="s">
        <v>14</v>
      </c>
      <c r="F7" s="214"/>
      <c r="G7" s="212"/>
      <c r="H7" s="216"/>
      <c r="I7" s="240"/>
    </row>
    <row r="8" spans="1:9" ht="16.5" customHeight="1" x14ac:dyDescent="0.3">
      <c r="A8" s="205" t="s">
        <v>11</v>
      </c>
      <c r="B8" s="200" t="s">
        <v>46</v>
      </c>
      <c r="C8" s="148" t="s">
        <v>65</v>
      </c>
      <c r="D8" s="148"/>
      <c r="E8" s="148">
        <v>1</v>
      </c>
      <c r="F8" s="148"/>
      <c r="G8" s="149"/>
      <c r="H8" s="150"/>
      <c r="I8" s="3" t="str">
        <f>IF(D8=1,"0",IF(E8=1,"1",IF(F8=1,"2",IF(G8=1,"3"))))</f>
        <v>1</v>
      </c>
    </row>
    <row r="9" spans="1:9" ht="16.5" customHeight="1" x14ac:dyDescent="0.3">
      <c r="A9" s="206"/>
      <c r="B9" s="201"/>
      <c r="C9" s="151" t="s">
        <v>71</v>
      </c>
      <c r="D9" s="151">
        <v>1</v>
      </c>
      <c r="E9" s="151"/>
      <c r="F9" s="151"/>
      <c r="G9" s="152"/>
      <c r="H9" s="61"/>
      <c r="I9" s="3" t="str">
        <f t="shared" ref="I9:I43" si="0">IF(D9=1,"0",IF(E9=1,"1",IF(F9=1,"2",IF(G9=1,"3"))))</f>
        <v>0</v>
      </c>
    </row>
    <row r="10" spans="1:9" ht="16.5" customHeight="1" x14ac:dyDescent="0.3">
      <c r="A10" s="206"/>
      <c r="B10" s="199" t="s">
        <v>12</v>
      </c>
      <c r="C10" s="199"/>
      <c r="D10" s="153"/>
      <c r="E10" s="153">
        <v>1</v>
      </c>
      <c r="F10" s="153"/>
      <c r="G10" s="154"/>
      <c r="H10" s="155"/>
      <c r="I10" s="3" t="str">
        <f t="shared" si="0"/>
        <v>1</v>
      </c>
    </row>
    <row r="11" spans="1:9" ht="16.5" customHeight="1" x14ac:dyDescent="0.3">
      <c r="A11" s="206"/>
      <c r="B11" s="202" t="s">
        <v>81</v>
      </c>
      <c r="C11" s="145" t="s">
        <v>73</v>
      </c>
      <c r="D11" s="151"/>
      <c r="E11" s="151"/>
      <c r="F11" s="151"/>
      <c r="G11" s="152">
        <v>1</v>
      </c>
      <c r="H11" s="61"/>
      <c r="I11" s="3" t="str">
        <f t="shared" si="0"/>
        <v>3</v>
      </c>
    </row>
    <row r="12" spans="1:9" ht="16.5" customHeight="1" x14ac:dyDescent="0.3">
      <c r="A12" s="206"/>
      <c r="B12" s="203"/>
      <c r="C12" s="145" t="s">
        <v>72</v>
      </c>
      <c r="D12" s="151"/>
      <c r="E12" s="151"/>
      <c r="F12" s="151"/>
      <c r="G12" s="152">
        <v>1</v>
      </c>
      <c r="H12" s="61"/>
      <c r="I12" s="3" t="str">
        <f t="shared" si="0"/>
        <v>3</v>
      </c>
    </row>
    <row r="13" spans="1:9" ht="16.5" customHeight="1" x14ac:dyDescent="0.3">
      <c r="A13" s="206"/>
      <c r="B13" s="204"/>
      <c r="C13" s="145" t="s">
        <v>66</v>
      </c>
      <c r="D13" s="151"/>
      <c r="E13" s="151">
        <v>1</v>
      </c>
      <c r="F13" s="151"/>
      <c r="G13" s="152"/>
      <c r="H13" s="61"/>
      <c r="I13" s="3" t="str">
        <f t="shared" si="0"/>
        <v>1</v>
      </c>
    </row>
    <row r="14" spans="1:9" ht="16.5" customHeight="1" thickBot="1" x14ac:dyDescent="0.35">
      <c r="A14" s="207"/>
      <c r="B14" s="208" t="s">
        <v>16</v>
      </c>
      <c r="C14" s="208"/>
      <c r="D14" s="156"/>
      <c r="E14" s="156">
        <v>1</v>
      </c>
      <c r="F14" s="156"/>
      <c r="G14" s="157"/>
      <c r="H14" s="158"/>
      <c r="I14" s="3" t="str">
        <f t="shared" si="0"/>
        <v>1</v>
      </c>
    </row>
    <row r="15" spans="1:9" ht="16.5" customHeight="1" x14ac:dyDescent="0.3">
      <c r="A15" s="205" t="s">
        <v>53</v>
      </c>
      <c r="B15" s="242" t="s">
        <v>40</v>
      </c>
      <c r="C15" s="144" t="s">
        <v>41</v>
      </c>
      <c r="D15" s="148"/>
      <c r="E15" s="148">
        <v>1</v>
      </c>
      <c r="F15" s="148"/>
      <c r="G15" s="149"/>
      <c r="H15" s="150"/>
      <c r="I15" s="3" t="str">
        <f t="shared" si="0"/>
        <v>1</v>
      </c>
    </row>
    <row r="16" spans="1:9" ht="16.5" customHeight="1" x14ac:dyDescent="0.3">
      <c r="A16" s="206"/>
      <c r="B16" s="243"/>
      <c r="C16" s="145" t="s">
        <v>63</v>
      </c>
      <c r="D16" s="151"/>
      <c r="E16" s="151"/>
      <c r="F16" s="151">
        <v>1</v>
      </c>
      <c r="G16" s="152"/>
      <c r="H16" s="61"/>
      <c r="I16" s="3" t="str">
        <f t="shared" si="0"/>
        <v>2</v>
      </c>
    </row>
    <row r="17" spans="1:9" ht="16.5" customHeight="1" x14ac:dyDescent="0.3">
      <c r="A17" s="206"/>
      <c r="B17" s="229" t="s">
        <v>17</v>
      </c>
      <c r="C17" s="229"/>
      <c r="D17" s="153"/>
      <c r="E17" s="153">
        <v>1</v>
      </c>
      <c r="F17" s="153"/>
      <c r="G17" s="154"/>
      <c r="H17" s="155"/>
      <c r="I17" s="3" t="str">
        <f t="shared" si="0"/>
        <v>1</v>
      </c>
    </row>
    <row r="18" spans="1:9" ht="16.5" customHeight="1" x14ac:dyDescent="0.3">
      <c r="A18" s="206"/>
      <c r="B18" s="202" t="s">
        <v>18</v>
      </c>
      <c r="C18" s="145" t="s">
        <v>88</v>
      </c>
      <c r="D18" s="151"/>
      <c r="E18" s="151"/>
      <c r="F18" s="151"/>
      <c r="G18" s="152">
        <v>1</v>
      </c>
      <c r="H18" s="61"/>
      <c r="I18" s="3" t="str">
        <f t="shared" si="0"/>
        <v>3</v>
      </c>
    </row>
    <row r="19" spans="1:9" ht="16.5" customHeight="1" x14ac:dyDescent="0.3">
      <c r="A19" s="206"/>
      <c r="B19" s="204"/>
      <c r="C19" s="145" t="s">
        <v>19</v>
      </c>
      <c r="D19" s="151"/>
      <c r="E19" s="151">
        <v>1</v>
      </c>
      <c r="F19" s="151"/>
      <c r="G19" s="152"/>
      <c r="H19" s="61"/>
      <c r="I19" s="3" t="str">
        <f t="shared" ref="I19" si="1">IF(D19=1,"0",IF(E19=1,"1",IF(F19=1,"2",IF(G19=1,"3"))))</f>
        <v>1</v>
      </c>
    </row>
    <row r="20" spans="1:9" ht="16.5" customHeight="1" x14ac:dyDescent="0.3">
      <c r="A20" s="206"/>
      <c r="B20" s="229" t="s">
        <v>18</v>
      </c>
      <c r="C20" s="229"/>
      <c r="D20" s="153"/>
      <c r="E20" s="153">
        <v>1</v>
      </c>
      <c r="F20" s="153"/>
      <c r="G20" s="154"/>
      <c r="H20" s="155"/>
      <c r="I20" s="3" t="str">
        <f t="shared" si="0"/>
        <v>1</v>
      </c>
    </row>
    <row r="21" spans="1:9" ht="16.5" customHeight="1" x14ac:dyDescent="0.3">
      <c r="A21" s="206"/>
      <c r="B21" s="202" t="s">
        <v>20</v>
      </c>
      <c r="C21" s="145" t="s">
        <v>44</v>
      </c>
      <c r="D21" s="151"/>
      <c r="E21" s="151"/>
      <c r="F21" s="151">
        <v>1</v>
      </c>
      <c r="G21" s="152"/>
      <c r="H21" s="61"/>
      <c r="I21" s="3" t="str">
        <f t="shared" si="0"/>
        <v>2</v>
      </c>
    </row>
    <row r="22" spans="1:9" ht="16.5" customHeight="1" x14ac:dyDescent="0.3">
      <c r="A22" s="206"/>
      <c r="B22" s="203"/>
      <c r="C22" s="145" t="s">
        <v>43</v>
      </c>
      <c r="D22" s="151">
        <v>1</v>
      </c>
      <c r="E22" s="151"/>
      <c r="F22" s="151"/>
      <c r="G22" s="152"/>
      <c r="H22" s="61"/>
      <c r="I22" s="3" t="str">
        <f t="shared" si="0"/>
        <v>0</v>
      </c>
    </row>
    <row r="23" spans="1:9" ht="16.5" customHeight="1" x14ac:dyDescent="0.3">
      <c r="A23" s="206"/>
      <c r="B23" s="203"/>
      <c r="C23" s="145" t="s">
        <v>64</v>
      </c>
      <c r="D23" s="151"/>
      <c r="E23" s="151">
        <v>1</v>
      </c>
      <c r="F23" s="151"/>
      <c r="G23" s="152"/>
      <c r="H23" s="61"/>
      <c r="I23" s="3" t="str">
        <f t="shared" ref="I23" si="2">IF(D23=1,"0",IF(E23=1,"1",IF(F23=1,"2",IF(G23=1,"3"))))</f>
        <v>1</v>
      </c>
    </row>
    <row r="24" spans="1:9" ht="16.5" customHeight="1" x14ac:dyDescent="0.3">
      <c r="A24" s="206"/>
      <c r="B24" s="229" t="s">
        <v>20</v>
      </c>
      <c r="C24" s="229"/>
      <c r="D24" s="153"/>
      <c r="E24" s="153">
        <v>1</v>
      </c>
      <c r="F24" s="153"/>
      <c r="G24" s="154"/>
      <c r="H24" s="155"/>
      <c r="I24" s="3" t="str">
        <f t="shared" si="0"/>
        <v>1</v>
      </c>
    </row>
    <row r="25" spans="1:9" ht="16.5" customHeight="1" x14ac:dyDescent="0.3">
      <c r="A25" s="206"/>
      <c r="B25" s="202" t="s">
        <v>21</v>
      </c>
      <c r="C25" s="145" t="s">
        <v>78</v>
      </c>
      <c r="D25" s="151"/>
      <c r="E25" s="151">
        <v>1</v>
      </c>
      <c r="F25" s="151"/>
      <c r="G25" s="152"/>
      <c r="H25" s="61"/>
      <c r="I25" s="3" t="str">
        <f t="shared" si="0"/>
        <v>1</v>
      </c>
    </row>
    <row r="26" spans="1:9" ht="33" x14ac:dyDescent="0.3">
      <c r="A26" s="206"/>
      <c r="B26" s="203"/>
      <c r="C26" s="145" t="s">
        <v>79</v>
      </c>
      <c r="D26" s="151">
        <v>1</v>
      </c>
      <c r="E26" s="151"/>
      <c r="F26" s="151"/>
      <c r="G26" s="152"/>
      <c r="H26" s="61"/>
      <c r="I26" s="3" t="str">
        <f t="shared" si="0"/>
        <v>0</v>
      </c>
    </row>
    <row r="27" spans="1:9" ht="16.5" customHeight="1" x14ac:dyDescent="0.3">
      <c r="A27" s="206"/>
      <c r="B27" s="203"/>
      <c r="C27" s="145" t="s">
        <v>77</v>
      </c>
      <c r="D27" s="151">
        <v>1</v>
      </c>
      <c r="E27" s="151"/>
      <c r="F27" s="151"/>
      <c r="G27" s="152"/>
      <c r="H27" s="61"/>
      <c r="I27" s="3" t="str">
        <f t="shared" si="0"/>
        <v>0</v>
      </c>
    </row>
    <row r="28" spans="1:9" ht="33" x14ac:dyDescent="0.3">
      <c r="A28" s="206"/>
      <c r="B28" s="203"/>
      <c r="C28" s="145" t="s">
        <v>80</v>
      </c>
      <c r="D28" s="151">
        <v>1</v>
      </c>
      <c r="E28" s="151"/>
      <c r="F28" s="151"/>
      <c r="G28" s="152"/>
      <c r="H28" s="61"/>
      <c r="I28" s="3" t="str">
        <f t="shared" si="0"/>
        <v>0</v>
      </c>
    </row>
    <row r="29" spans="1:9" ht="16.5" customHeight="1" x14ac:dyDescent="0.3">
      <c r="A29" s="206"/>
      <c r="B29" s="203"/>
      <c r="C29" s="145" t="s">
        <v>33</v>
      </c>
      <c r="D29" s="151"/>
      <c r="E29" s="151"/>
      <c r="F29" s="151"/>
      <c r="G29" s="152">
        <v>1</v>
      </c>
      <c r="H29" s="61"/>
      <c r="I29" s="3" t="str">
        <f t="shared" si="0"/>
        <v>3</v>
      </c>
    </row>
    <row r="30" spans="1:9" ht="16.5" customHeight="1" x14ac:dyDescent="0.3">
      <c r="A30" s="206"/>
      <c r="B30" s="229" t="s">
        <v>21</v>
      </c>
      <c r="C30" s="229"/>
      <c r="D30" s="153"/>
      <c r="E30" s="153">
        <v>1</v>
      </c>
      <c r="F30" s="153"/>
      <c r="G30" s="154"/>
      <c r="H30" s="155"/>
      <c r="I30" s="3" t="str">
        <f t="shared" si="0"/>
        <v>1</v>
      </c>
    </row>
    <row r="31" spans="1:9" ht="16.5" customHeight="1" x14ac:dyDescent="0.3">
      <c r="A31" s="206"/>
      <c r="B31" s="202" t="s">
        <v>54</v>
      </c>
      <c r="C31" s="145" t="s">
        <v>95</v>
      </c>
      <c r="D31" s="151"/>
      <c r="E31" s="151"/>
      <c r="F31" s="151"/>
      <c r="G31" s="152">
        <v>1</v>
      </c>
      <c r="H31" s="61"/>
      <c r="I31" s="3" t="str">
        <f t="shared" si="0"/>
        <v>3</v>
      </c>
    </row>
    <row r="32" spans="1:9" ht="16.5" customHeight="1" x14ac:dyDescent="0.3">
      <c r="A32" s="206"/>
      <c r="B32" s="204"/>
      <c r="C32" s="145" t="s">
        <v>85</v>
      </c>
      <c r="D32" s="151"/>
      <c r="E32" s="151"/>
      <c r="F32" s="151"/>
      <c r="G32" s="152">
        <v>1</v>
      </c>
      <c r="H32" s="61"/>
      <c r="I32" s="3" t="str">
        <f t="shared" si="0"/>
        <v>3</v>
      </c>
    </row>
    <row r="33" spans="1:9" ht="16.5" customHeight="1" x14ac:dyDescent="0.3">
      <c r="A33" s="206"/>
      <c r="B33" s="229" t="s">
        <v>22</v>
      </c>
      <c r="C33" s="229"/>
      <c r="D33" s="153"/>
      <c r="E33" s="153"/>
      <c r="F33" s="153"/>
      <c r="G33" s="154">
        <v>1</v>
      </c>
      <c r="H33" s="155"/>
      <c r="I33" s="3" t="str">
        <f t="shared" si="0"/>
        <v>3</v>
      </c>
    </row>
    <row r="34" spans="1:9" ht="16.5" customHeight="1" x14ac:dyDescent="0.3">
      <c r="A34" s="206"/>
      <c r="B34" s="202" t="s">
        <v>89</v>
      </c>
      <c r="C34" s="145" t="s">
        <v>44</v>
      </c>
      <c r="D34" s="151"/>
      <c r="E34" s="151"/>
      <c r="F34" s="151"/>
      <c r="G34" s="152">
        <v>1</v>
      </c>
      <c r="H34" s="61"/>
      <c r="I34" s="3" t="str">
        <f t="shared" si="0"/>
        <v>3</v>
      </c>
    </row>
    <row r="35" spans="1:9" ht="16.5" customHeight="1" x14ac:dyDescent="0.3">
      <c r="A35" s="241"/>
      <c r="B35" s="204"/>
      <c r="C35" s="146" t="s">
        <v>67</v>
      </c>
      <c r="D35" s="159"/>
      <c r="E35" s="159"/>
      <c r="F35" s="159"/>
      <c r="G35" s="160">
        <v>1</v>
      </c>
      <c r="H35" s="161"/>
      <c r="I35" s="3" t="str">
        <f t="shared" si="0"/>
        <v>3</v>
      </c>
    </row>
    <row r="36" spans="1:9" ht="16.5" customHeight="1" thickBot="1" x14ac:dyDescent="0.35">
      <c r="A36" s="207"/>
      <c r="B36" s="208" t="s">
        <v>23</v>
      </c>
      <c r="C36" s="208"/>
      <c r="D36" s="156"/>
      <c r="E36" s="156"/>
      <c r="F36" s="156"/>
      <c r="G36" s="157">
        <v>1</v>
      </c>
      <c r="H36" s="158"/>
      <c r="I36" s="3" t="str">
        <f t="shared" si="0"/>
        <v>3</v>
      </c>
    </row>
    <row r="37" spans="1:9" ht="16.5" customHeight="1" x14ac:dyDescent="0.3">
      <c r="A37" s="205" t="s">
        <v>24</v>
      </c>
      <c r="B37" s="231" t="s">
        <v>25</v>
      </c>
      <c r="C37" s="144" t="s">
        <v>45</v>
      </c>
      <c r="D37" s="148"/>
      <c r="E37" s="148"/>
      <c r="F37" s="148">
        <v>1</v>
      </c>
      <c r="G37" s="149"/>
      <c r="H37" s="150"/>
      <c r="I37" s="3" t="str">
        <f t="shared" si="0"/>
        <v>2</v>
      </c>
    </row>
    <row r="38" spans="1:9" ht="16.5" customHeight="1" x14ac:dyDescent="0.3">
      <c r="A38" s="206"/>
      <c r="B38" s="203"/>
      <c r="C38" s="145" t="s">
        <v>75</v>
      </c>
      <c r="D38" s="151"/>
      <c r="E38" s="151">
        <v>1</v>
      </c>
      <c r="F38" s="151"/>
      <c r="G38" s="152"/>
      <c r="H38" s="61"/>
      <c r="I38" s="3" t="str">
        <f t="shared" si="0"/>
        <v>1</v>
      </c>
    </row>
    <row r="39" spans="1:9" ht="16.5" customHeight="1" thickBot="1" x14ac:dyDescent="0.35">
      <c r="A39" s="207"/>
      <c r="B39" s="208" t="s">
        <v>25</v>
      </c>
      <c r="C39" s="208"/>
      <c r="D39" s="156"/>
      <c r="E39" s="156">
        <v>1</v>
      </c>
      <c r="F39" s="156"/>
      <c r="G39" s="157"/>
      <c r="H39" s="158"/>
      <c r="I39" s="3" t="str">
        <f t="shared" si="0"/>
        <v>1</v>
      </c>
    </row>
    <row r="40" spans="1:9" ht="16.5" customHeight="1" x14ac:dyDescent="0.3">
      <c r="A40" s="237" t="s">
        <v>26</v>
      </c>
      <c r="B40" s="144" t="s">
        <v>27</v>
      </c>
      <c r="C40" s="144" t="s">
        <v>83</v>
      </c>
      <c r="D40" s="148"/>
      <c r="E40" s="148">
        <v>1</v>
      </c>
      <c r="F40" s="148"/>
      <c r="G40" s="149"/>
      <c r="H40" s="150"/>
      <c r="I40" s="3" t="str">
        <f t="shared" si="0"/>
        <v>1</v>
      </c>
    </row>
    <row r="41" spans="1:9" ht="16.5" customHeight="1" x14ac:dyDescent="0.3">
      <c r="A41" s="238"/>
      <c r="B41" s="229" t="s">
        <v>27</v>
      </c>
      <c r="C41" s="229"/>
      <c r="D41" s="153"/>
      <c r="E41" s="153">
        <v>1</v>
      </c>
      <c r="F41" s="153"/>
      <c r="G41" s="154"/>
      <c r="H41" s="155"/>
      <c r="I41" s="3" t="str">
        <f t="shared" si="0"/>
        <v>1</v>
      </c>
    </row>
    <row r="42" spans="1:9" ht="16.5" customHeight="1" x14ac:dyDescent="0.3">
      <c r="A42" s="238"/>
      <c r="B42" s="147" t="s">
        <v>82</v>
      </c>
      <c r="C42" s="162" t="s">
        <v>76</v>
      </c>
      <c r="D42" s="163"/>
      <c r="E42" s="163"/>
      <c r="F42" s="163">
        <v>1</v>
      </c>
      <c r="G42" s="164"/>
      <c r="H42" s="165"/>
      <c r="I42" s="3" t="str">
        <f t="shared" si="0"/>
        <v>2</v>
      </c>
    </row>
    <row r="43" spans="1:9" ht="16.5" customHeight="1" thickBot="1" x14ac:dyDescent="0.35">
      <c r="A43" s="239"/>
      <c r="B43" s="230" t="s">
        <v>55</v>
      </c>
      <c r="C43" s="230"/>
      <c r="D43" s="166"/>
      <c r="E43" s="166"/>
      <c r="F43" s="166">
        <v>1</v>
      </c>
      <c r="G43" s="167"/>
      <c r="H43" s="168"/>
      <c r="I43" s="3" t="str">
        <f t="shared" si="0"/>
        <v>2</v>
      </c>
    </row>
    <row r="44" spans="1:9" ht="66.75" customHeight="1" thickBot="1" x14ac:dyDescent="0.35">
      <c r="A44" s="169" t="s">
        <v>28</v>
      </c>
      <c r="B44" s="226" t="s">
        <v>101</v>
      </c>
      <c r="C44" s="227"/>
      <c r="D44" s="227"/>
      <c r="E44" s="227"/>
      <c r="F44" s="227"/>
      <c r="G44" s="227"/>
      <c r="H44" s="228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78"/>
  <sheetViews>
    <sheetView view="pageBreakPreview" zoomScaleNormal="100" zoomScaleSheetLayoutView="100" workbookViewId="0">
      <pane ySplit="6" topLeftCell="A22" activePane="bottomLeft" state="frozen"/>
      <selection pane="bottomLeft" activeCell="M9" sqref="M9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82" t="s">
        <v>32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77"/>
    </row>
    <row r="2" spans="1:24" ht="12" x14ac:dyDescent="0.3">
      <c r="A2" s="78"/>
      <c r="B2" s="299" t="s">
        <v>74</v>
      </c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79"/>
      <c r="O2" s="80" t="s">
        <v>9</v>
      </c>
      <c r="P2" s="297">
        <v>45420</v>
      </c>
      <c r="Q2" s="297"/>
      <c r="R2" s="81"/>
    </row>
    <row r="3" spans="1:24" ht="12.75" thickBot="1" x14ac:dyDescent="0.35">
      <c r="A3" s="82"/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79"/>
      <c r="O3" s="83" t="s">
        <v>8</v>
      </c>
      <c r="P3" s="298" t="s">
        <v>100</v>
      </c>
      <c r="Q3" s="298"/>
      <c r="R3" s="84"/>
    </row>
    <row r="4" spans="1:24" s="1" customFormat="1" ht="12.75" thickBot="1" x14ac:dyDescent="0.35">
      <c r="A4" s="286" t="s">
        <v>0</v>
      </c>
      <c r="B4" s="294" t="s">
        <v>68</v>
      </c>
      <c r="C4" s="291" t="s">
        <v>61</v>
      </c>
      <c r="D4" s="292"/>
      <c r="E4" s="292"/>
      <c r="F4" s="292"/>
      <c r="G4" s="292"/>
      <c r="H4" s="292"/>
      <c r="I4" s="293"/>
      <c r="J4" s="291" t="s">
        <v>5</v>
      </c>
      <c r="K4" s="292"/>
      <c r="L4" s="292"/>
      <c r="M4" s="292"/>
      <c r="N4" s="292"/>
      <c r="O4" s="292"/>
      <c r="P4" s="292"/>
      <c r="Q4" s="293"/>
      <c r="R4" s="244"/>
      <c r="S4" s="244"/>
      <c r="T4" s="244"/>
      <c r="U4" s="244"/>
      <c r="V4" s="244"/>
      <c r="W4" s="244"/>
      <c r="X4" s="244"/>
    </row>
    <row r="5" spans="1:24" s="1" customFormat="1" ht="12" x14ac:dyDescent="0.3">
      <c r="A5" s="287"/>
      <c r="B5" s="287"/>
      <c r="C5" s="286" t="s">
        <v>2</v>
      </c>
      <c r="D5" s="295" t="s">
        <v>1</v>
      </c>
      <c r="E5" s="289" t="s">
        <v>3</v>
      </c>
      <c r="F5" s="266" t="s">
        <v>6</v>
      </c>
      <c r="G5" s="264" t="s">
        <v>7</v>
      </c>
      <c r="H5" s="264"/>
      <c r="I5" s="265"/>
      <c r="J5" s="283" t="s">
        <v>2</v>
      </c>
      <c r="K5" s="268" t="s">
        <v>1</v>
      </c>
      <c r="L5" s="270" t="s">
        <v>3</v>
      </c>
      <c r="M5" s="277" t="s">
        <v>6</v>
      </c>
      <c r="N5" s="276" t="s">
        <v>7</v>
      </c>
      <c r="O5" s="270"/>
      <c r="P5" s="270"/>
      <c r="Q5" s="277"/>
      <c r="R5" s="244"/>
      <c r="S5" s="244"/>
      <c r="T5" s="244"/>
      <c r="U5" s="244"/>
      <c r="V5" s="244"/>
      <c r="W5" s="244"/>
      <c r="X5" s="244"/>
    </row>
    <row r="6" spans="1:24" s="1" customFormat="1" ht="24.75" thickBot="1" x14ac:dyDescent="0.35">
      <c r="A6" s="288"/>
      <c r="B6" s="288"/>
      <c r="C6" s="288"/>
      <c r="D6" s="296"/>
      <c r="E6" s="290"/>
      <c r="F6" s="267"/>
      <c r="G6" s="85" t="s">
        <v>34</v>
      </c>
      <c r="H6" s="86" t="s">
        <v>35</v>
      </c>
      <c r="I6" s="87" t="s">
        <v>36</v>
      </c>
      <c r="J6" s="284"/>
      <c r="K6" s="269"/>
      <c r="L6" s="271"/>
      <c r="M6" s="285"/>
      <c r="N6" s="85" t="s">
        <v>37</v>
      </c>
      <c r="O6" s="86" t="s">
        <v>38</v>
      </c>
      <c r="P6" s="86" t="s">
        <v>34</v>
      </c>
      <c r="Q6" s="87" t="s">
        <v>36</v>
      </c>
      <c r="R6" s="244"/>
      <c r="S6" s="244"/>
      <c r="T6" s="244"/>
      <c r="U6" s="244"/>
      <c r="V6" s="88"/>
      <c r="W6" s="88"/>
      <c r="X6" s="88"/>
    </row>
    <row r="7" spans="1:24" s="1" customFormat="1" ht="16.5" customHeight="1" thickBot="1" x14ac:dyDescent="0.35">
      <c r="A7" s="76">
        <v>1</v>
      </c>
      <c r="B7" s="251" t="s">
        <v>46</v>
      </c>
      <c r="C7" s="58"/>
      <c r="D7" s="5"/>
      <c r="E7" s="6"/>
      <c r="F7" s="7"/>
      <c r="G7" s="8"/>
      <c r="H7" s="6"/>
      <c r="I7" s="7"/>
      <c r="J7" s="9" t="s">
        <v>132</v>
      </c>
      <c r="K7" s="10"/>
      <c r="L7" s="11"/>
      <c r="M7" s="12">
        <v>1</v>
      </c>
      <c r="N7" s="74">
        <v>1</v>
      </c>
      <c r="O7" s="11"/>
      <c r="P7" s="11">
        <v>1</v>
      </c>
      <c r="Q7" s="12"/>
    </row>
    <row r="8" spans="1:24" s="1" customFormat="1" ht="16.5" customHeight="1" thickBot="1" x14ac:dyDescent="0.35">
      <c r="A8" s="76">
        <v>2</v>
      </c>
      <c r="B8" s="252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>
        <v>1</v>
      </c>
      <c r="O8" s="18"/>
      <c r="P8" s="18"/>
      <c r="Q8" s="19"/>
    </row>
    <row r="9" spans="1:24" s="1" customFormat="1" ht="16.5" customHeight="1" thickBot="1" x14ac:dyDescent="0.35">
      <c r="A9" s="76">
        <v>3</v>
      </c>
      <c r="B9" s="252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5" customHeight="1" thickBot="1" x14ac:dyDescent="0.35">
      <c r="A10" s="76">
        <v>4</v>
      </c>
      <c r="B10" s="253"/>
      <c r="C10" s="75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0"/>
      <c r="O10" s="27"/>
      <c r="P10" s="27"/>
      <c r="Q10" s="28"/>
    </row>
    <row r="11" spans="1:24" s="1" customFormat="1" ht="16.5" customHeight="1" thickBot="1" x14ac:dyDescent="0.35">
      <c r="A11" s="76">
        <v>5</v>
      </c>
      <c r="B11" s="254" t="s">
        <v>133</v>
      </c>
      <c r="C11" s="71"/>
      <c r="D11" s="48"/>
      <c r="E11" s="49"/>
      <c r="F11" s="50"/>
      <c r="G11" s="51"/>
      <c r="H11" s="49"/>
      <c r="I11" s="50"/>
      <c r="J11" s="52" t="s">
        <v>121</v>
      </c>
      <c r="K11" s="53"/>
      <c r="L11" s="54"/>
      <c r="M11" s="55">
        <v>1</v>
      </c>
      <c r="N11" s="56">
        <v>1</v>
      </c>
      <c r="O11" s="54"/>
      <c r="P11" s="54"/>
      <c r="Q11" s="55"/>
    </row>
    <row r="12" spans="1:24" s="1" customFormat="1" ht="16.5" customHeight="1" thickBot="1" x14ac:dyDescent="0.35">
      <c r="A12" s="76">
        <v>6</v>
      </c>
      <c r="B12" s="255"/>
      <c r="C12" s="72"/>
      <c r="D12" s="29"/>
      <c r="E12" s="30"/>
      <c r="F12" s="31"/>
      <c r="G12" s="32"/>
      <c r="H12" s="30"/>
      <c r="I12" s="31"/>
      <c r="J12" s="57" t="s">
        <v>124</v>
      </c>
      <c r="K12" s="34"/>
      <c r="L12" s="35">
        <v>1</v>
      </c>
      <c r="M12" s="36"/>
      <c r="N12" s="37"/>
      <c r="O12" s="35"/>
      <c r="P12" s="35"/>
      <c r="Q12" s="36"/>
    </row>
    <row r="13" spans="1:24" s="1" customFormat="1" ht="16.5" customHeight="1" thickBot="1" x14ac:dyDescent="0.35">
      <c r="A13" s="76">
        <v>7</v>
      </c>
      <c r="B13" s="255"/>
      <c r="C13" s="72"/>
      <c r="D13" s="29"/>
      <c r="E13" s="30"/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5" customHeight="1" thickBot="1" x14ac:dyDescent="0.35">
      <c r="A14" s="76">
        <v>8</v>
      </c>
      <c r="B14" s="312"/>
      <c r="C14" s="90"/>
      <c r="D14" s="118"/>
      <c r="E14" s="119"/>
      <c r="F14" s="120"/>
      <c r="G14" s="121"/>
      <c r="H14" s="119"/>
      <c r="I14" s="120"/>
      <c r="J14" s="176"/>
      <c r="K14" s="123"/>
      <c r="L14" s="124"/>
      <c r="M14" s="125"/>
      <c r="N14" s="126"/>
      <c r="O14" s="124"/>
      <c r="P14" s="124"/>
      <c r="Q14" s="125"/>
    </row>
    <row r="15" spans="1:24" s="1" customFormat="1" ht="16.5" customHeight="1" thickBot="1" x14ac:dyDescent="0.35">
      <c r="A15" s="76">
        <v>9</v>
      </c>
      <c r="B15" s="313" t="s">
        <v>102</v>
      </c>
      <c r="C15" s="71" t="s">
        <v>134</v>
      </c>
      <c r="D15" s="5"/>
      <c r="E15" s="6">
        <v>1</v>
      </c>
      <c r="F15" s="50"/>
      <c r="G15" s="51"/>
      <c r="H15" s="6"/>
      <c r="I15" s="7"/>
      <c r="J15" s="9"/>
      <c r="K15" s="10"/>
      <c r="L15" s="11"/>
      <c r="M15" s="12"/>
      <c r="N15" s="74"/>
      <c r="O15" s="11"/>
      <c r="P15" s="11"/>
      <c r="Q15" s="12"/>
    </row>
    <row r="16" spans="1:24" s="1" customFormat="1" ht="16.5" customHeight="1" thickBot="1" x14ac:dyDescent="0.35">
      <c r="A16" s="76">
        <v>10</v>
      </c>
      <c r="B16" s="314"/>
      <c r="C16" s="72" t="s">
        <v>103</v>
      </c>
      <c r="D16" s="13"/>
      <c r="E16" s="4">
        <v>1</v>
      </c>
      <c r="F16" s="31"/>
      <c r="G16" s="32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5" customHeight="1" thickBot="1" x14ac:dyDescent="0.35">
      <c r="A17" s="76">
        <v>11</v>
      </c>
      <c r="B17" s="314"/>
      <c r="C17" s="72" t="s">
        <v>104</v>
      </c>
      <c r="D17" s="13"/>
      <c r="E17" s="4">
        <v>1</v>
      </c>
      <c r="F17" s="31"/>
      <c r="G17" s="32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5" customHeight="1" thickBot="1" x14ac:dyDescent="0.35">
      <c r="A18" s="76">
        <v>12</v>
      </c>
      <c r="B18" s="315"/>
      <c r="C18" s="90" t="s">
        <v>135</v>
      </c>
      <c r="D18" s="177"/>
      <c r="E18" s="178">
        <v>1</v>
      </c>
      <c r="F18" s="120"/>
      <c r="G18" s="121"/>
      <c r="H18" s="178"/>
      <c r="I18" s="179"/>
      <c r="J18" s="180"/>
      <c r="K18" s="181"/>
      <c r="L18" s="182"/>
      <c r="M18" s="183"/>
      <c r="N18" s="184"/>
      <c r="O18" s="182"/>
      <c r="P18" s="182"/>
      <c r="Q18" s="183"/>
    </row>
    <row r="19" spans="1:17" s="1" customFormat="1" ht="16.5" customHeight="1" thickBot="1" x14ac:dyDescent="0.35">
      <c r="A19" s="76">
        <v>13</v>
      </c>
      <c r="B19" s="315"/>
      <c r="C19" s="90" t="s">
        <v>136</v>
      </c>
      <c r="D19" s="177"/>
      <c r="E19" s="178">
        <v>1</v>
      </c>
      <c r="F19" s="120"/>
      <c r="G19" s="121"/>
      <c r="H19" s="178"/>
      <c r="I19" s="179"/>
      <c r="J19" s="180"/>
      <c r="K19" s="181"/>
      <c r="L19" s="182"/>
      <c r="M19" s="183"/>
      <c r="N19" s="184"/>
      <c r="O19" s="182"/>
      <c r="P19" s="182"/>
      <c r="Q19" s="183"/>
    </row>
    <row r="20" spans="1:17" s="1" customFormat="1" ht="16.5" customHeight="1" thickBot="1" x14ac:dyDescent="0.35">
      <c r="A20" s="76">
        <v>14</v>
      </c>
      <c r="B20" s="315"/>
      <c r="C20" s="90"/>
      <c r="D20" s="177"/>
      <c r="E20" s="178"/>
      <c r="F20" s="120"/>
      <c r="G20" s="121"/>
      <c r="H20" s="178"/>
      <c r="I20" s="179"/>
      <c r="J20" s="180"/>
      <c r="K20" s="181"/>
      <c r="L20" s="182"/>
      <c r="M20" s="183"/>
      <c r="N20" s="184"/>
      <c r="O20" s="182"/>
      <c r="P20" s="182"/>
      <c r="Q20" s="183"/>
    </row>
    <row r="21" spans="1:17" s="1" customFormat="1" ht="16.5" customHeight="1" thickBot="1" x14ac:dyDescent="0.35">
      <c r="A21" s="76">
        <v>15</v>
      </c>
      <c r="B21" s="315"/>
      <c r="C21" s="90"/>
      <c r="D21" s="177"/>
      <c r="E21" s="178"/>
      <c r="F21" s="120"/>
      <c r="G21" s="121"/>
      <c r="H21" s="178"/>
      <c r="I21" s="179"/>
      <c r="J21" s="180"/>
      <c r="K21" s="181"/>
      <c r="L21" s="182"/>
      <c r="M21" s="183"/>
      <c r="N21" s="184"/>
      <c r="O21" s="182"/>
      <c r="P21" s="182"/>
      <c r="Q21" s="183"/>
    </row>
    <row r="22" spans="1:17" s="1" customFormat="1" ht="16.149999999999999" customHeight="1" thickBot="1" x14ac:dyDescent="0.35">
      <c r="A22" s="76">
        <v>16</v>
      </c>
      <c r="B22" s="316"/>
      <c r="C22" s="73" t="s">
        <v>105</v>
      </c>
      <c r="D22" s="21"/>
      <c r="E22" s="22"/>
      <c r="F22" s="40">
        <v>1</v>
      </c>
      <c r="G22" s="41">
        <v>1</v>
      </c>
      <c r="H22" s="22"/>
      <c r="I22" s="23"/>
      <c r="J22" s="25"/>
      <c r="K22" s="26"/>
      <c r="L22" s="27"/>
      <c r="M22" s="28"/>
      <c r="N22" s="70"/>
      <c r="O22" s="27"/>
      <c r="P22" s="27"/>
      <c r="Q22" s="28"/>
    </row>
    <row r="23" spans="1:17" s="1" customFormat="1" ht="16.149999999999999" customHeight="1" thickBot="1" x14ac:dyDescent="0.35">
      <c r="A23" s="76">
        <v>17</v>
      </c>
      <c r="B23" s="254" t="s">
        <v>106</v>
      </c>
      <c r="C23" s="71" t="s">
        <v>108</v>
      </c>
      <c r="D23" s="5"/>
      <c r="E23" s="49">
        <v>1</v>
      </c>
      <c r="F23" s="50"/>
      <c r="G23" s="51"/>
      <c r="H23" s="49"/>
      <c r="I23" s="50"/>
      <c r="J23" s="52" t="s">
        <v>108</v>
      </c>
      <c r="K23" s="53"/>
      <c r="L23" s="54"/>
      <c r="M23" s="55">
        <v>1</v>
      </c>
      <c r="N23" s="56"/>
      <c r="O23" s="54"/>
      <c r="P23" s="54">
        <v>1</v>
      </c>
      <c r="Q23" s="55"/>
    </row>
    <row r="24" spans="1:17" s="1" customFormat="1" ht="16.149999999999999" customHeight="1" thickBot="1" x14ac:dyDescent="0.35">
      <c r="A24" s="76">
        <v>18</v>
      </c>
      <c r="B24" s="255"/>
      <c r="C24" s="72" t="s">
        <v>107</v>
      </c>
      <c r="D24" s="13"/>
      <c r="E24" s="30">
        <v>1</v>
      </c>
      <c r="F24" s="31"/>
      <c r="G24" s="32"/>
      <c r="H24" s="30"/>
      <c r="I24" s="31"/>
      <c r="J24" s="57" t="s">
        <v>107</v>
      </c>
      <c r="K24" s="34"/>
      <c r="L24" s="35"/>
      <c r="M24" s="36">
        <v>1</v>
      </c>
      <c r="N24" s="37"/>
      <c r="O24" s="35"/>
      <c r="P24" s="35">
        <v>1</v>
      </c>
      <c r="Q24" s="36"/>
    </row>
    <row r="25" spans="1:17" s="1" customFormat="1" ht="16.149999999999999" customHeight="1" thickBot="1" x14ac:dyDescent="0.35">
      <c r="A25" s="76">
        <v>19</v>
      </c>
      <c r="B25" s="255"/>
      <c r="C25" s="72"/>
      <c r="D25" s="29"/>
      <c r="E25" s="30"/>
      <c r="F25" s="31"/>
      <c r="G25" s="32"/>
      <c r="H25" s="30"/>
      <c r="I25" s="31"/>
      <c r="J25" s="57"/>
      <c r="K25" s="34"/>
      <c r="L25" s="35"/>
      <c r="M25" s="36"/>
      <c r="N25" s="37"/>
      <c r="O25" s="35"/>
      <c r="P25" s="35"/>
      <c r="Q25" s="36"/>
    </row>
    <row r="26" spans="1:17" s="1" customFormat="1" ht="16.149999999999999" customHeight="1" thickBot="1" x14ac:dyDescent="0.35">
      <c r="A26" s="76">
        <v>20</v>
      </c>
      <c r="B26" s="256"/>
      <c r="C26" s="73"/>
      <c r="D26" s="38"/>
      <c r="E26" s="39"/>
      <c r="F26" s="40"/>
      <c r="G26" s="41"/>
      <c r="H26" s="39"/>
      <c r="I26" s="40"/>
      <c r="J26" s="42"/>
      <c r="K26" s="43"/>
      <c r="L26" s="44"/>
      <c r="M26" s="45"/>
      <c r="N26" s="46"/>
      <c r="O26" s="44"/>
      <c r="P26" s="44"/>
      <c r="Q26" s="45"/>
    </row>
    <row r="27" spans="1:17" s="1" customFormat="1" ht="16.149999999999999" customHeight="1" thickBot="1" x14ac:dyDescent="0.35">
      <c r="A27" s="76">
        <v>21</v>
      </c>
      <c r="B27" s="251" t="s">
        <v>109</v>
      </c>
      <c r="C27" s="76" t="s">
        <v>110</v>
      </c>
      <c r="D27" s="5"/>
      <c r="E27" s="6">
        <v>1</v>
      </c>
      <c r="F27" s="7"/>
      <c r="G27" s="8"/>
      <c r="H27" s="6"/>
      <c r="I27" s="7"/>
      <c r="J27" s="89"/>
      <c r="K27" s="10"/>
      <c r="L27" s="11"/>
      <c r="M27" s="12"/>
      <c r="N27" s="74"/>
      <c r="O27" s="11"/>
      <c r="P27" s="11"/>
      <c r="Q27" s="12"/>
    </row>
    <row r="28" spans="1:17" s="1" customFormat="1" ht="16.149999999999999" customHeight="1" thickBot="1" x14ac:dyDescent="0.35">
      <c r="A28" s="76">
        <v>22</v>
      </c>
      <c r="B28" s="252"/>
      <c r="C28" s="58" t="s">
        <v>111</v>
      </c>
      <c r="D28" s="13"/>
      <c r="E28" s="4">
        <v>1</v>
      </c>
      <c r="F28" s="14"/>
      <c r="G28" s="15"/>
      <c r="H28" s="4"/>
      <c r="I28" s="14"/>
      <c r="J28" s="47"/>
      <c r="K28" s="17"/>
      <c r="L28" s="18"/>
      <c r="M28" s="19"/>
      <c r="N28" s="20"/>
      <c r="O28" s="18"/>
      <c r="P28" s="18"/>
      <c r="Q28" s="19"/>
    </row>
    <row r="29" spans="1:17" s="1" customFormat="1" ht="16.149999999999999" customHeight="1" thickBot="1" x14ac:dyDescent="0.35">
      <c r="A29" s="76">
        <v>23</v>
      </c>
      <c r="B29" s="252"/>
      <c r="C29" s="58" t="s">
        <v>114</v>
      </c>
      <c r="D29" s="13"/>
      <c r="E29" s="4">
        <v>1</v>
      </c>
      <c r="F29" s="14"/>
      <c r="G29" s="15"/>
      <c r="H29" s="4"/>
      <c r="I29" s="14"/>
      <c r="J29" s="47"/>
      <c r="K29" s="17"/>
      <c r="L29" s="18"/>
      <c r="M29" s="19"/>
      <c r="N29" s="20"/>
      <c r="O29" s="18"/>
      <c r="P29" s="18"/>
      <c r="Q29" s="19"/>
    </row>
    <row r="30" spans="1:17" s="1" customFormat="1" ht="16.149999999999999" customHeight="1" thickBot="1" x14ac:dyDescent="0.35">
      <c r="A30" s="76">
        <v>24</v>
      </c>
      <c r="B30" s="252"/>
      <c r="C30" s="194" t="s">
        <v>140</v>
      </c>
      <c r="D30" s="177"/>
      <c r="E30" s="178">
        <v>1</v>
      </c>
      <c r="F30" s="179"/>
      <c r="G30" s="195"/>
      <c r="H30" s="178"/>
      <c r="I30" s="179"/>
      <c r="J30" s="196"/>
      <c r="K30" s="181"/>
      <c r="L30" s="182"/>
      <c r="M30" s="183"/>
      <c r="N30" s="184"/>
      <c r="O30" s="182"/>
      <c r="P30" s="182"/>
      <c r="Q30" s="183"/>
    </row>
    <row r="31" spans="1:17" s="1" customFormat="1" ht="16.149999999999999" customHeight="1" thickBot="1" x14ac:dyDescent="0.35">
      <c r="A31" s="76">
        <v>25</v>
      </c>
      <c r="B31" s="252"/>
      <c r="C31" s="194" t="s">
        <v>141</v>
      </c>
      <c r="D31" s="177"/>
      <c r="E31" s="178">
        <v>1</v>
      </c>
      <c r="F31" s="179"/>
      <c r="G31" s="195"/>
      <c r="H31" s="178"/>
      <c r="I31" s="179"/>
      <c r="J31" s="196"/>
      <c r="K31" s="181"/>
      <c r="L31" s="182"/>
      <c r="M31" s="183"/>
      <c r="N31" s="184"/>
      <c r="O31" s="182"/>
      <c r="P31" s="182"/>
      <c r="Q31" s="183"/>
    </row>
    <row r="32" spans="1:17" s="1" customFormat="1" ht="16.149999999999999" customHeight="1" thickBot="1" x14ac:dyDescent="0.35">
      <c r="A32" s="76">
        <v>26</v>
      </c>
      <c r="B32" s="253"/>
      <c r="C32" s="174" t="s">
        <v>113</v>
      </c>
      <c r="D32" s="21"/>
      <c r="E32" s="22">
        <v>1</v>
      </c>
      <c r="F32" s="23"/>
      <c r="G32" s="24"/>
      <c r="H32" s="22"/>
      <c r="I32" s="23"/>
      <c r="J32" s="25"/>
      <c r="K32" s="26"/>
      <c r="L32" s="27"/>
      <c r="M32" s="28"/>
      <c r="N32" s="70"/>
      <c r="O32" s="27"/>
      <c r="P32" s="27"/>
      <c r="Q32" s="28"/>
    </row>
    <row r="33" spans="1:17" s="1" customFormat="1" ht="16.149999999999999" customHeight="1" thickBot="1" x14ac:dyDescent="0.35">
      <c r="A33" s="76">
        <v>27</v>
      </c>
      <c r="B33" s="257" t="s">
        <v>112</v>
      </c>
      <c r="C33" s="71" t="s">
        <v>108</v>
      </c>
      <c r="D33" s="48"/>
      <c r="E33" s="49">
        <v>1</v>
      </c>
      <c r="F33" s="50"/>
      <c r="G33" s="51"/>
      <c r="H33" s="49"/>
      <c r="I33" s="50"/>
      <c r="J33" s="52" t="s">
        <v>108</v>
      </c>
      <c r="K33" s="53">
        <v>1</v>
      </c>
      <c r="L33" s="54"/>
      <c r="M33" s="55"/>
      <c r="N33" s="56"/>
      <c r="O33" s="54"/>
      <c r="P33" s="54"/>
      <c r="Q33" s="55"/>
    </row>
    <row r="34" spans="1:17" s="1" customFormat="1" ht="16.149999999999999" customHeight="1" thickBot="1" x14ac:dyDescent="0.35">
      <c r="A34" s="76">
        <v>28</v>
      </c>
      <c r="B34" s="258"/>
      <c r="C34" s="72" t="s">
        <v>107</v>
      </c>
      <c r="D34" s="29"/>
      <c r="E34" s="30">
        <v>1</v>
      </c>
      <c r="F34" s="31"/>
      <c r="G34" s="32"/>
      <c r="H34" s="30"/>
      <c r="I34" s="31"/>
      <c r="J34" s="57" t="s">
        <v>107</v>
      </c>
      <c r="K34" s="34">
        <v>1</v>
      </c>
      <c r="L34" s="35"/>
      <c r="M34" s="36"/>
      <c r="N34" s="37"/>
      <c r="O34" s="35"/>
      <c r="P34" s="35"/>
      <c r="Q34" s="36"/>
    </row>
    <row r="35" spans="1:17" s="1" customFormat="1" ht="16.149999999999999" customHeight="1" thickBot="1" x14ac:dyDescent="0.35">
      <c r="A35" s="76">
        <v>29</v>
      </c>
      <c r="B35" s="258"/>
      <c r="C35" s="72"/>
      <c r="D35" s="29"/>
      <c r="E35" s="30"/>
      <c r="F35" s="31"/>
      <c r="G35" s="32"/>
      <c r="H35" s="30"/>
      <c r="I35" s="31"/>
      <c r="J35" s="57"/>
      <c r="K35" s="34"/>
      <c r="L35" s="35"/>
      <c r="M35" s="36"/>
      <c r="N35" s="37"/>
      <c r="O35" s="35"/>
      <c r="P35" s="35"/>
      <c r="Q35" s="36"/>
    </row>
    <row r="36" spans="1:17" s="1" customFormat="1" ht="16.149999999999999" customHeight="1" thickBot="1" x14ac:dyDescent="0.35">
      <c r="A36" s="76">
        <v>30</v>
      </c>
      <c r="B36" s="259"/>
      <c r="C36" s="90"/>
      <c r="D36" s="38"/>
      <c r="E36" s="39"/>
      <c r="F36" s="40"/>
      <c r="G36" s="41"/>
      <c r="H36" s="39"/>
      <c r="I36" s="40"/>
      <c r="J36" s="42"/>
      <c r="K36" s="43"/>
      <c r="L36" s="44"/>
      <c r="M36" s="45"/>
      <c r="N36" s="46"/>
      <c r="O36" s="44"/>
      <c r="P36" s="44"/>
      <c r="Q36" s="45"/>
    </row>
    <row r="37" spans="1:17" s="1" customFormat="1" ht="16.149999999999999" customHeight="1" thickBot="1" x14ac:dyDescent="0.35">
      <c r="A37" s="76">
        <v>31</v>
      </c>
      <c r="B37" s="261" t="s">
        <v>115</v>
      </c>
      <c r="C37" s="91">
        <v>3</v>
      </c>
      <c r="D37" s="92"/>
      <c r="E37" s="93">
        <v>1</v>
      </c>
      <c r="F37" s="94"/>
      <c r="G37" s="92"/>
      <c r="H37" s="93"/>
      <c r="I37" s="94"/>
      <c r="J37" s="91">
        <v>3</v>
      </c>
      <c r="K37" s="96">
        <v>1</v>
      </c>
      <c r="L37" s="97"/>
      <c r="M37" s="98"/>
      <c r="N37" s="99"/>
      <c r="O37" s="97"/>
      <c r="P37" s="97"/>
      <c r="Q37" s="98"/>
    </row>
    <row r="38" spans="1:17" s="1" customFormat="1" ht="16.149999999999999" customHeight="1" thickBot="1" x14ac:dyDescent="0.35">
      <c r="A38" s="76">
        <v>32</v>
      </c>
      <c r="B38" s="262"/>
      <c r="C38" s="100">
        <v>2</v>
      </c>
      <c r="D38" s="101"/>
      <c r="E38" s="102">
        <v>1</v>
      </c>
      <c r="F38" s="103"/>
      <c r="G38" s="101"/>
      <c r="H38" s="102"/>
      <c r="I38" s="103"/>
      <c r="J38" s="100">
        <v>2</v>
      </c>
      <c r="K38" s="105">
        <v>1</v>
      </c>
      <c r="L38" s="106"/>
      <c r="M38" s="107"/>
      <c r="N38" s="108"/>
      <c r="O38" s="106"/>
      <c r="P38" s="106"/>
      <c r="Q38" s="107"/>
    </row>
    <row r="39" spans="1:17" s="1" customFormat="1" ht="16.149999999999999" customHeight="1" thickBot="1" x14ac:dyDescent="0.35">
      <c r="A39" s="76">
        <v>33</v>
      </c>
      <c r="B39" s="262"/>
      <c r="C39" s="100">
        <v>1</v>
      </c>
      <c r="D39" s="101"/>
      <c r="E39" s="102">
        <v>1</v>
      </c>
      <c r="F39" s="103"/>
      <c r="G39" s="101"/>
      <c r="H39" s="102"/>
      <c r="I39" s="103"/>
      <c r="J39" s="100">
        <v>1</v>
      </c>
      <c r="K39" s="105">
        <v>1</v>
      </c>
      <c r="L39" s="106"/>
      <c r="M39" s="107"/>
      <c r="N39" s="108"/>
      <c r="O39" s="106"/>
      <c r="P39" s="106"/>
      <c r="Q39" s="107"/>
    </row>
    <row r="40" spans="1:17" s="1" customFormat="1" ht="16.149999999999999" customHeight="1" thickBot="1" x14ac:dyDescent="0.35">
      <c r="A40" s="76">
        <v>34</v>
      </c>
      <c r="B40" s="263"/>
      <c r="C40" s="109" t="s">
        <v>116</v>
      </c>
      <c r="D40" s="110">
        <v>1</v>
      </c>
      <c r="E40" s="111"/>
      <c r="F40" s="112"/>
      <c r="G40" s="110"/>
      <c r="H40" s="111"/>
      <c r="I40" s="112"/>
      <c r="J40" s="109" t="s">
        <v>116</v>
      </c>
      <c r="K40" s="114">
        <v>1</v>
      </c>
      <c r="L40" s="115"/>
      <c r="M40" s="116"/>
      <c r="N40" s="117"/>
      <c r="O40" s="115"/>
      <c r="P40" s="115"/>
      <c r="Q40" s="116"/>
    </row>
    <row r="41" spans="1:17" s="1" customFormat="1" ht="16.149999999999999" customHeight="1" thickBot="1" x14ac:dyDescent="0.35">
      <c r="A41" s="76">
        <v>35</v>
      </c>
      <c r="B41" s="257"/>
      <c r="C41" s="127" t="s">
        <v>117</v>
      </c>
      <c r="D41" s="48">
        <v>1</v>
      </c>
      <c r="E41" s="49"/>
      <c r="F41" s="50"/>
      <c r="G41" s="51"/>
      <c r="H41" s="49"/>
      <c r="I41" s="50"/>
      <c r="J41" s="127"/>
      <c r="K41" s="53"/>
      <c r="L41" s="54"/>
      <c r="M41" s="55"/>
      <c r="N41" s="56"/>
      <c r="O41" s="54"/>
      <c r="P41" s="54"/>
      <c r="Q41" s="55"/>
    </row>
    <row r="42" spans="1:17" s="1" customFormat="1" ht="16.149999999999999" customHeight="1" thickBot="1" x14ac:dyDescent="0.35">
      <c r="A42" s="76">
        <v>36</v>
      </c>
      <c r="B42" s="258"/>
      <c r="C42" s="72"/>
      <c r="D42" s="29"/>
      <c r="E42" s="30"/>
      <c r="F42" s="31"/>
      <c r="G42" s="32"/>
      <c r="H42" s="30"/>
      <c r="I42" s="31"/>
      <c r="J42" s="57"/>
      <c r="K42" s="34"/>
      <c r="L42" s="35"/>
      <c r="M42" s="36"/>
      <c r="N42" s="37"/>
      <c r="O42" s="35"/>
      <c r="P42" s="35"/>
      <c r="Q42" s="36"/>
    </row>
    <row r="43" spans="1:17" s="1" customFormat="1" ht="16.149999999999999" customHeight="1" thickBot="1" x14ac:dyDescent="0.35">
      <c r="A43" s="76">
        <v>37</v>
      </c>
      <c r="B43" s="258"/>
      <c r="C43" s="72"/>
      <c r="D43" s="29"/>
      <c r="E43" s="30"/>
      <c r="F43" s="31"/>
      <c r="G43" s="32"/>
      <c r="H43" s="30"/>
      <c r="I43" s="31"/>
      <c r="J43" s="57"/>
      <c r="K43" s="34"/>
      <c r="L43" s="35"/>
      <c r="M43" s="36"/>
      <c r="N43" s="37"/>
      <c r="O43" s="35"/>
      <c r="P43" s="35"/>
      <c r="Q43" s="36"/>
    </row>
    <row r="44" spans="1:17" s="1" customFormat="1" ht="16.149999999999999" customHeight="1" thickBot="1" x14ac:dyDescent="0.35">
      <c r="A44" s="76">
        <v>38</v>
      </c>
      <c r="B44" s="259"/>
      <c r="C44" s="73"/>
      <c r="D44" s="38"/>
      <c r="E44" s="39"/>
      <c r="F44" s="40"/>
      <c r="G44" s="41"/>
      <c r="H44" s="39"/>
      <c r="I44" s="40"/>
      <c r="J44" s="42"/>
      <c r="K44" s="43"/>
      <c r="L44" s="44"/>
      <c r="M44" s="45"/>
      <c r="N44" s="46"/>
      <c r="O44" s="44"/>
      <c r="P44" s="44"/>
      <c r="Q44" s="45"/>
    </row>
    <row r="45" spans="1:17" s="1" customFormat="1" ht="16.149999999999999" customHeight="1" thickBot="1" x14ac:dyDescent="0.35">
      <c r="A45" s="76">
        <v>39</v>
      </c>
      <c r="B45" s="251" t="s">
        <v>118</v>
      </c>
      <c r="C45" s="76" t="s">
        <v>119</v>
      </c>
      <c r="D45" s="5"/>
      <c r="E45" s="6">
        <v>1</v>
      </c>
      <c r="F45" s="7"/>
      <c r="G45" s="8"/>
      <c r="H45" s="6"/>
      <c r="I45" s="7"/>
      <c r="J45" s="89" t="s">
        <v>121</v>
      </c>
      <c r="K45" s="10">
        <v>1</v>
      </c>
      <c r="L45" s="11"/>
      <c r="M45" s="12"/>
      <c r="N45" s="74"/>
      <c r="O45" s="11"/>
      <c r="P45" s="11"/>
      <c r="Q45" s="12"/>
    </row>
    <row r="46" spans="1:17" s="1" customFormat="1" ht="16.149999999999999" customHeight="1" thickBot="1" x14ac:dyDescent="0.35">
      <c r="A46" s="76">
        <v>40</v>
      </c>
      <c r="B46" s="252"/>
      <c r="C46" s="58" t="s">
        <v>142</v>
      </c>
      <c r="D46" s="13"/>
      <c r="E46" s="4">
        <v>1</v>
      </c>
      <c r="F46" s="14"/>
      <c r="G46" s="15"/>
      <c r="H46" s="4"/>
      <c r="I46" s="14"/>
      <c r="J46" s="47" t="s">
        <v>122</v>
      </c>
      <c r="K46" s="17">
        <v>1</v>
      </c>
      <c r="L46" s="18"/>
      <c r="M46" s="19"/>
      <c r="N46" s="20"/>
      <c r="O46" s="18"/>
      <c r="P46" s="18"/>
      <c r="Q46" s="19"/>
    </row>
    <row r="47" spans="1:17" s="1" customFormat="1" ht="16.149999999999999" customHeight="1" thickBot="1" x14ac:dyDescent="0.35">
      <c r="A47" s="76">
        <v>41</v>
      </c>
      <c r="B47" s="252"/>
      <c r="C47" s="58" t="s">
        <v>120</v>
      </c>
      <c r="D47" s="13"/>
      <c r="E47" s="4">
        <v>1</v>
      </c>
      <c r="F47" s="14"/>
      <c r="G47" s="15"/>
      <c r="H47" s="4"/>
      <c r="I47" s="14"/>
      <c r="J47" s="47" t="s">
        <v>123</v>
      </c>
      <c r="K47" s="17">
        <v>1</v>
      </c>
      <c r="L47" s="18"/>
      <c r="M47" s="19"/>
      <c r="N47" s="20"/>
      <c r="O47" s="18"/>
      <c r="P47" s="18"/>
      <c r="Q47" s="19"/>
    </row>
    <row r="48" spans="1:17" s="1" customFormat="1" ht="16.149999999999999" customHeight="1" thickBot="1" x14ac:dyDescent="0.35">
      <c r="A48" s="76">
        <v>42</v>
      </c>
      <c r="B48" s="253"/>
      <c r="C48" s="75" t="s">
        <v>143</v>
      </c>
      <c r="D48" s="21"/>
      <c r="E48" s="22">
        <v>1</v>
      </c>
      <c r="F48" s="23"/>
      <c r="G48" s="24"/>
      <c r="H48" s="22"/>
      <c r="I48" s="23"/>
      <c r="J48" s="25" t="s">
        <v>124</v>
      </c>
      <c r="K48" s="26">
        <v>1</v>
      </c>
      <c r="L48" s="27"/>
      <c r="M48" s="28"/>
      <c r="N48" s="70"/>
      <c r="O48" s="27"/>
      <c r="P48" s="27"/>
      <c r="Q48" s="28"/>
    </row>
    <row r="49" spans="1:17" s="1" customFormat="1" ht="16.149999999999999" customHeight="1" thickBot="1" x14ac:dyDescent="0.35">
      <c r="A49" s="76">
        <v>43</v>
      </c>
      <c r="B49" s="257" t="s">
        <v>125</v>
      </c>
      <c r="C49" s="71" t="s">
        <v>108</v>
      </c>
      <c r="D49" s="48"/>
      <c r="E49" s="49">
        <v>1</v>
      </c>
      <c r="F49" s="50"/>
      <c r="G49" s="51"/>
      <c r="H49" s="49"/>
      <c r="I49" s="50"/>
      <c r="J49" s="52" t="s">
        <v>108</v>
      </c>
      <c r="K49" s="53">
        <v>1</v>
      </c>
      <c r="L49" s="54"/>
      <c r="M49" s="55"/>
      <c r="N49" s="56"/>
      <c r="O49" s="54"/>
      <c r="P49" s="54"/>
      <c r="Q49" s="55"/>
    </row>
    <row r="50" spans="1:17" s="1" customFormat="1" ht="16.149999999999999" customHeight="1" thickBot="1" x14ac:dyDescent="0.35">
      <c r="A50" s="76">
        <v>44</v>
      </c>
      <c r="B50" s="258"/>
      <c r="C50" s="72" t="s">
        <v>107</v>
      </c>
      <c r="D50" s="29"/>
      <c r="E50" s="30">
        <v>1</v>
      </c>
      <c r="F50" s="31"/>
      <c r="G50" s="32"/>
      <c r="H50" s="30"/>
      <c r="I50" s="31"/>
      <c r="J50" s="57" t="s">
        <v>107</v>
      </c>
      <c r="K50" s="34">
        <v>1</v>
      </c>
      <c r="L50" s="35"/>
      <c r="M50" s="36"/>
      <c r="N50" s="37"/>
      <c r="O50" s="35"/>
      <c r="P50" s="35"/>
      <c r="Q50" s="36"/>
    </row>
    <row r="51" spans="1:17" s="1" customFormat="1" ht="16.149999999999999" customHeight="1" thickBot="1" x14ac:dyDescent="0.35">
      <c r="A51" s="76">
        <v>45</v>
      </c>
      <c r="B51" s="258"/>
      <c r="C51" s="72"/>
      <c r="D51" s="29"/>
      <c r="E51" s="30"/>
      <c r="F51" s="31"/>
      <c r="G51" s="32"/>
      <c r="H51" s="30"/>
      <c r="I51" s="31"/>
      <c r="J51" s="57"/>
      <c r="K51" s="34"/>
      <c r="L51" s="35"/>
      <c r="M51" s="36"/>
      <c r="N51" s="37"/>
      <c r="O51" s="35"/>
      <c r="P51" s="35"/>
      <c r="Q51" s="36"/>
    </row>
    <row r="52" spans="1:17" s="1" customFormat="1" ht="16.149999999999999" customHeight="1" thickBot="1" x14ac:dyDescent="0.35">
      <c r="A52" s="76">
        <v>46</v>
      </c>
      <c r="B52" s="258"/>
      <c r="C52" s="90"/>
      <c r="D52" s="118"/>
      <c r="E52" s="119"/>
      <c r="F52" s="120"/>
      <c r="G52" s="121"/>
      <c r="H52" s="119"/>
      <c r="I52" s="120"/>
      <c r="J52" s="122"/>
      <c r="K52" s="123"/>
      <c r="L52" s="124"/>
      <c r="M52" s="125"/>
      <c r="N52" s="126"/>
      <c r="O52" s="124"/>
      <c r="P52" s="124"/>
      <c r="Q52" s="125"/>
    </row>
    <row r="53" spans="1:17" s="1" customFormat="1" ht="16.149999999999999" customHeight="1" thickBot="1" x14ac:dyDescent="0.35">
      <c r="A53" s="76">
        <v>47</v>
      </c>
      <c r="B53" s="261" t="s">
        <v>126</v>
      </c>
      <c r="C53" s="91" t="s">
        <v>127</v>
      </c>
      <c r="D53" s="92"/>
      <c r="E53" s="93">
        <v>1</v>
      </c>
      <c r="F53" s="94"/>
      <c r="G53" s="92"/>
      <c r="H53" s="93"/>
      <c r="I53" s="94"/>
      <c r="J53" s="95"/>
      <c r="K53" s="96"/>
      <c r="L53" s="97"/>
      <c r="M53" s="98"/>
      <c r="N53" s="99"/>
      <c r="O53" s="97"/>
      <c r="P53" s="97"/>
      <c r="Q53" s="98"/>
    </row>
    <row r="54" spans="1:17" s="1" customFormat="1" ht="16.149999999999999" customHeight="1" thickBot="1" x14ac:dyDescent="0.35">
      <c r="A54" s="76">
        <v>48</v>
      </c>
      <c r="B54" s="262"/>
      <c r="C54" s="100" t="s">
        <v>128</v>
      </c>
      <c r="D54" s="101"/>
      <c r="E54" s="102">
        <v>1</v>
      </c>
      <c r="F54" s="103"/>
      <c r="G54" s="101"/>
      <c r="H54" s="102"/>
      <c r="I54" s="103"/>
      <c r="J54" s="104"/>
      <c r="K54" s="105"/>
      <c r="L54" s="106"/>
      <c r="M54" s="107"/>
      <c r="N54" s="108"/>
      <c r="O54" s="106"/>
      <c r="P54" s="106"/>
      <c r="Q54" s="107"/>
    </row>
    <row r="55" spans="1:17" s="1" customFormat="1" ht="16.149999999999999" customHeight="1" thickBot="1" x14ac:dyDescent="0.35">
      <c r="A55" s="76">
        <v>49</v>
      </c>
      <c r="B55" s="262"/>
      <c r="C55" s="100" t="s">
        <v>129</v>
      </c>
      <c r="D55" s="101"/>
      <c r="E55" s="102">
        <v>1</v>
      </c>
      <c r="F55" s="103"/>
      <c r="G55" s="101"/>
      <c r="H55" s="102"/>
      <c r="I55" s="103"/>
      <c r="J55" s="104"/>
      <c r="K55" s="105"/>
      <c r="L55" s="106"/>
      <c r="M55" s="107"/>
      <c r="N55" s="108"/>
      <c r="O55" s="106"/>
      <c r="P55" s="106"/>
      <c r="Q55" s="107"/>
    </row>
    <row r="56" spans="1:17" s="1" customFormat="1" ht="16.149999999999999" customHeight="1" thickBot="1" x14ac:dyDescent="0.35">
      <c r="A56" s="76">
        <v>50</v>
      </c>
      <c r="B56" s="317"/>
      <c r="C56" s="185" t="s">
        <v>137</v>
      </c>
      <c r="D56" s="186"/>
      <c r="E56" s="187">
        <v>1</v>
      </c>
      <c r="F56" s="188"/>
      <c r="G56" s="186"/>
      <c r="H56" s="187"/>
      <c r="I56" s="188"/>
      <c r="J56" s="189"/>
      <c r="K56" s="190"/>
      <c r="L56" s="191"/>
      <c r="M56" s="192"/>
      <c r="N56" s="193"/>
      <c r="O56" s="191"/>
      <c r="P56" s="191"/>
      <c r="Q56" s="192"/>
    </row>
    <row r="57" spans="1:17" s="1" customFormat="1" ht="16.149999999999999" customHeight="1" thickBot="1" x14ac:dyDescent="0.35">
      <c r="A57" s="76">
        <v>51</v>
      </c>
      <c r="B57" s="317"/>
      <c r="C57" s="185" t="s">
        <v>138</v>
      </c>
      <c r="D57" s="186"/>
      <c r="E57" s="187">
        <v>1</v>
      </c>
      <c r="F57" s="188"/>
      <c r="G57" s="186"/>
      <c r="H57" s="187"/>
      <c r="I57" s="188"/>
      <c r="J57" s="189"/>
      <c r="K57" s="190"/>
      <c r="L57" s="191"/>
      <c r="M57" s="192"/>
      <c r="N57" s="193"/>
      <c r="O57" s="191"/>
      <c r="P57" s="191"/>
      <c r="Q57" s="192"/>
    </row>
    <row r="58" spans="1:17" s="1" customFormat="1" ht="16.149999999999999" customHeight="1" thickBot="1" x14ac:dyDescent="0.35">
      <c r="A58" s="76">
        <v>52</v>
      </c>
      <c r="B58" s="263"/>
      <c r="C58" s="109" t="s">
        <v>139</v>
      </c>
      <c r="D58" s="110"/>
      <c r="E58" s="111">
        <v>1</v>
      </c>
      <c r="F58" s="112"/>
      <c r="G58" s="110"/>
      <c r="H58" s="111"/>
      <c r="I58" s="112"/>
      <c r="J58" s="113"/>
      <c r="K58" s="114"/>
      <c r="L58" s="115"/>
      <c r="M58" s="116"/>
      <c r="N58" s="117"/>
      <c r="O58" s="115"/>
      <c r="P58" s="115"/>
      <c r="Q58" s="116"/>
    </row>
    <row r="59" spans="1:17" s="1" customFormat="1" ht="16.149999999999999" customHeight="1" thickBot="1" x14ac:dyDescent="0.35">
      <c r="A59" s="76">
        <v>53</v>
      </c>
      <c r="B59" s="260" t="s">
        <v>130</v>
      </c>
      <c r="C59" s="76" t="s">
        <v>119</v>
      </c>
      <c r="D59" s="128"/>
      <c r="E59" s="129">
        <v>1</v>
      </c>
      <c r="F59" s="130"/>
      <c r="G59" s="131"/>
      <c r="H59" s="129"/>
      <c r="I59" s="130"/>
      <c r="J59" s="132" t="s">
        <v>121</v>
      </c>
      <c r="K59" s="133">
        <v>1</v>
      </c>
      <c r="L59" s="134"/>
      <c r="M59" s="135"/>
      <c r="N59" s="136"/>
      <c r="O59" s="134"/>
      <c r="P59" s="134"/>
      <c r="Q59" s="135"/>
    </row>
    <row r="60" spans="1:17" s="1" customFormat="1" ht="16.149999999999999" customHeight="1" thickBot="1" x14ac:dyDescent="0.35">
      <c r="A60" s="76">
        <v>54</v>
      </c>
      <c r="B60" s="255"/>
      <c r="C60" s="58" t="s">
        <v>142</v>
      </c>
      <c r="D60" s="29"/>
      <c r="E60" s="30">
        <v>1</v>
      </c>
      <c r="F60" s="31"/>
      <c r="G60" s="32"/>
      <c r="H60" s="30"/>
      <c r="I60" s="31"/>
      <c r="J60" s="33" t="s">
        <v>122</v>
      </c>
      <c r="K60" s="34">
        <v>1</v>
      </c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6">
        <v>55</v>
      </c>
      <c r="B61" s="255"/>
      <c r="C61" s="58" t="s">
        <v>120</v>
      </c>
      <c r="D61" s="29"/>
      <c r="E61" s="30">
        <v>1</v>
      </c>
      <c r="F61" s="31"/>
      <c r="G61" s="32"/>
      <c r="H61" s="30"/>
      <c r="I61" s="31"/>
      <c r="J61" s="33" t="s">
        <v>123</v>
      </c>
      <c r="K61" s="34">
        <v>1</v>
      </c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6">
        <v>56</v>
      </c>
      <c r="B62" s="256"/>
      <c r="C62" s="75" t="s">
        <v>143</v>
      </c>
      <c r="D62" s="38"/>
      <c r="E62" s="39">
        <v>1</v>
      </c>
      <c r="F62" s="40"/>
      <c r="G62" s="41"/>
      <c r="H62" s="39"/>
      <c r="I62" s="40"/>
      <c r="J62" s="42" t="s">
        <v>124</v>
      </c>
      <c r="K62" s="43">
        <v>1</v>
      </c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6">
        <v>57</v>
      </c>
      <c r="B63" s="261" t="s">
        <v>131</v>
      </c>
      <c r="C63" s="71" t="s">
        <v>119</v>
      </c>
      <c r="D63" s="92"/>
      <c r="E63" s="93">
        <v>1</v>
      </c>
      <c r="F63" s="94"/>
      <c r="G63" s="92"/>
      <c r="H63" s="93"/>
      <c r="I63" s="94"/>
      <c r="J63" s="95" t="s">
        <v>121</v>
      </c>
      <c r="K63" s="96"/>
      <c r="L63" s="11"/>
      <c r="M63" s="12">
        <v>1</v>
      </c>
      <c r="N63" s="74"/>
      <c r="O63" s="11"/>
      <c r="P63" s="11">
        <v>1</v>
      </c>
      <c r="Q63" s="12"/>
    </row>
    <row r="64" spans="1:17" s="1" customFormat="1" ht="16.149999999999999" customHeight="1" thickBot="1" x14ac:dyDescent="0.35">
      <c r="A64" s="76">
        <v>58</v>
      </c>
      <c r="B64" s="262"/>
      <c r="C64" s="72" t="s">
        <v>142</v>
      </c>
      <c r="D64" s="101"/>
      <c r="E64" s="102">
        <v>1</v>
      </c>
      <c r="F64" s="103"/>
      <c r="G64" s="101"/>
      <c r="H64" s="102"/>
      <c r="I64" s="103"/>
      <c r="J64" s="104" t="s">
        <v>122</v>
      </c>
      <c r="K64" s="105"/>
      <c r="L64" s="18">
        <v>1</v>
      </c>
      <c r="M64" s="19"/>
      <c r="N64" s="20"/>
      <c r="O64" s="18"/>
      <c r="P64" s="18"/>
      <c r="Q64" s="19"/>
    </row>
    <row r="65" spans="1:17" s="1" customFormat="1" ht="16.149999999999999" customHeight="1" thickBot="1" x14ac:dyDescent="0.35">
      <c r="A65" s="76">
        <v>59</v>
      </c>
      <c r="B65" s="262"/>
      <c r="C65" s="72" t="s">
        <v>120</v>
      </c>
      <c r="D65" s="101"/>
      <c r="E65" s="102">
        <v>1</v>
      </c>
      <c r="F65" s="103"/>
      <c r="G65" s="101"/>
      <c r="H65" s="102"/>
      <c r="I65" s="103"/>
      <c r="J65" s="104" t="s">
        <v>123</v>
      </c>
      <c r="K65" s="105"/>
      <c r="L65" s="18">
        <v>1</v>
      </c>
      <c r="M65" s="19"/>
      <c r="N65" s="20"/>
      <c r="O65" s="18"/>
      <c r="P65" s="18"/>
      <c r="Q65" s="19"/>
    </row>
    <row r="66" spans="1:17" s="1" customFormat="1" ht="16.149999999999999" customHeight="1" thickBot="1" x14ac:dyDescent="0.35">
      <c r="A66" s="76">
        <v>60</v>
      </c>
      <c r="B66" s="263"/>
      <c r="C66" s="90"/>
      <c r="D66" s="110"/>
      <c r="E66" s="111"/>
      <c r="F66" s="112"/>
      <c r="G66" s="110"/>
      <c r="H66" s="111"/>
      <c r="I66" s="112"/>
      <c r="J66" s="113" t="s">
        <v>124</v>
      </c>
      <c r="K66" s="114"/>
      <c r="L66" s="27">
        <v>1</v>
      </c>
      <c r="M66" s="28"/>
      <c r="N66" s="70"/>
      <c r="O66" s="27"/>
      <c r="P66" s="27"/>
      <c r="Q66" s="28"/>
    </row>
    <row r="67" spans="1:17" s="1" customFormat="1" ht="16.149999999999999" customHeight="1" thickBot="1" x14ac:dyDescent="0.35">
      <c r="A67" s="76">
        <v>61</v>
      </c>
      <c r="B67" s="254"/>
      <c r="C67" s="91"/>
      <c r="D67" s="128"/>
      <c r="E67" s="129"/>
      <c r="F67" s="130"/>
      <c r="G67" s="131"/>
      <c r="H67" s="129"/>
      <c r="I67" s="130"/>
      <c r="J67" s="132"/>
      <c r="K67" s="133"/>
      <c r="L67" s="54"/>
      <c r="M67" s="55"/>
      <c r="N67" s="56"/>
      <c r="O67" s="54"/>
      <c r="P67" s="54"/>
      <c r="Q67" s="55"/>
    </row>
    <row r="68" spans="1:17" s="1" customFormat="1" ht="16.149999999999999" customHeight="1" thickBot="1" x14ac:dyDescent="0.35">
      <c r="A68" s="76">
        <v>62</v>
      </c>
      <c r="B68" s="255"/>
      <c r="C68" s="100"/>
      <c r="D68" s="29"/>
      <c r="E68" s="30"/>
      <c r="F68" s="31"/>
      <c r="G68" s="32"/>
      <c r="H68" s="30"/>
      <c r="I68" s="31"/>
      <c r="J68" s="33"/>
      <c r="K68" s="34"/>
      <c r="L68" s="35"/>
      <c r="M68" s="36"/>
      <c r="N68" s="37"/>
      <c r="O68" s="35"/>
      <c r="P68" s="35"/>
      <c r="Q68" s="36"/>
    </row>
    <row r="69" spans="1:17" s="1" customFormat="1" ht="16.149999999999999" customHeight="1" thickBot="1" x14ac:dyDescent="0.35">
      <c r="A69" s="76">
        <v>63</v>
      </c>
      <c r="B69" s="255"/>
      <c r="C69" s="100"/>
      <c r="D69" s="29"/>
      <c r="E69" s="30"/>
      <c r="F69" s="31"/>
      <c r="G69" s="32"/>
      <c r="H69" s="30"/>
      <c r="I69" s="31"/>
      <c r="J69" s="33"/>
      <c r="K69" s="34"/>
      <c r="L69" s="35"/>
      <c r="M69" s="36"/>
      <c r="N69" s="37"/>
      <c r="O69" s="35"/>
      <c r="P69" s="35"/>
      <c r="Q69" s="36"/>
    </row>
    <row r="70" spans="1:17" s="1" customFormat="1" ht="16.149999999999999" customHeight="1" thickBot="1" x14ac:dyDescent="0.35">
      <c r="A70" s="76">
        <v>64</v>
      </c>
      <c r="B70" s="256"/>
      <c r="C70" s="109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7" s="1" customFormat="1" ht="16.149999999999999" customHeight="1" x14ac:dyDescent="0.3">
      <c r="A71" s="310" t="s">
        <v>4</v>
      </c>
      <c r="B71" s="311"/>
      <c r="C71" s="137">
        <f>SUM(D71:F71)</f>
        <v>40</v>
      </c>
      <c r="D71" s="10">
        <f>SUM(D7:D70)</f>
        <v>2</v>
      </c>
      <c r="E71" s="11">
        <f>SUM(E7:E70)</f>
        <v>37</v>
      </c>
      <c r="F71" s="12">
        <f>SUM(F7:F70)</f>
        <v>1</v>
      </c>
      <c r="G71" s="74">
        <f>SUM(G7:G70)</f>
        <v>1</v>
      </c>
      <c r="H71" s="11">
        <f>SUM(H7:H70)</f>
        <v>0</v>
      </c>
      <c r="I71" s="12">
        <f>SUM(I7:I70)</f>
        <v>0</v>
      </c>
      <c r="J71" s="9">
        <f>SUM(K71:M71)</f>
        <v>26</v>
      </c>
      <c r="K71" s="10">
        <f>SUM(K7:K70)</f>
        <v>16</v>
      </c>
      <c r="L71" s="11">
        <f>SUM(L7:L70)</f>
        <v>4</v>
      </c>
      <c r="M71" s="12">
        <f>SUM(M7:M70)</f>
        <v>6</v>
      </c>
      <c r="N71" s="74">
        <f>SUM(N7:N70)</f>
        <v>3</v>
      </c>
      <c r="O71" s="11">
        <f>SUM(O7:O70)</f>
        <v>0</v>
      </c>
      <c r="P71" s="11">
        <f>SUM(P7:P70)</f>
        <v>4</v>
      </c>
      <c r="Q71" s="12">
        <f>SUM(Q7:Q70)</f>
        <v>0</v>
      </c>
    </row>
    <row r="72" spans="1:17" s="1" customFormat="1" ht="16.149999999999999" customHeight="1" thickBot="1" x14ac:dyDescent="0.35">
      <c r="A72" s="308"/>
      <c r="B72" s="309"/>
      <c r="C72" s="138"/>
      <c r="D72" s="141">
        <f>D71/C71</f>
        <v>0.05</v>
      </c>
      <c r="E72" s="139">
        <f>E71/C71</f>
        <v>0.92500000000000004</v>
      </c>
      <c r="F72" s="140">
        <f>F71/C71</f>
        <v>2.5000000000000001E-2</v>
      </c>
      <c r="G72" s="70"/>
      <c r="H72" s="27"/>
      <c r="I72" s="28"/>
      <c r="J72" s="25"/>
      <c r="K72" s="141">
        <f>K71/J71</f>
        <v>0.61538461538461542</v>
      </c>
      <c r="L72" s="139">
        <f>L71/J71</f>
        <v>0.15384615384615385</v>
      </c>
      <c r="M72" s="140">
        <f>M71/J71</f>
        <v>0.23076923076923078</v>
      </c>
      <c r="N72" s="70"/>
      <c r="O72" s="27"/>
      <c r="P72" s="27"/>
      <c r="Q72" s="28"/>
    </row>
    <row r="73" spans="1:17" s="1" customFormat="1" ht="16.149999999999999" customHeight="1" thickBot="1" x14ac:dyDescent="0.35"/>
    <row r="74" spans="1:17" ht="16.149999999999999" customHeight="1" thickBot="1" x14ac:dyDescent="0.35">
      <c r="A74" s="275" t="s">
        <v>86</v>
      </c>
      <c r="B74" s="246"/>
      <c r="C74" s="246"/>
      <c r="D74" s="246"/>
      <c r="E74" s="246"/>
      <c r="F74" s="246"/>
      <c r="G74" s="246"/>
      <c r="H74" s="246"/>
      <c r="I74" s="246"/>
      <c r="J74" s="305" t="s">
        <v>94</v>
      </c>
      <c r="K74" s="306"/>
      <c r="L74" s="306"/>
      <c r="M74" s="306"/>
      <c r="N74" s="306"/>
      <c r="O74" s="306"/>
      <c r="P74" s="306"/>
      <c r="Q74" s="307"/>
    </row>
    <row r="75" spans="1:17" ht="16.149999999999999" customHeight="1" x14ac:dyDescent="0.3">
      <c r="A75" s="268" t="s">
        <v>62</v>
      </c>
      <c r="B75" s="245" t="s">
        <v>87</v>
      </c>
      <c r="C75" s="247"/>
      <c r="D75" s="270" t="s">
        <v>91</v>
      </c>
      <c r="E75" s="272" t="s">
        <v>92</v>
      </c>
      <c r="F75" s="272"/>
      <c r="G75" s="270"/>
      <c r="H75" s="270"/>
      <c r="I75" s="274"/>
      <c r="J75" s="295" t="s">
        <v>56</v>
      </c>
      <c r="K75" s="245" t="s">
        <v>57</v>
      </c>
      <c r="L75" s="246"/>
      <c r="M75" s="246"/>
      <c r="N75" s="247"/>
      <c r="O75" s="289" t="s">
        <v>59</v>
      </c>
      <c r="P75" s="289" t="s">
        <v>60</v>
      </c>
      <c r="Q75" s="266" t="s">
        <v>58</v>
      </c>
    </row>
    <row r="76" spans="1:17" ht="16.149999999999999" customHeight="1" thickBot="1" x14ac:dyDescent="0.35">
      <c r="A76" s="269"/>
      <c r="B76" s="248"/>
      <c r="C76" s="250"/>
      <c r="D76" s="271"/>
      <c r="E76" s="273"/>
      <c r="F76" s="273"/>
      <c r="G76" s="142"/>
      <c r="H76" s="142"/>
      <c r="I76" s="143"/>
      <c r="J76" s="296"/>
      <c r="K76" s="248"/>
      <c r="L76" s="249"/>
      <c r="M76" s="249"/>
      <c r="N76" s="250"/>
      <c r="O76" s="290"/>
      <c r="P76" s="290"/>
      <c r="Q76" s="267"/>
    </row>
    <row r="77" spans="1:17" ht="16.149999999999999" customHeight="1" thickBot="1" x14ac:dyDescent="0.35">
      <c r="A77" s="66">
        <v>1</v>
      </c>
      <c r="B77" s="278" t="s">
        <v>84</v>
      </c>
      <c r="C77" s="279"/>
      <c r="D77" s="59"/>
      <c r="E77" s="59">
        <v>1</v>
      </c>
      <c r="F77" s="59"/>
      <c r="G77" s="59"/>
      <c r="H77" s="59"/>
      <c r="I77" s="63"/>
      <c r="J77" s="66">
        <v>1</v>
      </c>
      <c r="K77" s="302" t="s">
        <v>70</v>
      </c>
      <c r="L77" s="303"/>
      <c r="M77" s="303"/>
      <c r="N77" s="304"/>
      <c r="O77" s="67"/>
      <c r="P77" s="67">
        <v>1</v>
      </c>
      <c r="Q77" s="68"/>
    </row>
    <row r="78" spans="1:17" ht="16.149999999999999" customHeight="1" thickBot="1" x14ac:dyDescent="0.35">
      <c r="A78" s="26"/>
      <c r="B78" s="280"/>
      <c r="C78" s="281"/>
      <c r="D78" s="27"/>
      <c r="E78" s="27"/>
      <c r="F78" s="27"/>
      <c r="G78" s="27"/>
      <c r="H78" s="27"/>
      <c r="I78" s="69"/>
      <c r="J78" s="26">
        <v>2</v>
      </c>
      <c r="K78" s="302" t="s">
        <v>93</v>
      </c>
      <c r="L78" s="303"/>
      <c r="M78" s="303"/>
      <c r="N78" s="304"/>
      <c r="O78" s="64"/>
      <c r="P78" s="64"/>
      <c r="Q78" s="65"/>
    </row>
  </sheetData>
  <mergeCells count="57">
    <mergeCell ref="B49:B52"/>
    <mergeCell ref="K78:N78"/>
    <mergeCell ref="K77:N77"/>
    <mergeCell ref="O75:O76"/>
    <mergeCell ref="P75:P76"/>
    <mergeCell ref="J74:Q74"/>
    <mergeCell ref="A72:B72"/>
    <mergeCell ref="A71:B71"/>
    <mergeCell ref="J75:J7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77:C77"/>
    <mergeCell ref="B78:C78"/>
    <mergeCell ref="R4:X4"/>
    <mergeCell ref="A75:A76"/>
    <mergeCell ref="D75:D76"/>
    <mergeCell ref="E75:E76"/>
    <mergeCell ref="F75:F76"/>
    <mergeCell ref="G75:I75"/>
    <mergeCell ref="A74:I74"/>
    <mergeCell ref="B75:C76"/>
    <mergeCell ref="R5:R6"/>
    <mergeCell ref="S5:S6"/>
    <mergeCell ref="T5:T6"/>
    <mergeCell ref="U5:U6"/>
    <mergeCell ref="N5:Q5"/>
    <mergeCell ref="B63:B66"/>
    <mergeCell ref="B11:B14"/>
    <mergeCell ref="V5:X5"/>
    <mergeCell ref="K75:N76"/>
    <mergeCell ref="B45:B48"/>
    <mergeCell ref="B27:B32"/>
    <mergeCell ref="B7:B10"/>
    <mergeCell ref="B15:B22"/>
    <mergeCell ref="B23:B26"/>
    <mergeCell ref="B41:B44"/>
    <mergeCell ref="B67:B70"/>
    <mergeCell ref="B53:B58"/>
    <mergeCell ref="B59:B62"/>
    <mergeCell ref="B33:B36"/>
    <mergeCell ref="B37:B40"/>
    <mergeCell ref="G5:I5"/>
    <mergeCell ref="Q75:Q7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  <rowBreaks count="2" manualBreakCount="2">
    <brk id="54" max="16" man="1"/>
    <brk id="6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2024-05-28T08:00:47Z</cp:lastPrinted>
  <dcterms:created xsi:type="dcterms:W3CDTF">2013-10-17T05:27:34Z</dcterms:created>
  <dcterms:modified xsi:type="dcterms:W3CDTF">2024-07-23T05:04:06Z</dcterms:modified>
</cp:coreProperties>
</file>