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바탕 화면\24년 사업\실태조사\조사결과\(완)경북 24\울릉(검수)\"/>
    </mc:Choice>
  </mc:AlternateContent>
  <xr:revisionPtr revIDLastSave="0" documentId="13_ncr:1_{3812CCF8-CE95-4D4F-AFC7-618AFD03787E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체크리스트'!$A$1:$Q$79</definedName>
    <definedName name="_xlnm.Print_Area" localSheetId="0">체크리스트!$A$1:$H$44</definedName>
    <definedName name="_xlnm.Print_Titles" localSheetId="1">'세부 체크리스트'!$1:$6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2" i="1" l="1"/>
  <c r="I32" i="3" l="1"/>
  <c r="I35" i="3"/>
  <c r="I23" i="3"/>
  <c r="I19" i="3" l="1"/>
  <c r="F72" i="1" l="1"/>
  <c r="G72" i="1"/>
  <c r="H72" i="1"/>
  <c r="I72" i="1"/>
  <c r="D72" i="1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  <c r="L72" i="1" l="1"/>
  <c r="M72" i="1"/>
  <c r="N72" i="1"/>
  <c r="O72" i="1"/>
  <c r="P72" i="1"/>
  <c r="Q72" i="1"/>
  <c r="K72" i="1"/>
  <c r="J72" i="1" l="1"/>
  <c r="L73" i="1" s="1"/>
  <c r="M73" i="1" l="1"/>
  <c r="K73" i="1"/>
  <c r="C72" i="1"/>
  <c r="D73" i="1" s="1"/>
  <c r="E73" i="1" l="1"/>
  <c r="F73" i="1"/>
</calcChain>
</file>

<file path=xl/sharedStrings.xml><?xml version="1.0" encoding="utf-8"?>
<sst xmlns="http://schemas.openxmlformats.org/spreadsheetml/2006/main" count="205" uniqueCount="163">
  <si>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</si>
  <si>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</si>
  <si>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</si>
  <si>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</si>
  <si>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</si>
  <si>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</si>
  <si>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</si>
  <si>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</si>
  <si>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</si>
  <si>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</si>
  <si>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</si>
  <si>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</si>
  <si>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</si>
  <si>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</si>
  <si>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</si>
  <si>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</si>
  <si>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</si>
  <si>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</si>
  <si>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</si>
  <si>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</si>
  <si>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</si>
  <si>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</si>
  <si>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</si>
  <si>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</si>
  <si>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</si>
  <si>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</si>
  <si>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</si>
  <si>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</si>
  <si>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</si>
  <si>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</si>
  <si>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</si>
  <si>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</si>
  <si>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</si>
  <si>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</si>
  <si>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</si>
  <si>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</si>
  <si>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</si>
  <si>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</si>
  <si>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</si>
  <si>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</si>
  <si>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</si>
  <si>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</si>
  <si>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</si>
  <si>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</si>
  <si>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</si>
  <si>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</si>
  <si>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</si>
  <si>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</si>
  <si>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</si>
  <si>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</si>
  <si>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</si>
  <si>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</si>
  <si>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</si>
  <si>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</si>
  <si>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</si>
  <si>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</si>
  <si>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</si>
  <si>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</si>
  <si>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</si>
  <si>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</si>
  <si>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</si>
  <si>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</si>
  <si>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</si>
  <si>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</si>
  <si>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</si>
  <si>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</si>
  <si>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</si>
  <si>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</si>
  <si>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</si>
  <si>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</si>
  <si>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</si>
  <si>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</si>
  <si>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</si>
  <si>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</si>
  <si>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</si>
  <si>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</si>
  <si>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</si>
  <si>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</si>
  <si>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</si>
  <si>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</si>
  <si>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</si>
  <si>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</si>
  <si>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</si>
  <si>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</si>
  <si>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</si>
  <si>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</si>
  <si>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</si>
  <si>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</si>
  <si>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</si>
  <si>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</si>
  <si>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</si>
  <si>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울릉의료원</t>
    <phoneticPr fontId="1" type="noConversion"/>
  </si>
  <si>
    <t>주소</t>
    <phoneticPr fontId="1" type="noConversion"/>
  </si>
  <si>
    <t>경북 울릉군 울릉읍 울릉순환로 396-18</t>
    <phoneticPr fontId="1" type="noConversion"/>
  </si>
  <si>
    <t>4층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</si>
  <si>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</si>
  <si>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</si>
  <si>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</si>
  <si>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주 출입구에서부터 방풍문을 통해 실내 출입구(자동문)까지의 점형,선형블록은 규정에 일부 맞지 않으나 잘 이어져 있음. 또한 시설 내 계단을 이용할 때는 
어떠한 문제도 없을 것으로 보임. 하지만 기본적인 점자블록 설치 자체가 미비하여 실내 출입구부터는 시각장애인이 스스로 시설을 이용하기에는 어려움. 
시설 내 승강기(승강기 앞 점자블록만 설치), 복도, 출입문에는 점자블록과 점자표지판이 기본적으로 없기때문에 설치가 필요함.</t>
    <phoneticPr fontId="1" type="noConversion"/>
  </si>
  <si>
    <t>접근로, 주출입구</t>
    <phoneticPr fontId="1" type="noConversion"/>
  </si>
  <si>
    <t>접근로</t>
    <phoneticPr fontId="1" type="noConversion"/>
  </si>
  <si>
    <t>주출입구</t>
    <phoneticPr fontId="1" type="noConversion"/>
  </si>
  <si>
    <t>주출입구 계단</t>
    <phoneticPr fontId="1" type="noConversion"/>
  </si>
  <si>
    <t>상</t>
    <phoneticPr fontId="1" type="noConversion"/>
  </si>
  <si>
    <t>하</t>
    <phoneticPr fontId="1" type="noConversion"/>
  </si>
  <si>
    <t>1층 사무실</t>
    <phoneticPr fontId="1" type="noConversion"/>
  </si>
  <si>
    <t>2층 사무실</t>
    <phoneticPr fontId="1" type="noConversion"/>
  </si>
  <si>
    <t>3층 사무실</t>
    <phoneticPr fontId="1" type="noConversion"/>
  </si>
  <si>
    <t>4층 사무실</t>
    <phoneticPr fontId="1" type="noConversion"/>
  </si>
  <si>
    <t>1-2층 계단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</si>
  <si>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</si>
  <si>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</si>
  <si>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</si>
  <si>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승강기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</si>
  <si>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</si>
  <si>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</si>
  <si>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</si>
  <si>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4층</t>
    <phoneticPr fontId="1" type="noConversion"/>
  </si>
  <si>
    <t>카내</t>
    <phoneticPr fontId="1" type="noConversion"/>
  </si>
  <si>
    <t>1층 화장실</t>
    <phoneticPr fontId="1" type="noConversion"/>
  </si>
  <si>
    <t>2층 화장실</t>
    <phoneticPr fontId="1" type="noConversion"/>
  </si>
  <si>
    <t>3층 화장실</t>
    <phoneticPr fontId="1" type="noConversion"/>
  </si>
  <si>
    <t>4층 화장실</t>
    <phoneticPr fontId="1" type="noConversion"/>
  </si>
  <si>
    <t>남</t>
    <phoneticPr fontId="1" type="noConversion"/>
  </si>
  <si>
    <t>여</t>
    <phoneticPr fontId="1" type="noConversion"/>
  </si>
  <si>
    <t>07월19일</t>
    <phoneticPr fontId="1" type="noConversion"/>
  </si>
  <si>
    <t>오동균</t>
    <phoneticPr fontId="1" type="noConversion"/>
  </si>
  <si>
    <t>입원실</t>
    <phoneticPr fontId="1" type="noConversion"/>
  </si>
  <si>
    <t>원무과</t>
    <phoneticPr fontId="1" type="noConversion"/>
  </si>
  <si>
    <t>신경외과</t>
    <phoneticPr fontId="1" type="noConversion"/>
  </si>
  <si>
    <t>소아청소년과</t>
    <phoneticPr fontId="1" type="noConversion"/>
  </si>
  <si>
    <t>가정의학과</t>
    <phoneticPr fontId="1" type="noConversion"/>
  </si>
  <si>
    <t>안과</t>
    <phoneticPr fontId="1" type="noConversion"/>
  </si>
  <si>
    <t>피부과</t>
    <phoneticPr fontId="1" type="noConversion"/>
  </si>
  <si>
    <t>이비인후과</t>
    <phoneticPr fontId="1" type="noConversion"/>
  </si>
  <si>
    <t>한의과</t>
    <phoneticPr fontId="1" type="noConversion"/>
  </si>
  <si>
    <t>내과</t>
    <phoneticPr fontId="1" type="noConversion"/>
  </si>
  <si>
    <t>정형외과</t>
    <phoneticPr fontId="1" type="noConversion"/>
  </si>
  <si>
    <t>방사선과</t>
    <phoneticPr fontId="1" type="noConversion"/>
  </si>
  <si>
    <t>약제실</t>
    <phoneticPr fontId="1" type="noConversion"/>
  </si>
  <si>
    <t>응급실</t>
    <phoneticPr fontId="1" type="noConversion"/>
  </si>
  <si>
    <t>간호담당</t>
    <phoneticPr fontId="1" type="noConversion"/>
  </si>
  <si>
    <t>치과</t>
    <phoneticPr fontId="1" type="noConversion"/>
  </si>
  <si>
    <t>마취과</t>
    <phoneticPr fontId="1" type="noConversion"/>
  </si>
  <si>
    <t>물리치료실</t>
    <phoneticPr fontId="1" type="noConversion"/>
  </si>
  <si>
    <t>임상병리실</t>
    <phoneticPr fontId="1" type="noConversion"/>
  </si>
  <si>
    <t>예방접종실</t>
    <phoneticPr fontId="1" type="noConversion"/>
  </si>
  <si>
    <t>건강검진실</t>
    <phoneticPr fontId="1" type="noConversion"/>
  </si>
  <si>
    <t>수술실</t>
    <phoneticPr fontId="1" type="noConversion"/>
  </si>
  <si>
    <t>산부인과</t>
    <phoneticPr fontId="1" type="noConversion"/>
  </si>
  <si>
    <t>보건사업과</t>
    <phoneticPr fontId="1" type="noConversion"/>
  </si>
  <si>
    <t>건강증진실</t>
    <phoneticPr fontId="1" type="noConversion"/>
  </si>
  <si>
    <t>치매안신센터</t>
    <phoneticPr fontId="1" type="noConversion"/>
  </si>
  <si>
    <t>금연클리닉</t>
    <phoneticPr fontId="1" type="noConversion"/>
  </si>
  <si>
    <t>전산실</t>
    <phoneticPr fontId="1" type="noConversion"/>
  </si>
  <si>
    <t>의국실</t>
    <phoneticPr fontId="1" type="noConversion"/>
  </si>
  <si>
    <t>강당</t>
    <phoneticPr fontId="1" type="noConversion"/>
  </si>
  <si>
    <t>식당</t>
    <phoneticPr fontId="1" type="noConversion"/>
  </si>
  <si>
    <t>i</t>
    <phoneticPr fontId="1" type="noConversion"/>
  </si>
  <si>
    <t>2-3층 계단</t>
    <phoneticPr fontId="1" type="noConversion"/>
  </si>
  <si>
    <t>3-4층 계단</t>
    <phoneticPr fontId="1" type="noConversion"/>
  </si>
  <si>
    <t>보건소(근생)</t>
    <phoneticPr fontId="1" type="noConversion"/>
  </si>
  <si>
    <t>2023. 7. 19.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</si>
</sst>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m&quot;월&quot;\ dd&quot;일&quot;"/>
    <numFmt numFmtId="177" formatCode="0.0%"/>
  </numFmts>
  <fonts count="1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sz val="5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5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6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3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9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3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4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4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5" xfId="0" applyFont="1" applyBorder="1" applyAlignment="1">
      <alignment horizontal="center" vertical="center"/>
    </xf>
    <xf numFmtId="0" fontId="8" fillId="0" borderId="61" xfId="0" applyFont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4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62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54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10" fillId="0" borderId="63" xfId="0" applyFont="1" applyBorder="1">
      <alignment vertical="center"/>
    </xf>
    <xf numFmtId="0" fontId="7" fillId="0" borderId="12" xfId="0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wrapText="1"/>
    </xf>
    <xf numFmtId="0" fontId="7" fillId="0" borderId="60" xfId="0" applyFont="1" applyBorder="1" applyAlignment="1">
      <alignment horizontal="center" vertical="center"/>
    </xf>
    <xf numFmtId="0" fontId="7" fillId="4" borderId="51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4" borderId="41" xfId="0" applyFont="1" applyFill="1" applyBorder="1" applyAlignment="1">
      <alignment horizontal="center" vertical="center" wrapText="1"/>
    </xf>
    <xf numFmtId="0" fontId="7" fillId="4" borderId="60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7" fillId="4" borderId="41" xfId="0" applyFont="1" applyFill="1" applyBorder="1" applyAlignment="1">
      <alignment horizontal="center" vertical="center"/>
    </xf>
    <xf numFmtId="0" fontId="7" fillId="4" borderId="60" xfId="0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 wrapText="1"/>
    </xf>
    <xf numFmtId="0" fontId="7" fillId="4" borderId="58" xfId="0" applyFont="1" applyFill="1" applyBorder="1" applyAlignment="1">
      <alignment horizontal="center" vertical="center"/>
    </xf>
    <xf numFmtId="0" fontId="7" fillId="4" borderId="57" xfId="0" applyFont="1" applyFill="1" applyBorder="1" applyAlignment="1">
      <alignment horizontal="center" vertical="center" wrapText="1"/>
    </xf>
    <xf numFmtId="0" fontId="7" fillId="4" borderId="55" xfId="0" applyFont="1" applyFill="1" applyBorder="1" applyAlignment="1">
      <alignment horizontal="center" vertical="center" wrapText="1"/>
    </xf>
    <xf numFmtId="0" fontId="7" fillId="4" borderId="62" xfId="0" applyFont="1" applyFill="1" applyBorder="1" applyAlignment="1">
      <alignment horizontal="center" vertical="center" wrapText="1"/>
    </xf>
    <xf numFmtId="0" fontId="7" fillId="4" borderId="65" xfId="0" applyFont="1" applyFill="1" applyBorder="1" applyAlignment="1">
      <alignment horizontal="center" vertical="center" wrapText="1"/>
    </xf>
    <xf numFmtId="0" fontId="7" fillId="4" borderId="66" xfId="0" applyFont="1" applyFill="1" applyBorder="1" applyAlignment="1">
      <alignment horizontal="center" vertical="center"/>
    </xf>
    <xf numFmtId="0" fontId="7" fillId="4" borderId="57" xfId="0" applyFont="1" applyFill="1" applyBorder="1" applyAlignment="1">
      <alignment horizontal="center" vertical="center"/>
    </xf>
    <xf numFmtId="0" fontId="7" fillId="4" borderId="55" xfId="0" applyFont="1" applyFill="1" applyBorder="1" applyAlignment="1">
      <alignment horizontal="center" vertical="center"/>
    </xf>
    <xf numFmtId="0" fontId="7" fillId="4" borderId="62" xfId="0" applyFont="1" applyFill="1" applyBorder="1" applyAlignment="1">
      <alignment horizontal="center" vertical="center"/>
    </xf>
    <xf numFmtId="0" fontId="7" fillId="4" borderId="65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67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0" borderId="21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7" fillId="0" borderId="67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/>
    </xf>
    <xf numFmtId="0" fontId="7" fillId="0" borderId="68" xfId="0" applyFont="1" applyBorder="1" applyAlignment="1">
      <alignment horizontal="center" vertical="center" wrapText="1"/>
    </xf>
    <xf numFmtId="0" fontId="7" fillId="4" borderId="68" xfId="0" applyFont="1" applyFill="1" applyBorder="1" applyAlignment="1">
      <alignment horizontal="center" vertical="center" wrapText="1"/>
    </xf>
    <xf numFmtId="0" fontId="7" fillId="4" borderId="69" xfId="0" applyFont="1" applyFill="1" applyBorder="1" applyAlignment="1">
      <alignment horizontal="center" vertical="center" wrapText="1"/>
    </xf>
    <xf numFmtId="0" fontId="7" fillId="4" borderId="70" xfId="0" applyFont="1" applyFill="1" applyBorder="1" applyAlignment="1">
      <alignment horizontal="center" vertical="center" wrapText="1"/>
    </xf>
    <xf numFmtId="0" fontId="7" fillId="4" borderId="71" xfId="0" applyFont="1" applyFill="1" applyBorder="1" applyAlignment="1">
      <alignment horizontal="center" vertical="center" wrapText="1"/>
    </xf>
    <xf numFmtId="0" fontId="7" fillId="4" borderId="72" xfId="0" applyFont="1" applyFill="1" applyBorder="1" applyAlignment="1">
      <alignment horizontal="center" vertical="center" wrapText="1"/>
    </xf>
    <xf numFmtId="0" fontId="7" fillId="4" borderId="25" xfId="0" applyFont="1" applyFill="1" applyBorder="1" applyAlignment="1">
      <alignment horizontal="center" vertical="center" wrapText="1"/>
    </xf>
    <xf numFmtId="0" fontId="7" fillId="4" borderId="69" xfId="0" applyFont="1" applyFill="1" applyBorder="1" applyAlignment="1">
      <alignment horizontal="center" vertical="center"/>
    </xf>
    <xf numFmtId="0" fontId="7" fillId="4" borderId="70" xfId="0" applyFont="1" applyFill="1" applyBorder="1" applyAlignment="1">
      <alignment horizontal="center" vertical="center"/>
    </xf>
    <xf numFmtId="0" fontId="7" fillId="4" borderId="71" xfId="0" applyFont="1" applyFill="1" applyBorder="1" applyAlignment="1">
      <alignment horizontal="center" vertical="center"/>
    </xf>
    <xf numFmtId="0" fontId="7" fillId="4" borderId="72" xfId="0" applyFont="1" applyFill="1" applyBorder="1" applyAlignment="1">
      <alignment horizontal="center" vertical="center"/>
    </xf>
    <xf numFmtId="0" fontId="7" fillId="3" borderId="48" xfId="0" applyFont="1" applyFill="1" applyBorder="1" applyAlignment="1">
      <alignment horizontal="center" vertical="center" wrapText="1"/>
    </xf>
    <xf numFmtId="0" fontId="7" fillId="3" borderId="38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50" xfId="0" applyFont="1" applyFill="1" applyBorder="1" applyAlignment="1">
      <alignment horizontal="center" vertical="center" wrapText="1"/>
    </xf>
    <xf numFmtId="0" fontId="7" fillId="3" borderId="51" xfId="0" applyFont="1" applyFill="1" applyBorder="1" applyAlignment="1">
      <alignment horizontal="center" vertical="center"/>
    </xf>
    <xf numFmtId="0" fontId="7" fillId="3" borderId="49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7" fillId="3" borderId="50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6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6" xfId="0" applyFont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7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51" xfId="0" applyFont="1" applyFill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7" fillId="4" borderId="47" xfId="0" applyFont="1" applyFill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0" fillId="4" borderId="47" xfId="0" applyFill="1" applyBorder="1" applyAlignment="1">
      <alignment horizontal="center" vertical="center" wrapText="1"/>
    </xf>
    <xf numFmtId="0" fontId="7" fillId="3" borderId="45" xfId="0" applyFont="1" applyFill="1" applyBorder="1" applyAlignment="1">
      <alignment horizontal="center" vertical="center" wrapText="1"/>
    </xf>
    <xf numFmtId="0" fontId="0" fillId="3" borderId="46" xfId="0" applyFill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176" fontId="7" fillId="0" borderId="0" xfId="0" applyNumberFormat="1" applyFont="1" applyAlignment="1">
      <alignment horizontal="center" vertical="center"/>
    </xf>
    <xf numFmtId="0" fontId="7" fillId="0" borderId="52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2" xfId="0" applyFont="1" applyBorder="1">
      <alignment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58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 shrinkToFit="1"/>
    </xf>
    <xf numFmtId="0" fontId="9" fillId="4" borderId="41" xfId="0" applyFont="1" applyFill="1" applyBorder="1" applyAlignment="1">
      <alignment horizontal="center" vertical="center" shrinkToFit="1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9" fillId="4" borderId="52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527538</xdr:colOff>
      <xdr:row>3</xdr:row>
      <xdr:rowOff>139212</xdr:rowOff>
    </xdr:from>
    <xdr:to>
      <xdr:col>7</xdr:col>
      <xdr:colOff>965633</xdr:colOff>
      <xdr:row>5</xdr:row>
      <xdr:rowOff>98124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5F360850-826D-DE2C-BDFF-5C72267EE0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23788" y="776654"/>
          <a:ext cx="438095" cy="4571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I44"/>
  <sheetViews>
    <sheetView showGridLines="0" view="pageBreakPreview" zoomScaleNormal="145" zoomScaleSheetLayoutView="100" workbookViewId="0">
      <pane xSplit="2" ySplit="7" topLeftCell="C22" activePane="bottomRight" state="frozen"/>
      <selection pane="topRight" activeCell="C1" sqref="C1"/>
      <selection pane="bottomLeft" activeCell="A6" sqref="A6"/>
      <selection pane="bottomRight" activeCell="I8" sqref="I8:I43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7" width="8.625" style="2" customWidth="1"/>
    <col min="8" max="8" width="28.875" style="2" customWidth="1"/>
    <col min="9" max="9" width="9" style="1"/>
    <col min="10" max="16384" width="9" style="2"/>
  </cols>
  <sheetData>
    <row r="1" spans="1:9" ht="26.25" customHeight="1" x14ac:dyDescent="0.3">
      <c r="A1" s="233" t="s">
        <v>39</v>
      </c>
      <c r="B1" s="234"/>
      <c r="C1" s="234"/>
      <c r="D1" s="234"/>
      <c r="E1" s="234"/>
      <c r="F1" s="234"/>
      <c r="G1" s="234"/>
      <c r="H1" s="234"/>
    </row>
    <row r="2" spans="1:9" ht="3.75" customHeight="1" thickBot="1" x14ac:dyDescent="0.35">
      <c r="A2" s="242"/>
      <c r="B2" s="242"/>
      <c r="C2" s="242"/>
      <c r="D2" s="242"/>
      <c r="E2" s="242"/>
      <c r="F2" s="242"/>
      <c r="G2" s="242"/>
      <c r="H2" s="242"/>
    </row>
    <row r="3" spans="1:9" ht="20.100000000000001" customHeight="1" x14ac:dyDescent="0.3">
      <c r="A3" s="245" t="s">
        <v>47</v>
      </c>
      <c r="B3" s="246"/>
      <c r="C3" s="154" t="s">
        <v>91</v>
      </c>
      <c r="D3" s="152" t="s">
        <v>92</v>
      </c>
      <c r="E3" s="231" t="s">
        <v>93</v>
      </c>
      <c r="F3" s="231"/>
      <c r="G3" s="231"/>
      <c r="H3" s="232"/>
    </row>
    <row r="4" spans="1:9" ht="20.100000000000001" customHeight="1" x14ac:dyDescent="0.3">
      <c r="A4" s="247" t="s">
        <v>48</v>
      </c>
      <c r="B4" s="248"/>
      <c r="C4" s="155" t="s">
        <v>94</v>
      </c>
      <c r="D4" s="153" t="s">
        <v>95</v>
      </c>
      <c r="E4" s="259" t="s">
        <v>161</v>
      </c>
      <c r="F4" s="259"/>
      <c r="G4" s="259"/>
      <c r="H4" s="260"/>
    </row>
    <row r="5" spans="1:9" ht="20.100000000000001" customHeight="1" thickBot="1" x14ac:dyDescent="0.35">
      <c r="A5" s="249" t="s">
        <v>49</v>
      </c>
      <c r="B5" s="250"/>
      <c r="C5" s="59" t="s">
        <v>162</v>
      </c>
      <c r="D5" s="58" t="s">
        <v>96</v>
      </c>
      <c r="E5" s="263" t="s">
        <v>126</v>
      </c>
      <c r="F5" s="263"/>
      <c r="G5" s="243" t="s">
        <v>97</v>
      </c>
      <c r="H5" s="244"/>
    </row>
    <row r="6" spans="1:9" ht="20.100000000000001" customHeight="1" x14ac:dyDescent="0.3">
      <c r="A6" s="255" t="s">
        <v>10</v>
      </c>
      <c r="B6" s="256"/>
      <c r="C6" s="256"/>
      <c r="D6" s="256" t="s">
        <v>30</v>
      </c>
      <c r="E6" s="256"/>
      <c r="F6" s="238" t="s">
        <v>29</v>
      </c>
      <c r="G6" s="256" t="s">
        <v>42</v>
      </c>
      <c r="H6" s="240" t="s">
        <v>15</v>
      </c>
      <c r="I6" s="273" t="s">
        <v>31</v>
      </c>
    </row>
    <row r="7" spans="1:9" ht="20.100000000000001" customHeight="1" thickBot="1" x14ac:dyDescent="0.35">
      <c r="A7" s="257"/>
      <c r="B7" s="258"/>
      <c r="C7" s="258"/>
      <c r="D7" s="61" t="s">
        <v>13</v>
      </c>
      <c r="E7" s="61" t="s">
        <v>14</v>
      </c>
      <c r="F7" s="239"/>
      <c r="G7" s="258"/>
      <c r="H7" s="241"/>
      <c r="I7" s="273"/>
    </row>
    <row r="8" spans="1:9" ht="16.5" customHeight="1" x14ac:dyDescent="0.3">
      <c r="A8" s="251" t="s">
        <v>11</v>
      </c>
      <c r="B8" s="236" t="s">
        <v>46</v>
      </c>
      <c r="C8" s="134" t="s">
        <v>62</v>
      </c>
      <c r="D8" s="134"/>
      <c r="E8" s="134">
        <v>1</v>
      </c>
      <c r="F8" s="134"/>
      <c r="G8" s="135"/>
      <c r="H8" s="136"/>
      <c r="I8" s="3" t="str">
        <f>IF(D8=1,"0",IF(E8=1,"1",IF(F8=1,"2",IF(G8=1,"3"))))</f>
        <v>1</v>
      </c>
    </row>
    <row r="9" spans="1:9" ht="16.5" customHeight="1" x14ac:dyDescent="0.3">
      <c r="A9" s="252"/>
      <c r="B9" s="237"/>
      <c r="C9" s="137" t="s">
        <v>67</v>
      </c>
      <c r="D9" s="137">
        <v>1</v>
      </c>
      <c r="E9" s="137"/>
      <c r="F9" s="137"/>
      <c r="G9" s="138"/>
      <c r="H9" s="60"/>
      <c r="I9" s="3" t="str">
        <f t="shared" ref="I9:I43" si="0">IF(D9=1,"0",IF(E9=1,"1",IF(F9=1,"2",IF(G9=1,"3"))))</f>
        <v>0</v>
      </c>
    </row>
    <row r="10" spans="1:9" ht="16.5" customHeight="1" x14ac:dyDescent="0.3">
      <c r="A10" s="252"/>
      <c r="B10" s="235" t="s">
        <v>12</v>
      </c>
      <c r="C10" s="235"/>
      <c r="D10" s="139"/>
      <c r="E10" s="139">
        <v>1</v>
      </c>
      <c r="F10" s="139"/>
      <c r="G10" s="140"/>
      <c r="H10" s="141"/>
      <c r="I10" s="3" t="str">
        <f t="shared" si="0"/>
        <v>1</v>
      </c>
    </row>
    <row r="11" spans="1:9" ht="16.5" customHeight="1" x14ac:dyDescent="0.3">
      <c r="A11" s="252"/>
      <c r="B11" s="261" t="s">
        <v>77</v>
      </c>
      <c r="C11" s="131" t="s">
        <v>69</v>
      </c>
      <c r="D11" s="137"/>
      <c r="E11" s="137"/>
      <c r="F11" s="137"/>
      <c r="G11" s="138">
        <v>1</v>
      </c>
      <c r="H11" s="60"/>
      <c r="I11" s="3" t="str">
        <f t="shared" si="0"/>
        <v>3</v>
      </c>
    </row>
    <row r="12" spans="1:9" ht="16.5" customHeight="1" x14ac:dyDescent="0.3">
      <c r="A12" s="252"/>
      <c r="B12" s="262"/>
      <c r="C12" s="131" t="s">
        <v>68</v>
      </c>
      <c r="D12" s="137"/>
      <c r="E12" s="137"/>
      <c r="F12" s="137"/>
      <c r="G12" s="138">
        <v>1</v>
      </c>
      <c r="H12" s="60"/>
      <c r="I12" s="3" t="str">
        <f t="shared" si="0"/>
        <v>3</v>
      </c>
    </row>
    <row r="13" spans="1:9" ht="16.5" customHeight="1" x14ac:dyDescent="0.3">
      <c r="A13" s="252"/>
      <c r="B13" s="264"/>
      <c r="C13" s="131" t="s">
        <v>63</v>
      </c>
      <c r="D13" s="137"/>
      <c r="E13" s="137">
        <v>1</v>
      </c>
      <c r="F13" s="137"/>
      <c r="G13" s="138"/>
      <c r="H13" s="60"/>
      <c r="I13" s="3" t="str">
        <f t="shared" si="0"/>
        <v>1</v>
      </c>
    </row>
    <row r="14" spans="1:9" ht="16.5" customHeight="1" thickBot="1" x14ac:dyDescent="0.35">
      <c r="A14" s="253"/>
      <c r="B14" s="254" t="s">
        <v>16</v>
      </c>
      <c r="C14" s="254"/>
      <c r="D14" s="142"/>
      <c r="E14" s="142">
        <v>1</v>
      </c>
      <c r="F14" s="142"/>
      <c r="G14" s="143"/>
      <c r="H14" s="144"/>
      <c r="I14" s="3" t="str">
        <f t="shared" si="0"/>
        <v>1</v>
      </c>
    </row>
    <row r="15" spans="1:9" ht="16.5" customHeight="1" x14ac:dyDescent="0.3">
      <c r="A15" s="251" t="s">
        <v>50</v>
      </c>
      <c r="B15" s="275" t="s">
        <v>40</v>
      </c>
      <c r="C15" s="130" t="s">
        <v>41</v>
      </c>
      <c r="D15" s="134"/>
      <c r="E15" s="134">
        <v>1</v>
      </c>
      <c r="F15" s="134"/>
      <c r="G15" s="135"/>
      <c r="H15" s="164"/>
      <c r="I15" s="3" t="str">
        <f t="shared" si="0"/>
        <v>1</v>
      </c>
    </row>
    <row r="16" spans="1:9" ht="16.5" customHeight="1" x14ac:dyDescent="0.3">
      <c r="A16" s="252"/>
      <c r="B16" s="276"/>
      <c r="C16" s="131" t="s">
        <v>60</v>
      </c>
      <c r="D16" s="137"/>
      <c r="E16" s="137"/>
      <c r="F16" s="137">
        <v>1</v>
      </c>
      <c r="G16" s="138"/>
      <c r="H16" s="60"/>
      <c r="I16" s="3" t="str">
        <f t="shared" si="0"/>
        <v>2</v>
      </c>
    </row>
    <row r="17" spans="1:9" ht="16.5" customHeight="1" x14ac:dyDescent="0.3">
      <c r="A17" s="252"/>
      <c r="B17" s="268" t="s">
        <v>17</v>
      </c>
      <c r="C17" s="268"/>
      <c r="D17" s="139"/>
      <c r="E17" s="139">
        <v>1</v>
      </c>
      <c r="F17" s="139"/>
      <c r="G17" s="140"/>
      <c r="H17" s="141"/>
      <c r="I17" s="3" t="str">
        <f t="shared" si="0"/>
        <v>1</v>
      </c>
    </row>
    <row r="18" spans="1:9" ht="16.5" customHeight="1" x14ac:dyDescent="0.3">
      <c r="A18" s="252"/>
      <c r="B18" s="261" t="s">
        <v>18</v>
      </c>
      <c r="C18" s="131" t="s">
        <v>84</v>
      </c>
      <c r="D18" s="137"/>
      <c r="E18" s="137"/>
      <c r="F18" s="137"/>
      <c r="G18" s="138">
        <v>1</v>
      </c>
      <c r="H18" s="165"/>
      <c r="I18" s="3" t="str">
        <f t="shared" si="0"/>
        <v>3</v>
      </c>
    </row>
    <row r="19" spans="1:9" ht="16.5" customHeight="1" x14ac:dyDescent="0.3">
      <c r="A19" s="252"/>
      <c r="B19" s="264"/>
      <c r="C19" s="131" t="s">
        <v>19</v>
      </c>
      <c r="D19" s="137">
        <v>1</v>
      </c>
      <c r="E19" s="137"/>
      <c r="F19" s="137"/>
      <c r="G19" s="138"/>
      <c r="H19" s="60"/>
      <c r="I19" s="3" t="str">
        <f t="shared" ref="I19" si="1">IF(D19=1,"0",IF(E19=1,"1",IF(F19=1,"2",IF(G19=1,"3"))))</f>
        <v>0</v>
      </c>
    </row>
    <row r="20" spans="1:9" ht="16.5" customHeight="1" x14ac:dyDescent="0.3">
      <c r="A20" s="252"/>
      <c r="B20" s="268" t="s">
        <v>18</v>
      </c>
      <c r="C20" s="268"/>
      <c r="D20" s="139">
        <v>1</v>
      </c>
      <c r="E20" s="139"/>
      <c r="F20" s="139"/>
      <c r="G20" s="140"/>
      <c r="H20" s="141"/>
      <c r="I20" s="3" t="str">
        <f t="shared" si="0"/>
        <v>0</v>
      </c>
    </row>
    <row r="21" spans="1:9" ht="16.5" customHeight="1" x14ac:dyDescent="0.3">
      <c r="A21" s="252"/>
      <c r="B21" s="261" t="s">
        <v>20</v>
      </c>
      <c r="C21" s="131" t="s">
        <v>44</v>
      </c>
      <c r="D21" s="137"/>
      <c r="E21" s="137"/>
      <c r="F21" s="137"/>
      <c r="G21" s="138">
        <v>1</v>
      </c>
      <c r="H21" s="60"/>
      <c r="I21" s="3" t="str">
        <f t="shared" si="0"/>
        <v>3</v>
      </c>
    </row>
    <row r="22" spans="1:9" ht="16.5" customHeight="1" x14ac:dyDescent="0.3">
      <c r="A22" s="252"/>
      <c r="B22" s="262"/>
      <c r="C22" s="131" t="s">
        <v>43</v>
      </c>
      <c r="D22" s="137">
        <v>1</v>
      </c>
      <c r="E22" s="137"/>
      <c r="F22" s="137"/>
      <c r="G22" s="138"/>
      <c r="H22" s="60"/>
      <c r="I22" s="3" t="str">
        <f t="shared" si="0"/>
        <v>0</v>
      </c>
    </row>
    <row r="23" spans="1:9" ht="16.5" customHeight="1" x14ac:dyDescent="0.3">
      <c r="A23" s="252"/>
      <c r="B23" s="262"/>
      <c r="C23" s="131" t="s">
        <v>61</v>
      </c>
      <c r="D23" s="137">
        <v>1</v>
      </c>
      <c r="E23" s="137"/>
      <c r="F23" s="137"/>
      <c r="G23" s="138"/>
      <c r="H23" s="60"/>
      <c r="I23" s="3" t="str">
        <f t="shared" ref="I23" si="2">IF(D23=1,"0",IF(E23=1,"1",IF(F23=1,"2",IF(G23=1,"3"))))</f>
        <v>0</v>
      </c>
    </row>
    <row r="24" spans="1:9" ht="16.5" customHeight="1" x14ac:dyDescent="0.3">
      <c r="A24" s="252"/>
      <c r="B24" s="268" t="s">
        <v>20</v>
      </c>
      <c r="C24" s="268"/>
      <c r="D24" s="139">
        <v>1</v>
      </c>
      <c r="E24" s="139"/>
      <c r="F24" s="139"/>
      <c r="G24" s="140"/>
      <c r="H24" s="141"/>
      <c r="I24" s="3" t="str">
        <f t="shared" si="0"/>
        <v>0</v>
      </c>
    </row>
    <row r="25" spans="1:9" ht="16.5" customHeight="1" x14ac:dyDescent="0.3">
      <c r="A25" s="252"/>
      <c r="B25" s="261" t="s">
        <v>21</v>
      </c>
      <c r="C25" s="131" t="s">
        <v>74</v>
      </c>
      <c r="D25" s="137"/>
      <c r="E25" s="137"/>
      <c r="F25" s="137">
        <v>1</v>
      </c>
      <c r="G25" s="138"/>
      <c r="H25" s="165"/>
      <c r="I25" s="3" t="str">
        <f t="shared" si="0"/>
        <v>2</v>
      </c>
    </row>
    <row r="26" spans="1:9" ht="33" x14ac:dyDescent="0.3">
      <c r="A26" s="252"/>
      <c r="B26" s="262"/>
      <c r="C26" s="131" t="s">
        <v>75</v>
      </c>
      <c r="D26" s="137"/>
      <c r="E26" s="137"/>
      <c r="F26" s="137">
        <v>1</v>
      </c>
      <c r="G26" s="138"/>
      <c r="H26" s="165"/>
      <c r="I26" s="3" t="str">
        <f t="shared" si="0"/>
        <v>2</v>
      </c>
    </row>
    <row r="27" spans="1:9" ht="16.5" customHeight="1" x14ac:dyDescent="0.3">
      <c r="A27" s="252"/>
      <c r="B27" s="262"/>
      <c r="C27" s="131" t="s">
        <v>73</v>
      </c>
      <c r="D27" s="137">
        <v>1</v>
      </c>
      <c r="E27" s="137"/>
      <c r="F27" s="137"/>
      <c r="G27" s="138"/>
      <c r="H27" s="165"/>
      <c r="I27" s="3" t="str">
        <f t="shared" si="0"/>
        <v>0</v>
      </c>
    </row>
    <row r="28" spans="1:9" ht="33" x14ac:dyDescent="0.3">
      <c r="A28" s="252"/>
      <c r="B28" s="262"/>
      <c r="C28" s="131" t="s">
        <v>76</v>
      </c>
      <c r="D28" s="137"/>
      <c r="E28" s="137"/>
      <c r="F28" s="137">
        <v>1</v>
      </c>
      <c r="G28" s="138"/>
      <c r="H28" s="165"/>
      <c r="I28" s="3" t="str">
        <f t="shared" si="0"/>
        <v>2</v>
      </c>
    </row>
    <row r="29" spans="1:9" ht="16.5" customHeight="1" x14ac:dyDescent="0.3">
      <c r="A29" s="252"/>
      <c r="B29" s="262"/>
      <c r="C29" s="131" t="s">
        <v>33</v>
      </c>
      <c r="D29" s="137"/>
      <c r="E29" s="137"/>
      <c r="F29" s="137"/>
      <c r="G29" s="138">
        <v>1</v>
      </c>
      <c r="H29" s="60"/>
      <c r="I29" s="3" t="str">
        <f t="shared" si="0"/>
        <v>3</v>
      </c>
    </row>
    <row r="30" spans="1:9" ht="16.5" customHeight="1" x14ac:dyDescent="0.3">
      <c r="A30" s="252"/>
      <c r="B30" s="268" t="s">
        <v>21</v>
      </c>
      <c r="C30" s="268"/>
      <c r="D30" s="139"/>
      <c r="E30" s="139">
        <v>1</v>
      </c>
      <c r="F30" s="139"/>
      <c r="G30" s="140"/>
      <c r="H30" s="141"/>
      <c r="I30" s="3" t="str">
        <f t="shared" si="0"/>
        <v>1</v>
      </c>
    </row>
    <row r="31" spans="1:9" ht="16.5" customHeight="1" x14ac:dyDescent="0.3">
      <c r="A31" s="252"/>
      <c r="B31" s="261" t="s">
        <v>51</v>
      </c>
      <c r="C31" s="131" t="s">
        <v>90</v>
      </c>
      <c r="D31" s="137"/>
      <c r="E31" s="137"/>
      <c r="F31" s="137"/>
      <c r="G31" s="138">
        <v>1</v>
      </c>
      <c r="H31" s="60"/>
      <c r="I31" s="3" t="str">
        <f t="shared" si="0"/>
        <v>3</v>
      </c>
    </row>
    <row r="32" spans="1:9" ht="16.5" customHeight="1" x14ac:dyDescent="0.3">
      <c r="A32" s="252"/>
      <c r="B32" s="264"/>
      <c r="C32" s="131" t="s">
        <v>81</v>
      </c>
      <c r="D32" s="137"/>
      <c r="E32" s="137"/>
      <c r="F32" s="137"/>
      <c r="G32" s="138">
        <v>1</v>
      </c>
      <c r="H32" s="60"/>
      <c r="I32" s="3" t="str">
        <f t="shared" si="0"/>
        <v>3</v>
      </c>
    </row>
    <row r="33" spans="1:9" ht="16.5" customHeight="1" x14ac:dyDescent="0.3">
      <c r="A33" s="252"/>
      <c r="B33" s="268" t="s">
        <v>22</v>
      </c>
      <c r="C33" s="268"/>
      <c r="D33" s="139"/>
      <c r="E33" s="139"/>
      <c r="F33" s="139"/>
      <c r="G33" s="140">
        <v>1</v>
      </c>
      <c r="H33" s="141"/>
      <c r="I33" s="3" t="str">
        <f t="shared" si="0"/>
        <v>3</v>
      </c>
    </row>
    <row r="34" spans="1:9" ht="16.5" customHeight="1" x14ac:dyDescent="0.3">
      <c r="A34" s="252"/>
      <c r="B34" s="261" t="s">
        <v>85</v>
      </c>
      <c r="C34" s="131" t="s">
        <v>44</v>
      </c>
      <c r="D34" s="137"/>
      <c r="E34" s="137"/>
      <c r="F34" s="137"/>
      <c r="G34" s="138">
        <v>1</v>
      </c>
      <c r="H34" s="60"/>
      <c r="I34" s="3" t="str">
        <f t="shared" si="0"/>
        <v>3</v>
      </c>
    </row>
    <row r="35" spans="1:9" ht="16.5" customHeight="1" x14ac:dyDescent="0.3">
      <c r="A35" s="274"/>
      <c r="B35" s="264"/>
      <c r="C35" s="132" t="s">
        <v>64</v>
      </c>
      <c r="D35" s="145"/>
      <c r="E35" s="145"/>
      <c r="F35" s="145"/>
      <c r="G35" s="146">
        <v>1</v>
      </c>
      <c r="H35" s="147"/>
      <c r="I35" s="3" t="str">
        <f t="shared" si="0"/>
        <v>3</v>
      </c>
    </row>
    <row r="36" spans="1:9" ht="16.5" customHeight="1" thickBot="1" x14ac:dyDescent="0.35">
      <c r="A36" s="253"/>
      <c r="B36" s="254" t="s">
        <v>23</v>
      </c>
      <c r="C36" s="254"/>
      <c r="D36" s="142"/>
      <c r="E36" s="142"/>
      <c r="F36" s="142"/>
      <c r="G36" s="143">
        <v>1</v>
      </c>
      <c r="H36" s="144"/>
      <c r="I36" s="3" t="str">
        <f t="shared" si="0"/>
        <v>3</v>
      </c>
    </row>
    <row r="37" spans="1:9" ht="16.5" customHeight="1" x14ac:dyDescent="0.3">
      <c r="A37" s="251" t="s">
        <v>24</v>
      </c>
      <c r="B37" s="277" t="s">
        <v>25</v>
      </c>
      <c r="C37" s="130" t="s">
        <v>45</v>
      </c>
      <c r="D37" s="134"/>
      <c r="E37" s="134"/>
      <c r="F37" s="134">
        <v>1</v>
      </c>
      <c r="G37" s="135"/>
      <c r="H37" s="136"/>
      <c r="I37" s="3" t="str">
        <f t="shared" si="0"/>
        <v>2</v>
      </c>
    </row>
    <row r="38" spans="1:9" ht="16.5" customHeight="1" x14ac:dyDescent="0.3">
      <c r="A38" s="252"/>
      <c r="B38" s="262"/>
      <c r="C38" s="131" t="s">
        <v>71</v>
      </c>
      <c r="D38" s="137"/>
      <c r="E38" s="137"/>
      <c r="F38" s="137">
        <v>1</v>
      </c>
      <c r="G38" s="138"/>
      <c r="H38" s="60"/>
      <c r="I38" s="3" t="str">
        <f t="shared" si="0"/>
        <v>2</v>
      </c>
    </row>
    <row r="39" spans="1:9" ht="16.5" customHeight="1" thickBot="1" x14ac:dyDescent="0.35">
      <c r="A39" s="253"/>
      <c r="B39" s="254" t="s">
        <v>25</v>
      </c>
      <c r="C39" s="254"/>
      <c r="D39" s="142"/>
      <c r="E39" s="142"/>
      <c r="F39" s="142">
        <v>1</v>
      </c>
      <c r="G39" s="143"/>
      <c r="H39" s="144"/>
      <c r="I39" s="3" t="str">
        <f t="shared" si="0"/>
        <v>2</v>
      </c>
    </row>
    <row r="40" spans="1:9" ht="16.5" customHeight="1" x14ac:dyDescent="0.3">
      <c r="A40" s="269" t="s">
        <v>26</v>
      </c>
      <c r="B40" s="130" t="s">
        <v>27</v>
      </c>
      <c r="C40" s="130" t="s">
        <v>79</v>
      </c>
      <c r="D40" s="134"/>
      <c r="E40" s="134">
        <v>1</v>
      </c>
      <c r="F40" s="134"/>
      <c r="G40" s="135"/>
      <c r="H40" s="136"/>
      <c r="I40" s="3" t="str">
        <f t="shared" si="0"/>
        <v>1</v>
      </c>
    </row>
    <row r="41" spans="1:9" ht="16.5" customHeight="1" x14ac:dyDescent="0.3">
      <c r="A41" s="270"/>
      <c r="B41" s="268" t="s">
        <v>27</v>
      </c>
      <c r="C41" s="268"/>
      <c r="D41" s="139"/>
      <c r="E41" s="139">
        <v>1</v>
      </c>
      <c r="F41" s="139"/>
      <c r="G41" s="140"/>
      <c r="H41" s="141"/>
      <c r="I41" s="3" t="str">
        <f t="shared" si="0"/>
        <v>1</v>
      </c>
    </row>
    <row r="42" spans="1:9" ht="16.5" customHeight="1" x14ac:dyDescent="0.3">
      <c r="A42" s="270"/>
      <c r="B42" s="133" t="s">
        <v>78</v>
      </c>
      <c r="C42" s="148" t="s">
        <v>72</v>
      </c>
      <c r="D42" s="149"/>
      <c r="E42" s="149"/>
      <c r="F42" s="149">
        <v>1</v>
      </c>
      <c r="G42" s="150"/>
      <c r="H42" s="166"/>
      <c r="I42" s="3" t="str">
        <f t="shared" si="0"/>
        <v>2</v>
      </c>
    </row>
    <row r="43" spans="1:9" ht="16.5" customHeight="1" thickBot="1" x14ac:dyDescent="0.35">
      <c r="A43" s="271"/>
      <c r="B43" s="272" t="s">
        <v>52</v>
      </c>
      <c r="C43" s="272"/>
      <c r="D43" s="167"/>
      <c r="E43" s="167"/>
      <c r="F43" s="167">
        <v>1</v>
      </c>
      <c r="G43" s="168"/>
      <c r="H43" s="169"/>
      <c r="I43" s="3" t="str">
        <f t="shared" si="0"/>
        <v>2</v>
      </c>
    </row>
    <row r="44" spans="1:9" ht="66.75" customHeight="1" thickBot="1" x14ac:dyDescent="0.35">
      <c r="A44" s="151" t="s">
        <v>28</v>
      </c>
      <c r="B44" s="170"/>
      <c r="C44" s="265" t="s">
        <v>98</v>
      </c>
      <c r="D44" s="266"/>
      <c r="E44" s="266"/>
      <c r="F44" s="266"/>
      <c r="G44" s="266"/>
      <c r="H44" s="267"/>
      <c r="I44" s="3"/>
    </row>
  </sheetData>
  <mergeCells count="41"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  <mergeCell ref="B17:C17"/>
    <mergeCell ref="B20:C20"/>
    <mergeCell ref="B30:C30"/>
    <mergeCell ref="B37:B38"/>
    <mergeCell ref="C44:H44"/>
    <mergeCell ref="B41:C41"/>
    <mergeCell ref="B18:B19"/>
    <mergeCell ref="B11:B13"/>
    <mergeCell ref="A40:A43"/>
    <mergeCell ref="B43:C43"/>
    <mergeCell ref="E4:H4"/>
    <mergeCell ref="B25:B29"/>
    <mergeCell ref="E5:F5"/>
    <mergeCell ref="B31:B32"/>
    <mergeCell ref="B34:B35"/>
    <mergeCell ref="E3:H3"/>
    <mergeCell ref="A1:H1"/>
    <mergeCell ref="B10:C10"/>
    <mergeCell ref="B8:B9"/>
    <mergeCell ref="F6:F7"/>
    <mergeCell ref="H6:H7"/>
    <mergeCell ref="A2:C2"/>
    <mergeCell ref="D2:H2"/>
    <mergeCell ref="G5:H5"/>
    <mergeCell ref="A3:B3"/>
    <mergeCell ref="A4:B4"/>
    <mergeCell ref="A5:B5"/>
    <mergeCell ref="A8:A14"/>
    <mergeCell ref="B14:C14"/>
    <mergeCell ref="A6:C7"/>
    <mergeCell ref="D6:E6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69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X146"/>
  <sheetViews>
    <sheetView tabSelected="1" view="pageBreakPreview" zoomScaleNormal="100" zoomScaleSheetLayoutView="100" workbookViewId="0">
      <pane ySplit="6" topLeftCell="A61" activePane="bottomLeft" state="frozen"/>
      <selection pane="bottomLeft" activeCell="V78" sqref="V78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30" t="s">
        <v>32</v>
      </c>
      <c r="B1" s="330"/>
      <c r="C1" s="330"/>
      <c r="D1" s="330"/>
      <c r="E1" s="330"/>
      <c r="F1" s="330"/>
      <c r="G1" s="330"/>
      <c r="H1" s="330"/>
      <c r="I1" s="330"/>
      <c r="J1" s="330"/>
      <c r="K1" s="330"/>
      <c r="L1" s="330"/>
      <c r="M1" s="330"/>
      <c r="N1" s="330"/>
      <c r="O1" s="330"/>
      <c r="P1" s="330"/>
      <c r="Q1" s="330"/>
      <c r="R1" s="69"/>
    </row>
    <row r="2" spans="1:24" ht="12" x14ac:dyDescent="0.3">
      <c r="A2" s="70"/>
      <c r="B2" s="305" t="s">
        <v>70</v>
      </c>
      <c r="C2" s="306"/>
      <c r="D2" s="306"/>
      <c r="E2" s="306"/>
      <c r="F2" s="306"/>
      <c r="G2" s="306"/>
      <c r="H2" s="306"/>
      <c r="I2" s="306"/>
      <c r="J2" s="306"/>
      <c r="K2" s="306"/>
      <c r="L2" s="306"/>
      <c r="M2" s="306"/>
      <c r="N2" s="71"/>
      <c r="O2" s="72" t="s">
        <v>9</v>
      </c>
      <c r="P2" s="303" t="s">
        <v>125</v>
      </c>
      <c r="Q2" s="303"/>
      <c r="R2" s="73"/>
    </row>
    <row r="3" spans="1:24" ht="12.75" thickBot="1" x14ac:dyDescent="0.35">
      <c r="A3" s="74"/>
      <c r="B3" s="307"/>
      <c r="C3" s="307"/>
      <c r="D3" s="307"/>
      <c r="E3" s="307"/>
      <c r="F3" s="307"/>
      <c r="G3" s="307"/>
      <c r="H3" s="307"/>
      <c r="I3" s="307"/>
      <c r="J3" s="307"/>
      <c r="K3" s="307"/>
      <c r="L3" s="307"/>
      <c r="M3" s="307"/>
      <c r="N3" s="71"/>
      <c r="O3" s="75" t="s">
        <v>8</v>
      </c>
      <c r="P3" s="304" t="s">
        <v>126</v>
      </c>
      <c r="Q3" s="304"/>
      <c r="R3" s="76"/>
    </row>
    <row r="4" spans="1:24" s="1" customFormat="1" ht="12.75" thickBot="1" x14ac:dyDescent="0.35">
      <c r="A4" s="334" t="s">
        <v>0</v>
      </c>
      <c r="B4" s="337" t="s">
        <v>65</v>
      </c>
      <c r="C4" s="278" t="s">
        <v>58</v>
      </c>
      <c r="D4" s="279"/>
      <c r="E4" s="279"/>
      <c r="F4" s="279"/>
      <c r="G4" s="279"/>
      <c r="H4" s="279"/>
      <c r="I4" s="280"/>
      <c r="J4" s="278" t="s">
        <v>5</v>
      </c>
      <c r="K4" s="279"/>
      <c r="L4" s="279"/>
      <c r="M4" s="279"/>
      <c r="N4" s="279"/>
      <c r="O4" s="279"/>
      <c r="P4" s="279"/>
      <c r="Q4" s="280"/>
      <c r="R4" s="281"/>
      <c r="S4" s="281"/>
      <c r="T4" s="281"/>
      <c r="U4" s="281"/>
      <c r="V4" s="281"/>
      <c r="W4" s="281"/>
      <c r="X4" s="281"/>
    </row>
    <row r="5" spans="1:24" s="1" customFormat="1" ht="12" x14ac:dyDescent="0.3">
      <c r="A5" s="335"/>
      <c r="B5" s="335"/>
      <c r="C5" s="334" t="s">
        <v>2</v>
      </c>
      <c r="D5" s="328" t="s">
        <v>1</v>
      </c>
      <c r="E5" s="323" t="s">
        <v>3</v>
      </c>
      <c r="F5" s="287" t="s">
        <v>6</v>
      </c>
      <c r="G5" s="285" t="s">
        <v>7</v>
      </c>
      <c r="H5" s="285"/>
      <c r="I5" s="286"/>
      <c r="J5" s="331" t="s">
        <v>2</v>
      </c>
      <c r="K5" s="308" t="s">
        <v>1</v>
      </c>
      <c r="L5" s="310" t="s">
        <v>3</v>
      </c>
      <c r="M5" s="322" t="s">
        <v>6</v>
      </c>
      <c r="N5" s="321" t="s">
        <v>7</v>
      </c>
      <c r="O5" s="310"/>
      <c r="P5" s="310"/>
      <c r="Q5" s="322"/>
      <c r="R5" s="281"/>
      <c r="S5" s="281"/>
      <c r="T5" s="281"/>
      <c r="U5" s="281"/>
      <c r="V5" s="281"/>
      <c r="W5" s="281"/>
      <c r="X5" s="281"/>
    </row>
    <row r="6" spans="1:24" s="1" customFormat="1" ht="24.75" thickBot="1" x14ac:dyDescent="0.35">
      <c r="A6" s="336"/>
      <c r="B6" s="336"/>
      <c r="C6" s="336"/>
      <c r="D6" s="329"/>
      <c r="E6" s="324"/>
      <c r="F6" s="288"/>
      <c r="G6" s="77" t="s">
        <v>34</v>
      </c>
      <c r="H6" s="78" t="s">
        <v>35</v>
      </c>
      <c r="I6" s="79" t="s">
        <v>36</v>
      </c>
      <c r="J6" s="332"/>
      <c r="K6" s="309"/>
      <c r="L6" s="311"/>
      <c r="M6" s="333"/>
      <c r="N6" s="77" t="s">
        <v>37</v>
      </c>
      <c r="O6" s="78" t="s">
        <v>38</v>
      </c>
      <c r="P6" s="78" t="s">
        <v>34</v>
      </c>
      <c r="Q6" s="79" t="s">
        <v>36</v>
      </c>
      <c r="R6" s="281"/>
      <c r="S6" s="281"/>
      <c r="T6" s="281"/>
      <c r="U6" s="281"/>
      <c r="V6" s="80"/>
      <c r="W6" s="80"/>
      <c r="X6" s="80"/>
    </row>
    <row r="7" spans="1:24" s="1" customFormat="1" ht="16.149999999999999" customHeight="1" thickBot="1" x14ac:dyDescent="0.35">
      <c r="A7" s="68">
        <v>1</v>
      </c>
      <c r="B7" s="291" t="s">
        <v>99</v>
      </c>
      <c r="C7" s="158"/>
      <c r="D7" s="5"/>
      <c r="E7" s="171"/>
      <c r="F7" s="172"/>
      <c r="G7" s="8"/>
      <c r="H7" s="6"/>
      <c r="I7" s="172"/>
      <c r="J7" s="158" t="s">
        <v>100</v>
      </c>
      <c r="K7" s="10"/>
      <c r="L7" s="6"/>
      <c r="M7" s="172">
        <v>1</v>
      </c>
      <c r="N7" s="173">
        <v>1</v>
      </c>
      <c r="O7" s="11"/>
      <c r="P7" s="11">
        <v>1</v>
      </c>
      <c r="Q7" s="12"/>
    </row>
    <row r="8" spans="1:24" s="1" customFormat="1" ht="16.149999999999999" customHeight="1" thickBot="1" x14ac:dyDescent="0.35">
      <c r="A8" s="68">
        <v>2</v>
      </c>
      <c r="B8" s="297"/>
      <c r="C8" s="158"/>
      <c r="D8" s="13"/>
      <c r="E8" s="4"/>
      <c r="F8" s="14"/>
      <c r="G8" s="15"/>
      <c r="H8" s="4"/>
      <c r="I8" s="14"/>
      <c r="J8" s="16" t="s">
        <v>101</v>
      </c>
      <c r="K8" s="17"/>
      <c r="L8" s="18"/>
      <c r="M8" s="14">
        <v>1</v>
      </c>
      <c r="N8" s="13">
        <v>1</v>
      </c>
      <c r="O8" s="18">
        <v>1</v>
      </c>
      <c r="P8" s="18">
        <v>1</v>
      </c>
      <c r="Q8" s="19"/>
    </row>
    <row r="9" spans="1:24" s="1" customFormat="1" ht="16.149999999999999" customHeight="1" thickBot="1" x14ac:dyDescent="0.35">
      <c r="A9" s="68">
        <v>3</v>
      </c>
      <c r="B9" s="297"/>
      <c r="C9" s="158"/>
      <c r="D9" s="13"/>
      <c r="E9" s="4"/>
      <c r="F9" s="14"/>
      <c r="G9" s="15"/>
      <c r="H9" s="4"/>
      <c r="I9" s="14"/>
      <c r="J9" s="16"/>
      <c r="K9" s="17"/>
      <c r="L9" s="4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68">
        <v>4</v>
      </c>
      <c r="B10" s="298"/>
      <c r="C10" s="159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65"/>
      <c r="O10" s="27"/>
      <c r="P10" s="27"/>
      <c r="Q10" s="28"/>
    </row>
    <row r="11" spans="1:24" s="1" customFormat="1" ht="16.149999999999999" customHeight="1" thickBot="1" x14ac:dyDescent="0.35">
      <c r="A11" s="68">
        <v>5</v>
      </c>
      <c r="B11" s="346" t="s">
        <v>102</v>
      </c>
      <c r="C11" s="156"/>
      <c r="D11" s="47"/>
      <c r="E11" s="48"/>
      <c r="F11" s="49"/>
      <c r="G11" s="50"/>
      <c r="H11" s="48"/>
      <c r="I11" s="49"/>
      <c r="J11" s="51" t="s">
        <v>103</v>
      </c>
      <c r="K11" s="52"/>
      <c r="L11" s="53"/>
      <c r="M11" s="54">
        <v>1</v>
      </c>
      <c r="N11" s="55">
        <v>1</v>
      </c>
      <c r="O11" s="53">
        <v>1</v>
      </c>
      <c r="P11" s="53">
        <v>1</v>
      </c>
      <c r="Q11" s="54"/>
    </row>
    <row r="12" spans="1:24" s="1" customFormat="1" ht="16.149999999999999" customHeight="1" thickBot="1" x14ac:dyDescent="0.35">
      <c r="A12" s="68">
        <v>6</v>
      </c>
      <c r="B12" s="347"/>
      <c r="C12" s="66"/>
      <c r="D12" s="29"/>
      <c r="E12" s="30"/>
      <c r="F12" s="31"/>
      <c r="G12" s="32"/>
      <c r="H12" s="30"/>
      <c r="I12" s="31"/>
      <c r="J12" s="56" t="s">
        <v>104</v>
      </c>
      <c r="K12" s="33"/>
      <c r="L12" s="34">
        <v>1</v>
      </c>
      <c r="M12" s="35"/>
      <c r="N12" s="36"/>
      <c r="O12" s="34"/>
      <c r="P12" s="34"/>
      <c r="Q12" s="35"/>
    </row>
    <row r="13" spans="1:24" s="1" customFormat="1" ht="16.149999999999999" customHeight="1" thickBot="1" x14ac:dyDescent="0.35">
      <c r="A13" s="68">
        <v>7</v>
      </c>
      <c r="B13" s="347"/>
      <c r="C13" s="66"/>
      <c r="D13" s="29"/>
      <c r="E13" s="30"/>
      <c r="F13" s="31"/>
      <c r="G13" s="32"/>
      <c r="H13" s="30"/>
      <c r="I13" s="31"/>
      <c r="J13" s="56"/>
      <c r="K13" s="33"/>
      <c r="L13" s="34"/>
      <c r="M13" s="35"/>
      <c r="N13" s="36"/>
      <c r="O13" s="34"/>
      <c r="P13" s="34"/>
      <c r="Q13" s="35"/>
    </row>
    <row r="14" spans="1:24" s="1" customFormat="1" ht="16.149999999999999" customHeight="1" thickBot="1" x14ac:dyDescent="0.35">
      <c r="A14" s="68">
        <v>8</v>
      </c>
      <c r="B14" s="348"/>
      <c r="C14" s="157"/>
      <c r="D14" s="37"/>
      <c r="E14" s="38"/>
      <c r="F14" s="39"/>
      <c r="G14" s="40"/>
      <c r="H14" s="38"/>
      <c r="I14" s="39"/>
      <c r="J14" s="41"/>
      <c r="K14" s="42"/>
      <c r="L14" s="43"/>
      <c r="M14" s="44"/>
      <c r="N14" s="45"/>
      <c r="O14" s="43"/>
      <c r="P14" s="43"/>
      <c r="Q14" s="44"/>
    </row>
    <row r="15" spans="1:24" s="1" customFormat="1" ht="16.149999999999999" customHeight="1" thickBot="1" x14ac:dyDescent="0.35">
      <c r="A15" s="68">
        <v>9</v>
      </c>
      <c r="B15" s="291" t="s">
        <v>105</v>
      </c>
      <c r="C15" s="68" t="s">
        <v>128</v>
      </c>
      <c r="D15" s="5"/>
      <c r="E15" s="6">
        <v>1</v>
      </c>
      <c r="F15" s="7"/>
      <c r="G15" s="8"/>
      <c r="H15" s="6"/>
      <c r="I15" s="7"/>
      <c r="J15" s="9"/>
      <c r="K15" s="10"/>
      <c r="L15" s="11"/>
      <c r="M15" s="12"/>
      <c r="N15" s="67"/>
      <c r="O15" s="11"/>
      <c r="P15" s="11"/>
      <c r="Q15" s="12"/>
    </row>
    <row r="16" spans="1:24" s="1" customFormat="1" ht="16.149999999999999" customHeight="1" thickBot="1" x14ac:dyDescent="0.35">
      <c r="A16" s="68">
        <v>10</v>
      </c>
      <c r="B16" s="297"/>
      <c r="C16" s="158" t="s">
        <v>129</v>
      </c>
      <c r="D16" s="13"/>
      <c r="E16" s="4">
        <v>1</v>
      </c>
      <c r="F16" s="14"/>
      <c r="G16" s="15"/>
      <c r="H16" s="4"/>
      <c r="I16" s="14"/>
      <c r="J16" s="46"/>
      <c r="K16" s="17"/>
      <c r="L16" s="18"/>
      <c r="M16" s="19"/>
      <c r="N16" s="20"/>
      <c r="O16" s="18"/>
      <c r="P16" s="18"/>
      <c r="Q16" s="19"/>
    </row>
    <row r="17" spans="1:17" s="1" customFormat="1" ht="16.149999999999999" customHeight="1" thickBot="1" x14ac:dyDescent="0.35">
      <c r="A17" s="68">
        <v>11</v>
      </c>
      <c r="B17" s="297"/>
      <c r="C17" s="158" t="s">
        <v>130</v>
      </c>
      <c r="D17" s="13"/>
      <c r="E17" s="4">
        <v>1</v>
      </c>
      <c r="F17" s="14"/>
      <c r="G17" s="15"/>
      <c r="H17" s="4"/>
      <c r="I17" s="14"/>
      <c r="J17" s="46"/>
      <c r="K17" s="17"/>
      <c r="L17" s="18"/>
      <c r="M17" s="19"/>
      <c r="N17" s="20"/>
      <c r="O17" s="18"/>
      <c r="P17" s="18"/>
      <c r="Q17" s="19"/>
    </row>
    <row r="18" spans="1:17" s="1" customFormat="1" ht="16.149999999999999" customHeight="1" thickBot="1" x14ac:dyDescent="0.35">
      <c r="A18" s="68">
        <v>12</v>
      </c>
      <c r="B18" s="297"/>
      <c r="C18" s="158" t="s">
        <v>131</v>
      </c>
      <c r="D18" s="13"/>
      <c r="E18" s="4">
        <v>1</v>
      </c>
      <c r="F18" s="14"/>
      <c r="G18" s="15"/>
      <c r="H18" s="4"/>
      <c r="I18" s="14"/>
      <c r="J18" s="46"/>
      <c r="K18" s="17"/>
      <c r="L18" s="18"/>
      <c r="M18" s="19"/>
      <c r="N18" s="20"/>
      <c r="O18" s="18"/>
      <c r="P18" s="18"/>
      <c r="Q18" s="19"/>
    </row>
    <row r="19" spans="1:17" s="1" customFormat="1" ht="16.149999999999999" customHeight="1" thickBot="1" x14ac:dyDescent="0.35">
      <c r="A19" s="68">
        <v>13</v>
      </c>
      <c r="B19" s="297"/>
      <c r="C19" s="158" t="s">
        <v>132</v>
      </c>
      <c r="D19" s="13"/>
      <c r="E19" s="4">
        <v>1</v>
      </c>
      <c r="F19" s="14"/>
      <c r="G19" s="15"/>
      <c r="H19" s="4"/>
      <c r="I19" s="14"/>
      <c r="J19" s="46"/>
      <c r="K19" s="17"/>
      <c r="L19" s="18"/>
      <c r="M19" s="19"/>
      <c r="N19" s="20"/>
      <c r="O19" s="18"/>
      <c r="P19" s="18"/>
      <c r="Q19" s="19"/>
    </row>
    <row r="20" spans="1:17" s="1" customFormat="1" ht="16.149999999999999" customHeight="1" thickBot="1" x14ac:dyDescent="0.35">
      <c r="A20" s="68">
        <v>14</v>
      </c>
      <c r="B20" s="297"/>
      <c r="C20" s="158" t="s">
        <v>133</v>
      </c>
      <c r="D20" s="13"/>
      <c r="E20" s="4">
        <v>1</v>
      </c>
      <c r="F20" s="14"/>
      <c r="G20" s="15"/>
      <c r="H20" s="4"/>
      <c r="I20" s="14"/>
      <c r="J20" s="46"/>
      <c r="K20" s="17"/>
      <c r="L20" s="18"/>
      <c r="M20" s="19"/>
      <c r="N20" s="20"/>
      <c r="O20" s="18"/>
      <c r="P20" s="18"/>
      <c r="Q20" s="19"/>
    </row>
    <row r="21" spans="1:17" s="1" customFormat="1" ht="16.149999999999999" customHeight="1" thickBot="1" x14ac:dyDescent="0.35">
      <c r="A21" s="68">
        <v>15</v>
      </c>
      <c r="B21" s="297"/>
      <c r="C21" s="158" t="s">
        <v>134</v>
      </c>
      <c r="D21" s="13"/>
      <c r="E21" s="4">
        <v>1</v>
      </c>
      <c r="F21" s="14"/>
      <c r="G21" s="15"/>
      <c r="H21" s="4"/>
      <c r="I21" s="14"/>
      <c r="J21" s="46"/>
      <c r="K21" s="17"/>
      <c r="L21" s="18"/>
      <c r="M21" s="19"/>
      <c r="N21" s="20"/>
      <c r="O21" s="18"/>
      <c r="P21" s="18"/>
      <c r="Q21" s="19"/>
    </row>
    <row r="22" spans="1:17" s="1" customFormat="1" ht="16.149999999999999" customHeight="1" thickBot="1" x14ac:dyDescent="0.35">
      <c r="A22" s="68">
        <v>16</v>
      </c>
      <c r="B22" s="297"/>
      <c r="C22" s="158" t="s">
        <v>135</v>
      </c>
      <c r="D22" s="13"/>
      <c r="E22" s="4">
        <v>1</v>
      </c>
      <c r="F22" s="14"/>
      <c r="G22" s="15"/>
      <c r="H22" s="4"/>
      <c r="I22" s="14"/>
      <c r="J22" s="46"/>
      <c r="K22" s="17"/>
      <c r="L22" s="18"/>
      <c r="M22" s="19"/>
      <c r="N22" s="20"/>
      <c r="O22" s="18"/>
      <c r="P22" s="18"/>
      <c r="Q22" s="19"/>
    </row>
    <row r="23" spans="1:17" s="1" customFormat="1" ht="16.149999999999999" customHeight="1" thickBot="1" x14ac:dyDescent="0.35">
      <c r="A23" s="68">
        <v>17</v>
      </c>
      <c r="B23" s="297"/>
      <c r="C23" s="158" t="s">
        <v>136</v>
      </c>
      <c r="D23" s="13"/>
      <c r="E23" s="4">
        <v>1</v>
      </c>
      <c r="F23" s="14"/>
      <c r="G23" s="15"/>
      <c r="H23" s="4"/>
      <c r="I23" s="14"/>
      <c r="J23" s="46"/>
      <c r="K23" s="17"/>
      <c r="L23" s="18"/>
      <c r="M23" s="19"/>
      <c r="N23" s="20"/>
      <c r="O23" s="18"/>
      <c r="P23" s="18"/>
      <c r="Q23" s="19"/>
    </row>
    <row r="24" spans="1:17" s="1" customFormat="1" ht="16.149999999999999" customHeight="1" thickBot="1" x14ac:dyDescent="0.35">
      <c r="A24" s="68">
        <v>18</v>
      </c>
      <c r="B24" s="297"/>
      <c r="C24" s="158" t="s">
        <v>137</v>
      </c>
      <c r="D24" s="13"/>
      <c r="E24" s="4">
        <v>1</v>
      </c>
      <c r="F24" s="14"/>
      <c r="G24" s="15"/>
      <c r="H24" s="4"/>
      <c r="I24" s="14"/>
      <c r="J24" s="46"/>
      <c r="K24" s="17"/>
      <c r="L24" s="18"/>
      <c r="M24" s="19"/>
      <c r="N24" s="20"/>
      <c r="O24" s="18"/>
      <c r="P24" s="18"/>
      <c r="Q24" s="19"/>
    </row>
    <row r="25" spans="1:17" s="1" customFormat="1" ht="16.149999999999999" customHeight="1" thickBot="1" x14ac:dyDescent="0.35">
      <c r="A25" s="68">
        <v>19</v>
      </c>
      <c r="B25" s="297"/>
      <c r="C25" s="158" t="s">
        <v>138</v>
      </c>
      <c r="D25" s="13"/>
      <c r="E25" s="4">
        <v>1</v>
      </c>
      <c r="F25" s="14"/>
      <c r="G25" s="15"/>
      <c r="H25" s="4"/>
      <c r="I25" s="14"/>
      <c r="J25" s="46"/>
      <c r="K25" s="17"/>
      <c r="L25" s="18"/>
      <c r="M25" s="19"/>
      <c r="N25" s="20"/>
      <c r="O25" s="18"/>
      <c r="P25" s="18"/>
      <c r="Q25" s="19"/>
    </row>
    <row r="26" spans="1:17" s="1" customFormat="1" ht="16.149999999999999" customHeight="1" thickBot="1" x14ac:dyDescent="0.35">
      <c r="A26" s="68">
        <v>20</v>
      </c>
      <c r="B26" s="297"/>
      <c r="C26" s="158" t="s">
        <v>139</v>
      </c>
      <c r="D26" s="13"/>
      <c r="E26" s="4">
        <v>1</v>
      </c>
      <c r="F26" s="14"/>
      <c r="G26" s="15"/>
      <c r="H26" s="4"/>
      <c r="I26" s="14"/>
      <c r="J26" s="16"/>
      <c r="K26" s="17"/>
      <c r="L26" s="18"/>
      <c r="M26" s="19"/>
      <c r="N26" s="20"/>
      <c r="O26" s="18"/>
      <c r="P26" s="18"/>
      <c r="Q26" s="19"/>
    </row>
    <row r="27" spans="1:17" s="1" customFormat="1" ht="16.149999999999999" customHeight="1" thickBot="1" x14ac:dyDescent="0.35">
      <c r="A27" s="68">
        <v>21</v>
      </c>
      <c r="B27" s="298"/>
      <c r="C27" s="159" t="s">
        <v>140</v>
      </c>
      <c r="D27" s="21"/>
      <c r="E27" s="22">
        <v>1</v>
      </c>
      <c r="F27" s="23"/>
      <c r="G27" s="24"/>
      <c r="H27" s="22"/>
      <c r="I27" s="23"/>
      <c r="J27" s="25"/>
      <c r="K27" s="26"/>
      <c r="L27" s="27"/>
      <c r="M27" s="28"/>
      <c r="N27" s="65"/>
      <c r="O27" s="27"/>
      <c r="P27" s="27"/>
      <c r="Q27" s="28"/>
    </row>
    <row r="28" spans="1:17" s="1" customFormat="1" ht="16.149999999999999" customHeight="1" thickBot="1" x14ac:dyDescent="0.35">
      <c r="A28" s="68">
        <v>22</v>
      </c>
      <c r="B28" s="293" t="s">
        <v>106</v>
      </c>
      <c r="C28" s="156" t="s">
        <v>141</v>
      </c>
      <c r="D28" s="47"/>
      <c r="E28" s="48">
        <v>1</v>
      </c>
      <c r="F28" s="49"/>
      <c r="G28" s="50"/>
      <c r="H28" s="48"/>
      <c r="I28" s="49"/>
      <c r="J28" s="51"/>
      <c r="K28" s="52"/>
      <c r="L28" s="53"/>
      <c r="M28" s="54"/>
      <c r="N28" s="55"/>
      <c r="O28" s="53"/>
      <c r="P28" s="53"/>
      <c r="Q28" s="54"/>
    </row>
    <row r="29" spans="1:17" s="1" customFormat="1" ht="16.149999999999999" customHeight="1" thickBot="1" x14ac:dyDescent="0.35">
      <c r="A29" s="68">
        <v>23</v>
      </c>
      <c r="B29" s="289"/>
      <c r="C29" s="119" t="s">
        <v>127</v>
      </c>
      <c r="D29" s="195"/>
      <c r="E29" s="196">
        <v>1</v>
      </c>
      <c r="F29" s="197"/>
      <c r="G29" s="198"/>
      <c r="H29" s="196"/>
      <c r="I29" s="197"/>
      <c r="J29" s="199"/>
      <c r="K29" s="200"/>
      <c r="L29" s="201"/>
      <c r="M29" s="202"/>
      <c r="N29" s="203"/>
      <c r="O29" s="201"/>
      <c r="P29" s="201"/>
      <c r="Q29" s="202"/>
    </row>
    <row r="30" spans="1:17" s="1" customFormat="1" ht="16.149999999999999" customHeight="1" thickBot="1" x14ac:dyDescent="0.35">
      <c r="A30" s="68">
        <v>24</v>
      </c>
      <c r="B30" s="289"/>
      <c r="C30" s="119" t="s">
        <v>142</v>
      </c>
      <c r="D30" s="195"/>
      <c r="E30" s="196">
        <v>1</v>
      </c>
      <c r="F30" s="197"/>
      <c r="G30" s="198"/>
      <c r="H30" s="196"/>
      <c r="I30" s="197"/>
      <c r="J30" s="199"/>
      <c r="K30" s="200"/>
      <c r="L30" s="201"/>
      <c r="M30" s="202"/>
      <c r="N30" s="203"/>
      <c r="O30" s="201"/>
      <c r="P30" s="201"/>
      <c r="Q30" s="202"/>
    </row>
    <row r="31" spans="1:17" s="1" customFormat="1" ht="16.149999999999999" customHeight="1" thickBot="1" x14ac:dyDescent="0.35">
      <c r="A31" s="68">
        <v>25</v>
      </c>
      <c r="B31" s="289"/>
      <c r="C31" s="119" t="s">
        <v>149</v>
      </c>
      <c r="D31" s="195"/>
      <c r="E31" s="196">
        <v>1</v>
      </c>
      <c r="F31" s="197"/>
      <c r="G31" s="198"/>
      <c r="H31" s="196"/>
      <c r="I31" s="197"/>
      <c r="J31" s="199"/>
      <c r="K31" s="200"/>
      <c r="L31" s="201"/>
      <c r="M31" s="202"/>
      <c r="N31" s="203"/>
      <c r="O31" s="201"/>
      <c r="P31" s="201"/>
      <c r="Q31" s="202"/>
    </row>
    <row r="32" spans="1:17" s="1" customFormat="1" ht="16.149999999999999" customHeight="1" thickBot="1" x14ac:dyDescent="0.35">
      <c r="A32" s="68">
        <v>26</v>
      </c>
      <c r="B32" s="289"/>
      <c r="C32" s="119" t="s">
        <v>143</v>
      </c>
      <c r="D32" s="195"/>
      <c r="E32" s="196">
        <v>1</v>
      </c>
      <c r="F32" s="197"/>
      <c r="G32" s="198"/>
      <c r="H32" s="196"/>
      <c r="I32" s="197"/>
      <c r="J32" s="199"/>
      <c r="K32" s="200"/>
      <c r="L32" s="201"/>
      <c r="M32" s="202"/>
      <c r="N32" s="203"/>
      <c r="O32" s="201"/>
      <c r="P32" s="201"/>
      <c r="Q32" s="202"/>
    </row>
    <row r="33" spans="1:17" s="1" customFormat="1" ht="16.149999999999999" customHeight="1" thickBot="1" x14ac:dyDescent="0.35">
      <c r="A33" s="68">
        <v>27</v>
      </c>
      <c r="B33" s="289"/>
      <c r="C33" s="119" t="s">
        <v>144</v>
      </c>
      <c r="D33" s="195"/>
      <c r="E33" s="196">
        <v>1</v>
      </c>
      <c r="F33" s="197"/>
      <c r="G33" s="198"/>
      <c r="H33" s="196"/>
      <c r="I33" s="197"/>
      <c r="J33" s="199"/>
      <c r="K33" s="200"/>
      <c r="L33" s="201"/>
      <c r="M33" s="202"/>
      <c r="N33" s="203"/>
      <c r="O33" s="201"/>
      <c r="P33" s="201"/>
      <c r="Q33" s="202"/>
    </row>
    <row r="34" spans="1:17" s="1" customFormat="1" ht="16.149999999999999" customHeight="1" thickBot="1" x14ac:dyDescent="0.35">
      <c r="A34" s="68">
        <v>28</v>
      </c>
      <c r="B34" s="289"/>
      <c r="C34" s="119" t="s">
        <v>145</v>
      </c>
      <c r="D34" s="195"/>
      <c r="E34" s="196">
        <v>1</v>
      </c>
      <c r="F34" s="197"/>
      <c r="G34" s="198"/>
      <c r="H34" s="196"/>
      <c r="I34" s="197"/>
      <c r="J34" s="199"/>
      <c r="K34" s="200"/>
      <c r="L34" s="201"/>
      <c r="M34" s="202"/>
      <c r="N34" s="203"/>
      <c r="O34" s="201"/>
      <c r="P34" s="201"/>
      <c r="Q34" s="202"/>
    </row>
    <row r="35" spans="1:17" s="1" customFormat="1" ht="16.149999999999999" customHeight="1" thickBot="1" x14ac:dyDescent="0.35">
      <c r="A35" s="68">
        <v>29</v>
      </c>
      <c r="B35" s="289"/>
      <c r="C35" s="119" t="s">
        <v>146</v>
      </c>
      <c r="D35" s="195"/>
      <c r="E35" s="196">
        <v>1</v>
      </c>
      <c r="F35" s="197"/>
      <c r="G35" s="198"/>
      <c r="H35" s="196"/>
      <c r="I35" s="197"/>
      <c r="J35" s="199"/>
      <c r="K35" s="200"/>
      <c r="L35" s="201"/>
      <c r="M35" s="202"/>
      <c r="N35" s="203"/>
      <c r="O35" s="201"/>
      <c r="P35" s="201"/>
      <c r="Q35" s="202"/>
    </row>
    <row r="36" spans="1:17" s="1" customFormat="1" ht="16.149999999999999" customHeight="1" thickBot="1" x14ac:dyDescent="0.35">
      <c r="A36" s="68">
        <v>30</v>
      </c>
      <c r="B36" s="289"/>
      <c r="C36" s="119" t="s">
        <v>147</v>
      </c>
      <c r="D36" s="195"/>
      <c r="E36" s="196">
        <v>1</v>
      </c>
      <c r="F36" s="197"/>
      <c r="G36" s="198"/>
      <c r="H36" s="196"/>
      <c r="I36" s="197"/>
      <c r="J36" s="199"/>
      <c r="K36" s="200"/>
      <c r="L36" s="201"/>
      <c r="M36" s="202"/>
      <c r="N36" s="203"/>
      <c r="O36" s="201"/>
      <c r="P36" s="201"/>
      <c r="Q36" s="202"/>
    </row>
    <row r="37" spans="1:17" s="1" customFormat="1" ht="16.149999999999999" customHeight="1" thickBot="1" x14ac:dyDescent="0.35">
      <c r="A37" s="68">
        <v>31</v>
      </c>
      <c r="B37" s="289"/>
      <c r="C37" s="119" t="s">
        <v>148</v>
      </c>
      <c r="D37" s="195"/>
      <c r="E37" s="196">
        <v>1</v>
      </c>
      <c r="F37" s="197"/>
      <c r="G37" s="198"/>
      <c r="H37" s="196"/>
      <c r="I37" s="197"/>
      <c r="J37" s="199"/>
      <c r="K37" s="200"/>
      <c r="L37" s="201"/>
      <c r="M37" s="202"/>
      <c r="N37" s="203"/>
      <c r="O37" s="201"/>
      <c r="P37" s="201"/>
      <c r="Q37" s="202"/>
    </row>
    <row r="38" spans="1:17" s="1" customFormat="1" ht="16.149999999999999" customHeight="1" thickBot="1" x14ac:dyDescent="0.35">
      <c r="A38" s="68">
        <v>35</v>
      </c>
      <c r="B38" s="291" t="s">
        <v>107</v>
      </c>
      <c r="C38" s="68" t="s">
        <v>150</v>
      </c>
      <c r="D38" s="5"/>
      <c r="E38" s="6">
        <v>1</v>
      </c>
      <c r="F38" s="7"/>
      <c r="G38" s="8"/>
      <c r="H38" s="6"/>
      <c r="I38" s="7"/>
      <c r="J38" s="81"/>
      <c r="K38" s="10"/>
      <c r="L38" s="11"/>
      <c r="M38" s="12"/>
      <c r="N38" s="67"/>
      <c r="O38" s="11"/>
      <c r="P38" s="11"/>
      <c r="Q38" s="12"/>
    </row>
    <row r="39" spans="1:17" s="1" customFormat="1" ht="16.149999999999999" customHeight="1" thickBot="1" x14ac:dyDescent="0.35">
      <c r="A39" s="68">
        <v>36</v>
      </c>
      <c r="B39" s="297"/>
      <c r="C39" s="204" t="s">
        <v>151</v>
      </c>
      <c r="D39" s="205"/>
      <c r="E39" s="206">
        <v>1</v>
      </c>
      <c r="F39" s="207"/>
      <c r="G39" s="208"/>
      <c r="H39" s="206"/>
      <c r="I39" s="207"/>
      <c r="J39" s="209"/>
      <c r="K39" s="63"/>
      <c r="L39" s="57"/>
      <c r="M39" s="194"/>
      <c r="N39" s="210"/>
      <c r="O39" s="57"/>
      <c r="P39" s="57"/>
      <c r="Q39" s="194"/>
    </row>
    <row r="40" spans="1:17" s="1" customFormat="1" ht="16.149999999999999" customHeight="1" thickBot="1" x14ac:dyDescent="0.35">
      <c r="A40" s="68">
        <v>37</v>
      </c>
      <c r="B40" s="297"/>
      <c r="C40" s="204" t="s">
        <v>152</v>
      </c>
      <c r="D40" s="205"/>
      <c r="E40" s="206">
        <v>1</v>
      </c>
      <c r="F40" s="207"/>
      <c r="G40" s="208"/>
      <c r="H40" s="206"/>
      <c r="I40" s="207"/>
      <c r="J40" s="209"/>
      <c r="K40" s="63"/>
      <c r="L40" s="57"/>
      <c r="M40" s="194"/>
      <c r="N40" s="210"/>
      <c r="O40" s="57"/>
      <c r="P40" s="57"/>
      <c r="Q40" s="194"/>
    </row>
    <row r="41" spans="1:17" s="1" customFormat="1" ht="16.149999999999999" customHeight="1" thickBot="1" x14ac:dyDescent="0.35">
      <c r="A41" s="68">
        <v>38</v>
      </c>
      <c r="B41" s="297"/>
      <c r="C41" s="204" t="s">
        <v>153</v>
      </c>
      <c r="D41" s="205"/>
      <c r="E41" s="206">
        <v>1</v>
      </c>
      <c r="F41" s="207"/>
      <c r="G41" s="208"/>
      <c r="H41" s="206"/>
      <c r="I41" s="207"/>
      <c r="J41" s="209"/>
      <c r="K41" s="63"/>
      <c r="L41" s="57"/>
      <c r="M41" s="194"/>
      <c r="N41" s="210"/>
      <c r="O41" s="57"/>
      <c r="P41" s="57"/>
      <c r="Q41" s="194"/>
    </row>
    <row r="42" spans="1:17" s="1" customFormat="1" ht="16.149999999999999" customHeight="1" thickBot="1" x14ac:dyDescent="0.35">
      <c r="A42" s="68">
        <v>39</v>
      </c>
      <c r="B42" s="297"/>
      <c r="C42" s="204" t="s">
        <v>154</v>
      </c>
      <c r="D42" s="205"/>
      <c r="E42" s="206">
        <v>1</v>
      </c>
      <c r="F42" s="207"/>
      <c r="G42" s="208"/>
      <c r="H42" s="206"/>
      <c r="I42" s="207"/>
      <c r="J42" s="209"/>
      <c r="K42" s="63"/>
      <c r="L42" s="57"/>
      <c r="M42" s="194"/>
      <c r="N42" s="210"/>
      <c r="O42" s="57"/>
      <c r="P42" s="57"/>
      <c r="Q42" s="194"/>
    </row>
    <row r="43" spans="1:17" s="1" customFormat="1" ht="16.149999999999999" customHeight="1" thickBot="1" x14ac:dyDescent="0.35">
      <c r="A43" s="68">
        <v>40</v>
      </c>
      <c r="B43" s="297"/>
      <c r="C43" s="204" t="s">
        <v>155</v>
      </c>
      <c r="D43" s="205"/>
      <c r="E43" s="206">
        <v>1</v>
      </c>
      <c r="F43" s="207"/>
      <c r="G43" s="208"/>
      <c r="H43" s="206"/>
      <c r="I43" s="207"/>
      <c r="J43" s="209"/>
      <c r="K43" s="63"/>
      <c r="L43" s="57"/>
      <c r="M43" s="194"/>
      <c r="N43" s="210"/>
      <c r="O43" s="57"/>
      <c r="P43" s="57"/>
      <c r="Q43" s="194"/>
    </row>
    <row r="44" spans="1:17" s="1" customFormat="1" ht="16.149999999999999" customHeight="1" thickBot="1" x14ac:dyDescent="0.35">
      <c r="A44" s="68">
        <v>41</v>
      </c>
      <c r="B44" s="297"/>
      <c r="C44" s="204" t="s">
        <v>156</v>
      </c>
      <c r="D44" s="205"/>
      <c r="E44" s="206">
        <v>1</v>
      </c>
      <c r="F44" s="207"/>
      <c r="G44" s="208"/>
      <c r="H44" s="206"/>
      <c r="I44" s="207"/>
      <c r="J44" s="209"/>
      <c r="K44" s="63"/>
      <c r="L44" s="57"/>
      <c r="M44" s="194"/>
      <c r="N44" s="210"/>
      <c r="O44" s="57"/>
      <c r="P44" s="57"/>
      <c r="Q44" s="194"/>
    </row>
    <row r="45" spans="1:17" s="1" customFormat="1" ht="16.149999999999999" customHeight="1" thickBot="1" x14ac:dyDescent="0.35">
      <c r="A45" s="68">
        <v>42</v>
      </c>
      <c r="B45" s="298"/>
      <c r="C45" s="158" t="s">
        <v>157</v>
      </c>
      <c r="D45" s="13"/>
      <c r="E45" s="4">
        <v>1</v>
      </c>
      <c r="F45" s="14"/>
      <c r="G45" s="15"/>
      <c r="H45" s="4"/>
      <c r="I45" s="14"/>
      <c r="J45" s="46"/>
      <c r="K45" s="17"/>
      <c r="L45" s="18"/>
      <c r="M45" s="19"/>
      <c r="N45" s="20"/>
      <c r="O45" s="18"/>
      <c r="P45" s="18"/>
      <c r="Q45" s="19"/>
    </row>
    <row r="46" spans="1:17" s="1" customFormat="1" ht="16.149999999999999" customHeight="1" thickBot="1" x14ac:dyDescent="0.35">
      <c r="A46" s="211">
        <v>43</v>
      </c>
      <c r="B46" s="212" t="s">
        <v>108</v>
      </c>
      <c r="C46" s="212" t="s">
        <v>127</v>
      </c>
      <c r="D46" s="213"/>
      <c r="E46" s="214">
        <v>1</v>
      </c>
      <c r="F46" s="215"/>
      <c r="G46" s="216"/>
      <c r="H46" s="214"/>
      <c r="I46" s="215"/>
      <c r="J46" s="217"/>
      <c r="K46" s="218"/>
      <c r="L46" s="219"/>
      <c r="M46" s="220"/>
      <c r="N46" s="221"/>
      <c r="O46" s="219"/>
      <c r="P46" s="219"/>
      <c r="Q46" s="220"/>
    </row>
    <row r="47" spans="1:17" s="1" customFormat="1" ht="16.149999999999999" customHeight="1" thickBot="1" x14ac:dyDescent="0.35">
      <c r="A47" s="68">
        <v>25</v>
      </c>
      <c r="B47" s="282" t="s">
        <v>109</v>
      </c>
      <c r="C47" s="83"/>
      <c r="D47" s="84"/>
      <c r="E47" s="85"/>
      <c r="F47" s="86"/>
      <c r="G47" s="84"/>
      <c r="H47" s="85"/>
      <c r="I47" s="86"/>
      <c r="J47" s="87" t="s">
        <v>110</v>
      </c>
      <c r="K47" s="88">
        <v>1</v>
      </c>
      <c r="L47" s="89"/>
      <c r="M47" s="90"/>
      <c r="N47" s="91"/>
      <c r="O47" s="89"/>
      <c r="P47" s="89"/>
      <c r="Q47" s="90"/>
    </row>
    <row r="48" spans="1:17" s="1" customFormat="1" ht="16.149999999999999" customHeight="1" thickBot="1" x14ac:dyDescent="0.35">
      <c r="A48" s="68">
        <v>26</v>
      </c>
      <c r="B48" s="283"/>
      <c r="C48" s="92"/>
      <c r="D48" s="93"/>
      <c r="E48" s="94"/>
      <c r="F48" s="95"/>
      <c r="G48" s="93"/>
      <c r="H48" s="94"/>
      <c r="I48" s="95"/>
      <c r="J48" s="96" t="s">
        <v>111</v>
      </c>
      <c r="K48" s="97">
        <v>1</v>
      </c>
      <c r="L48" s="98"/>
      <c r="M48" s="99"/>
      <c r="N48" s="100"/>
      <c r="O48" s="98"/>
      <c r="P48" s="98"/>
      <c r="Q48" s="99"/>
    </row>
    <row r="49" spans="1:17" s="1" customFormat="1" ht="16.149999999999999" customHeight="1" thickBot="1" x14ac:dyDescent="0.35">
      <c r="A49" s="68">
        <v>27</v>
      </c>
      <c r="B49" s="283"/>
      <c r="C49" s="92"/>
      <c r="D49" s="93"/>
      <c r="E49" s="94"/>
      <c r="F49" s="95"/>
      <c r="G49" s="93"/>
      <c r="H49" s="94"/>
      <c r="I49" s="95"/>
      <c r="J49" s="96" t="s">
        <v>112</v>
      </c>
      <c r="K49" s="97">
        <v>1</v>
      </c>
      <c r="L49" s="98"/>
      <c r="M49" s="99"/>
      <c r="N49" s="100"/>
      <c r="O49" s="98"/>
      <c r="P49" s="98"/>
      <c r="Q49" s="99"/>
    </row>
    <row r="50" spans="1:17" s="1" customFormat="1" ht="16.149999999999999" customHeight="1" thickBot="1" x14ac:dyDescent="0.35">
      <c r="A50" s="68">
        <v>28</v>
      </c>
      <c r="B50" s="284"/>
      <c r="C50" s="222"/>
      <c r="D50" s="223"/>
      <c r="E50" s="224"/>
      <c r="F50" s="225"/>
      <c r="G50" s="223"/>
      <c r="H50" s="224"/>
      <c r="I50" s="225"/>
      <c r="J50" s="226" t="s">
        <v>112</v>
      </c>
      <c r="K50" s="227">
        <v>1</v>
      </c>
      <c r="L50" s="228"/>
      <c r="M50" s="229"/>
      <c r="N50" s="230"/>
      <c r="O50" s="228"/>
      <c r="P50" s="228"/>
      <c r="Q50" s="229"/>
    </row>
    <row r="51" spans="1:17" s="1" customFormat="1" ht="16.149999999999999" customHeight="1" thickBot="1" x14ac:dyDescent="0.35">
      <c r="A51" s="81"/>
      <c r="B51" s="282" t="s">
        <v>159</v>
      </c>
      <c r="C51" s="83"/>
      <c r="D51" s="84"/>
      <c r="E51" s="85"/>
      <c r="F51" s="86"/>
      <c r="G51" s="84"/>
      <c r="H51" s="85"/>
      <c r="I51" s="86"/>
      <c r="J51" s="87" t="s">
        <v>103</v>
      </c>
      <c r="K51" s="88">
        <v>1</v>
      </c>
      <c r="L51" s="89"/>
      <c r="M51" s="90"/>
      <c r="N51" s="91"/>
      <c r="O51" s="89"/>
      <c r="P51" s="89"/>
      <c r="Q51" s="90"/>
    </row>
    <row r="52" spans="1:17" s="1" customFormat="1" ht="16.149999999999999" customHeight="1" thickBot="1" x14ac:dyDescent="0.35">
      <c r="A52" s="81"/>
      <c r="B52" s="283"/>
      <c r="C52" s="92"/>
      <c r="D52" s="93"/>
      <c r="E52" s="94"/>
      <c r="F52" s="95"/>
      <c r="G52" s="93"/>
      <c r="H52" s="94"/>
      <c r="I52" s="95"/>
      <c r="J52" s="96" t="s">
        <v>111</v>
      </c>
      <c r="K52" s="97">
        <v>1</v>
      </c>
      <c r="L52" s="98"/>
      <c r="M52" s="99"/>
      <c r="N52" s="100"/>
      <c r="O52" s="98"/>
      <c r="P52" s="98"/>
      <c r="Q52" s="99"/>
    </row>
    <row r="53" spans="1:17" s="1" customFormat="1" ht="16.149999999999999" customHeight="1" thickBot="1" x14ac:dyDescent="0.35">
      <c r="A53" s="81"/>
      <c r="B53" s="283"/>
      <c r="C53" s="92"/>
      <c r="D53" s="93"/>
      <c r="E53" s="94"/>
      <c r="F53" s="95"/>
      <c r="G53" s="93"/>
      <c r="H53" s="94"/>
      <c r="I53" s="95"/>
      <c r="J53" s="96" t="s">
        <v>112</v>
      </c>
      <c r="K53" s="97">
        <v>1</v>
      </c>
      <c r="L53" s="98"/>
      <c r="M53" s="99"/>
      <c r="N53" s="100"/>
      <c r="O53" s="98"/>
      <c r="P53" s="98"/>
      <c r="Q53" s="99"/>
    </row>
    <row r="54" spans="1:17" s="1" customFormat="1" ht="16.149999999999999" customHeight="1" thickBot="1" x14ac:dyDescent="0.35">
      <c r="A54" s="81"/>
      <c r="B54" s="284"/>
      <c r="C54" s="222"/>
      <c r="D54" s="223"/>
      <c r="E54" s="224"/>
      <c r="F54" s="225"/>
      <c r="G54" s="223"/>
      <c r="H54" s="224"/>
      <c r="I54" s="225"/>
      <c r="J54" s="226" t="s">
        <v>112</v>
      </c>
      <c r="K54" s="227">
        <v>1</v>
      </c>
      <c r="L54" s="228"/>
      <c r="M54" s="229"/>
      <c r="N54" s="230"/>
      <c r="O54" s="228"/>
      <c r="P54" s="228"/>
      <c r="Q54" s="229"/>
    </row>
    <row r="55" spans="1:17" s="1" customFormat="1" ht="16.149999999999999" customHeight="1" thickBot="1" x14ac:dyDescent="0.35">
      <c r="A55" s="81" t="s">
        <v>158</v>
      </c>
      <c r="B55" s="282" t="s">
        <v>160</v>
      </c>
      <c r="C55" s="83"/>
      <c r="D55" s="84"/>
      <c r="E55" s="85"/>
      <c r="F55" s="86"/>
      <c r="G55" s="84"/>
      <c r="H55" s="85"/>
      <c r="I55" s="86"/>
      <c r="J55" s="87" t="s">
        <v>103</v>
      </c>
      <c r="K55" s="88">
        <v>1</v>
      </c>
      <c r="L55" s="89"/>
      <c r="M55" s="90"/>
      <c r="N55" s="91"/>
      <c r="O55" s="89"/>
      <c r="P55" s="89"/>
      <c r="Q55" s="90"/>
    </row>
    <row r="56" spans="1:17" s="1" customFormat="1" ht="16.149999999999999" customHeight="1" thickBot="1" x14ac:dyDescent="0.35">
      <c r="A56" s="81"/>
      <c r="B56" s="283"/>
      <c r="C56" s="92"/>
      <c r="D56" s="93"/>
      <c r="E56" s="94"/>
      <c r="F56" s="95"/>
      <c r="G56" s="93"/>
      <c r="H56" s="94"/>
      <c r="I56" s="95"/>
      <c r="J56" s="96" t="s">
        <v>111</v>
      </c>
      <c r="K56" s="97">
        <v>1</v>
      </c>
      <c r="L56" s="98"/>
      <c r="M56" s="99"/>
      <c r="N56" s="100"/>
      <c r="O56" s="98"/>
      <c r="P56" s="98"/>
      <c r="Q56" s="99"/>
    </row>
    <row r="57" spans="1:17" s="1" customFormat="1" ht="16.149999999999999" customHeight="1" thickBot="1" x14ac:dyDescent="0.35">
      <c r="A57" s="81"/>
      <c r="B57" s="283"/>
      <c r="C57" s="92"/>
      <c r="D57" s="93"/>
      <c r="E57" s="94"/>
      <c r="F57" s="95"/>
      <c r="G57" s="93"/>
      <c r="H57" s="94"/>
      <c r="I57" s="95"/>
      <c r="J57" s="96" t="s">
        <v>112</v>
      </c>
      <c r="K57" s="97">
        <v>1</v>
      </c>
      <c r="L57" s="98"/>
      <c r="M57" s="99"/>
      <c r="N57" s="100"/>
      <c r="O57" s="98"/>
      <c r="P57" s="98"/>
      <c r="Q57" s="99"/>
    </row>
    <row r="58" spans="1:17" s="1" customFormat="1" ht="16.149999999999999" customHeight="1" thickBot="1" x14ac:dyDescent="0.35">
      <c r="A58" s="81"/>
      <c r="B58" s="349"/>
      <c r="C58" s="101"/>
      <c r="D58" s="102"/>
      <c r="E58" s="103"/>
      <c r="F58" s="104"/>
      <c r="G58" s="102"/>
      <c r="H58" s="103"/>
      <c r="I58" s="104"/>
      <c r="J58" s="105" t="s">
        <v>112</v>
      </c>
      <c r="K58" s="106">
        <v>1</v>
      </c>
      <c r="L58" s="107"/>
      <c r="M58" s="108"/>
      <c r="N58" s="109"/>
      <c r="O58" s="107"/>
      <c r="P58" s="107"/>
      <c r="Q58" s="108"/>
    </row>
    <row r="59" spans="1:17" s="1" customFormat="1" ht="16.149999999999999" customHeight="1" thickBot="1" x14ac:dyDescent="0.35">
      <c r="A59" s="68">
        <v>29</v>
      </c>
      <c r="B59" s="289" t="s">
        <v>113</v>
      </c>
      <c r="C59" s="119" t="s">
        <v>114</v>
      </c>
      <c r="D59" s="195"/>
      <c r="E59" s="196">
        <v>1</v>
      </c>
      <c r="F59" s="197"/>
      <c r="G59" s="198"/>
      <c r="H59" s="196"/>
      <c r="I59" s="197"/>
      <c r="J59" s="199" t="s">
        <v>114</v>
      </c>
      <c r="K59" s="200">
        <v>1</v>
      </c>
      <c r="L59" s="201"/>
      <c r="M59" s="202"/>
      <c r="N59" s="203"/>
      <c r="O59" s="201"/>
      <c r="P59" s="201"/>
      <c r="Q59" s="202"/>
    </row>
    <row r="60" spans="1:17" s="1" customFormat="1" ht="16.149999999999999" customHeight="1" thickBot="1" x14ac:dyDescent="0.35">
      <c r="A60" s="68">
        <v>30</v>
      </c>
      <c r="B60" s="289"/>
      <c r="C60" s="66" t="s">
        <v>115</v>
      </c>
      <c r="D60" s="29"/>
      <c r="E60" s="30">
        <v>1</v>
      </c>
      <c r="F60" s="31"/>
      <c r="G60" s="32"/>
      <c r="H60" s="30"/>
      <c r="I60" s="31"/>
      <c r="J60" s="56" t="s">
        <v>115</v>
      </c>
      <c r="K60" s="33">
        <v>1</v>
      </c>
      <c r="L60" s="34"/>
      <c r="M60" s="35"/>
      <c r="N60" s="36"/>
      <c r="O60" s="34"/>
      <c r="P60" s="34"/>
      <c r="Q60" s="35"/>
    </row>
    <row r="61" spans="1:17" s="1" customFormat="1" ht="16.149999999999999" customHeight="1" thickBot="1" x14ac:dyDescent="0.35">
      <c r="A61" s="68">
        <v>31</v>
      </c>
      <c r="B61" s="289"/>
      <c r="C61" s="66" t="s">
        <v>116</v>
      </c>
      <c r="D61" s="29"/>
      <c r="E61" s="30">
        <v>1</v>
      </c>
      <c r="F61" s="31"/>
      <c r="G61" s="32"/>
      <c r="H61" s="30"/>
      <c r="I61" s="31"/>
      <c r="J61" s="56" t="s">
        <v>116</v>
      </c>
      <c r="K61" s="33">
        <v>1</v>
      </c>
      <c r="L61" s="34"/>
      <c r="M61" s="35"/>
      <c r="N61" s="36"/>
      <c r="O61" s="34"/>
      <c r="P61" s="34"/>
      <c r="Q61" s="35"/>
    </row>
    <row r="62" spans="1:17" s="1" customFormat="1" ht="16.149999999999999" customHeight="1" thickBot="1" x14ac:dyDescent="0.35">
      <c r="A62" s="68">
        <v>32</v>
      </c>
      <c r="B62" s="289"/>
      <c r="C62" s="82" t="s">
        <v>117</v>
      </c>
      <c r="D62" s="110"/>
      <c r="E62" s="111">
        <v>1</v>
      </c>
      <c r="F62" s="112"/>
      <c r="G62" s="113"/>
      <c r="H62" s="111"/>
      <c r="I62" s="112"/>
      <c r="J62" s="114" t="s">
        <v>117</v>
      </c>
      <c r="K62" s="115">
        <v>1</v>
      </c>
      <c r="L62" s="116"/>
      <c r="M62" s="117"/>
      <c r="N62" s="118"/>
      <c r="O62" s="116"/>
      <c r="P62" s="116"/>
      <c r="Q62" s="117"/>
    </row>
    <row r="63" spans="1:17" s="1" customFormat="1" ht="16.149999999999999" customHeight="1" thickBot="1" x14ac:dyDescent="0.35">
      <c r="A63" s="68">
        <v>33</v>
      </c>
      <c r="B63" s="290"/>
      <c r="C63" s="82" t="s">
        <v>118</v>
      </c>
      <c r="D63" s="110"/>
      <c r="E63" s="111">
        <v>1</v>
      </c>
      <c r="F63" s="112"/>
      <c r="G63" s="113"/>
      <c r="H63" s="111"/>
      <c r="I63" s="112"/>
      <c r="J63" s="174"/>
      <c r="K63" s="115"/>
      <c r="L63" s="116"/>
      <c r="M63" s="117"/>
      <c r="N63" s="118"/>
      <c r="O63" s="116"/>
      <c r="P63" s="116"/>
      <c r="Q63" s="117"/>
    </row>
    <row r="64" spans="1:17" s="1" customFormat="1" ht="16.149999999999999" customHeight="1" thickBot="1" x14ac:dyDescent="0.35">
      <c r="A64" s="68">
        <v>34</v>
      </c>
      <c r="B64" s="291" t="s">
        <v>119</v>
      </c>
      <c r="C64" s="68" t="s">
        <v>123</v>
      </c>
      <c r="D64" s="5"/>
      <c r="E64" s="6">
        <v>1</v>
      </c>
      <c r="F64" s="7"/>
      <c r="G64" s="8"/>
      <c r="H64" s="6"/>
      <c r="I64" s="7"/>
      <c r="J64" s="81" t="s">
        <v>123</v>
      </c>
      <c r="K64" s="10"/>
      <c r="L64" s="11">
        <v>1</v>
      </c>
      <c r="M64" s="12"/>
      <c r="N64" s="67"/>
      <c r="O64" s="11"/>
      <c r="P64" s="11"/>
      <c r="Q64" s="12"/>
    </row>
    <row r="65" spans="1:17" s="1" customFormat="1" ht="16.149999999999999" customHeight="1" thickBot="1" x14ac:dyDescent="0.35">
      <c r="A65" s="68">
        <v>35</v>
      </c>
      <c r="B65" s="292"/>
      <c r="C65" s="159" t="s">
        <v>124</v>
      </c>
      <c r="D65" s="21"/>
      <c r="E65" s="22">
        <v>1</v>
      </c>
      <c r="F65" s="23"/>
      <c r="G65" s="24"/>
      <c r="H65" s="22"/>
      <c r="I65" s="23"/>
      <c r="J65" s="183" t="s">
        <v>124</v>
      </c>
      <c r="K65" s="26"/>
      <c r="L65" s="27">
        <v>1</v>
      </c>
      <c r="M65" s="28"/>
      <c r="N65" s="65"/>
      <c r="O65" s="27"/>
      <c r="P65" s="27"/>
      <c r="Q65" s="28"/>
    </row>
    <row r="66" spans="1:17" s="1" customFormat="1" ht="16.149999999999999" customHeight="1" thickBot="1" x14ac:dyDescent="0.35">
      <c r="A66" s="68">
        <v>36</v>
      </c>
      <c r="B66" s="293" t="s">
        <v>120</v>
      </c>
      <c r="C66" s="161" t="s">
        <v>123</v>
      </c>
      <c r="D66" s="185"/>
      <c r="E66" s="186">
        <v>1</v>
      </c>
      <c r="F66" s="187"/>
      <c r="G66" s="188"/>
      <c r="H66" s="186"/>
      <c r="I66" s="187"/>
      <c r="J66" s="189" t="s">
        <v>123</v>
      </c>
      <c r="K66" s="190"/>
      <c r="L66" s="191">
        <v>1</v>
      </c>
      <c r="M66" s="192"/>
      <c r="N66" s="193"/>
      <c r="O66" s="191"/>
      <c r="P66" s="191"/>
      <c r="Q66" s="192"/>
    </row>
    <row r="67" spans="1:17" s="1" customFormat="1" ht="16.149999999999999" customHeight="1" thickBot="1" x14ac:dyDescent="0.35">
      <c r="A67" s="68">
        <v>37</v>
      </c>
      <c r="B67" s="294"/>
      <c r="C67" s="82" t="s">
        <v>124</v>
      </c>
      <c r="D67" s="110"/>
      <c r="E67" s="111">
        <v>1</v>
      </c>
      <c r="F67" s="112"/>
      <c r="G67" s="113"/>
      <c r="H67" s="111"/>
      <c r="I67" s="112"/>
      <c r="J67" s="174" t="s">
        <v>124</v>
      </c>
      <c r="K67" s="115"/>
      <c r="L67" s="116">
        <v>1</v>
      </c>
      <c r="M67" s="117"/>
      <c r="N67" s="118"/>
      <c r="O67" s="116"/>
      <c r="P67" s="116"/>
      <c r="Q67" s="117"/>
    </row>
    <row r="68" spans="1:17" s="1" customFormat="1" ht="16.149999999999999" customHeight="1" thickBot="1" x14ac:dyDescent="0.35">
      <c r="A68" s="68">
        <v>38</v>
      </c>
      <c r="B68" s="295" t="s">
        <v>121</v>
      </c>
      <c r="C68" s="83" t="s">
        <v>123</v>
      </c>
      <c r="D68" s="120"/>
      <c r="E68" s="85">
        <v>1</v>
      </c>
      <c r="F68" s="86"/>
      <c r="G68" s="84"/>
      <c r="H68" s="85"/>
      <c r="I68" s="86"/>
      <c r="J68" s="162" t="s">
        <v>123</v>
      </c>
      <c r="K68" s="88"/>
      <c r="L68" s="89">
        <v>1</v>
      </c>
      <c r="M68" s="90"/>
      <c r="N68" s="91"/>
      <c r="O68" s="89"/>
      <c r="P68" s="89"/>
      <c r="Q68" s="90"/>
    </row>
    <row r="69" spans="1:17" s="1" customFormat="1" ht="16.149999999999999" customHeight="1" thickBot="1" x14ac:dyDescent="0.35">
      <c r="A69" s="68">
        <v>39</v>
      </c>
      <c r="B69" s="296"/>
      <c r="C69" s="101" t="s">
        <v>124</v>
      </c>
      <c r="D69" s="121"/>
      <c r="E69" s="103">
        <v>1</v>
      </c>
      <c r="F69" s="104"/>
      <c r="G69" s="102"/>
      <c r="H69" s="103"/>
      <c r="I69" s="104"/>
      <c r="J69" s="163" t="s">
        <v>124</v>
      </c>
      <c r="K69" s="106"/>
      <c r="L69" s="107">
        <v>1</v>
      </c>
      <c r="M69" s="108"/>
      <c r="N69" s="109"/>
      <c r="O69" s="107"/>
      <c r="P69" s="107"/>
      <c r="Q69" s="108"/>
    </row>
    <row r="70" spans="1:17" s="1" customFormat="1" ht="16.149999999999999" customHeight="1" thickBot="1" x14ac:dyDescent="0.35">
      <c r="A70" s="68">
        <v>40</v>
      </c>
      <c r="B70" s="293" t="s">
        <v>122</v>
      </c>
      <c r="C70" s="160" t="s">
        <v>123</v>
      </c>
      <c r="D70" s="175"/>
      <c r="E70" s="176">
        <v>1</v>
      </c>
      <c r="F70" s="177"/>
      <c r="G70" s="178"/>
      <c r="H70" s="176"/>
      <c r="I70" s="177"/>
      <c r="J70" s="184" t="s">
        <v>123</v>
      </c>
      <c r="K70" s="179"/>
      <c r="L70" s="180">
        <v>1</v>
      </c>
      <c r="M70" s="181"/>
      <c r="N70" s="182"/>
      <c r="O70" s="180"/>
      <c r="P70" s="180"/>
      <c r="Q70" s="181"/>
    </row>
    <row r="71" spans="1:17" s="1" customFormat="1" ht="16.149999999999999" customHeight="1" thickBot="1" x14ac:dyDescent="0.35">
      <c r="A71" s="68">
        <v>41</v>
      </c>
      <c r="B71" s="292"/>
      <c r="C71" s="157" t="s">
        <v>124</v>
      </c>
      <c r="D71" s="40"/>
      <c r="E71" s="38">
        <v>1</v>
      </c>
      <c r="F71" s="39"/>
      <c r="G71" s="40"/>
      <c r="H71" s="38"/>
      <c r="I71" s="39"/>
      <c r="J71" s="41" t="s">
        <v>124</v>
      </c>
      <c r="K71" s="42"/>
      <c r="L71" s="43">
        <v>1</v>
      </c>
      <c r="M71" s="44"/>
      <c r="N71" s="45"/>
      <c r="O71" s="43"/>
      <c r="P71" s="43"/>
      <c r="Q71" s="44"/>
    </row>
    <row r="72" spans="1:17" s="1" customFormat="1" ht="16.149999999999999" customHeight="1" x14ac:dyDescent="0.3">
      <c r="A72" s="301" t="s">
        <v>4</v>
      </c>
      <c r="B72" s="302"/>
      <c r="C72" s="123">
        <f>SUM(D72:F72)</f>
        <v>45</v>
      </c>
      <c r="D72" s="10">
        <f t="shared" ref="D72:I72" si="0">SUM(D7:D71)</f>
        <v>0</v>
      </c>
      <c r="E72" s="11">
        <f t="shared" si="0"/>
        <v>45</v>
      </c>
      <c r="F72" s="12">
        <f t="shared" si="0"/>
        <v>0</v>
      </c>
      <c r="G72" s="67">
        <f t="shared" si="0"/>
        <v>0</v>
      </c>
      <c r="H72" s="11">
        <f t="shared" si="0"/>
        <v>0</v>
      </c>
      <c r="I72" s="12">
        <f t="shared" si="0"/>
        <v>0</v>
      </c>
      <c r="J72" s="9">
        <f>SUM(K72:M72)</f>
        <v>28</v>
      </c>
      <c r="K72" s="10">
        <f t="shared" ref="K72:Q72" si="1">SUM(K7:K71)</f>
        <v>16</v>
      </c>
      <c r="L72" s="11">
        <f t="shared" si="1"/>
        <v>9</v>
      </c>
      <c r="M72" s="12">
        <f t="shared" si="1"/>
        <v>3</v>
      </c>
      <c r="N72" s="67">
        <f t="shared" si="1"/>
        <v>3</v>
      </c>
      <c r="O72" s="11">
        <f t="shared" si="1"/>
        <v>2</v>
      </c>
      <c r="P72" s="11">
        <f t="shared" si="1"/>
        <v>3</v>
      </c>
      <c r="Q72" s="12">
        <f t="shared" si="1"/>
        <v>0</v>
      </c>
    </row>
    <row r="73" spans="1:17" s="1" customFormat="1" ht="16.149999999999999" customHeight="1" thickBot="1" x14ac:dyDescent="0.35">
      <c r="A73" s="299"/>
      <c r="B73" s="300"/>
      <c r="C73" s="124"/>
      <c r="D73" s="127">
        <f>D72/C72</f>
        <v>0</v>
      </c>
      <c r="E73" s="125">
        <f>E72/C72</f>
        <v>1</v>
      </c>
      <c r="F73" s="126">
        <f>F72/C72</f>
        <v>0</v>
      </c>
      <c r="G73" s="65"/>
      <c r="H73" s="27"/>
      <c r="I73" s="28"/>
      <c r="J73" s="25"/>
      <c r="K73" s="127">
        <f>K72/J72</f>
        <v>0.5714285714285714</v>
      </c>
      <c r="L73" s="125">
        <f>L72/J72</f>
        <v>0.32142857142857145</v>
      </c>
      <c r="M73" s="126">
        <f>M72/J72</f>
        <v>0.10714285714285714</v>
      </c>
      <c r="N73" s="65"/>
      <c r="O73" s="27"/>
      <c r="P73" s="27"/>
      <c r="Q73" s="28"/>
    </row>
    <row r="74" spans="1:17" s="1" customFormat="1" ht="16.149999999999999" customHeight="1" thickBot="1" x14ac:dyDescent="0.35"/>
    <row r="75" spans="1:17" s="1" customFormat="1" ht="16.149999999999999" customHeight="1" thickBot="1" x14ac:dyDescent="0.35">
      <c r="A75" s="315" t="s">
        <v>82</v>
      </c>
      <c r="B75" s="316"/>
      <c r="C75" s="316"/>
      <c r="D75" s="316"/>
      <c r="E75" s="316"/>
      <c r="F75" s="316"/>
      <c r="G75" s="316"/>
      <c r="H75" s="316"/>
      <c r="I75" s="316"/>
      <c r="J75" s="325" t="s">
        <v>89</v>
      </c>
      <c r="K75" s="326"/>
      <c r="L75" s="326"/>
      <c r="M75" s="326"/>
      <c r="N75" s="326"/>
      <c r="O75" s="326"/>
      <c r="P75" s="326"/>
      <c r="Q75" s="327"/>
    </row>
    <row r="76" spans="1:17" s="1" customFormat="1" ht="16.149999999999999" customHeight="1" x14ac:dyDescent="0.3">
      <c r="A76" s="308" t="s">
        <v>59</v>
      </c>
      <c r="B76" s="317" t="s">
        <v>83</v>
      </c>
      <c r="C76" s="318"/>
      <c r="D76" s="310" t="s">
        <v>86</v>
      </c>
      <c r="E76" s="312" t="s">
        <v>87</v>
      </c>
      <c r="F76" s="312"/>
      <c r="G76" s="310"/>
      <c r="H76" s="310"/>
      <c r="I76" s="314"/>
      <c r="J76" s="328" t="s">
        <v>53</v>
      </c>
      <c r="K76" s="317" t="s">
        <v>54</v>
      </c>
      <c r="L76" s="316"/>
      <c r="M76" s="316"/>
      <c r="N76" s="318"/>
      <c r="O76" s="323" t="s">
        <v>56</v>
      </c>
      <c r="P76" s="323" t="s">
        <v>57</v>
      </c>
      <c r="Q76" s="287" t="s">
        <v>55</v>
      </c>
    </row>
    <row r="77" spans="1:17" s="1" customFormat="1" ht="16.149999999999999" customHeight="1" thickBot="1" x14ac:dyDescent="0.35">
      <c r="A77" s="309"/>
      <c r="B77" s="319"/>
      <c r="C77" s="320"/>
      <c r="D77" s="311"/>
      <c r="E77" s="313"/>
      <c r="F77" s="313"/>
      <c r="G77" s="128"/>
      <c r="H77" s="128"/>
      <c r="I77" s="129"/>
      <c r="J77" s="329"/>
      <c r="K77" s="319"/>
      <c r="L77" s="342"/>
      <c r="M77" s="342"/>
      <c r="N77" s="320"/>
      <c r="O77" s="324"/>
      <c r="P77" s="324"/>
      <c r="Q77" s="288"/>
    </row>
    <row r="78" spans="1:17" s="1" customFormat="1" ht="16.149999999999999" customHeight="1" thickBot="1" x14ac:dyDescent="0.35">
      <c r="A78" s="63">
        <v>1</v>
      </c>
      <c r="B78" s="338" t="s">
        <v>80</v>
      </c>
      <c r="C78" s="339"/>
      <c r="D78" s="57">
        <v>1</v>
      </c>
      <c r="E78" s="57"/>
      <c r="F78" s="57"/>
      <c r="G78" s="57"/>
      <c r="H78" s="57"/>
      <c r="I78" s="62"/>
      <c r="J78" s="63">
        <v>1</v>
      </c>
      <c r="K78" s="343" t="s">
        <v>66</v>
      </c>
      <c r="L78" s="344"/>
      <c r="M78" s="344"/>
      <c r="N78" s="345"/>
      <c r="O78" s="57"/>
      <c r="P78" s="57">
        <v>1</v>
      </c>
      <c r="Q78" s="194"/>
    </row>
    <row r="79" spans="1:17" s="1" customFormat="1" ht="16.149999999999999" customHeight="1" thickBot="1" x14ac:dyDescent="0.35">
      <c r="A79" s="26"/>
      <c r="B79" s="340"/>
      <c r="C79" s="341"/>
      <c r="D79" s="27"/>
      <c r="E79" s="27"/>
      <c r="F79" s="27"/>
      <c r="G79" s="27"/>
      <c r="H79" s="27"/>
      <c r="I79" s="64"/>
      <c r="J79" s="26">
        <v>2</v>
      </c>
      <c r="K79" s="343" t="s">
        <v>88</v>
      </c>
      <c r="L79" s="344"/>
      <c r="M79" s="344"/>
      <c r="N79" s="345"/>
      <c r="O79" s="27"/>
      <c r="P79" s="27"/>
      <c r="Q79" s="28"/>
    </row>
    <row r="80" spans="1:17" s="1" customFormat="1" ht="16.149999999999999" customHeight="1" x14ac:dyDescent="0.3">
      <c r="J80" s="2"/>
      <c r="K80" s="2"/>
      <c r="L80" s="2"/>
      <c r="M80" s="2"/>
      <c r="N80" s="2"/>
      <c r="O80" s="2"/>
      <c r="P80" s="2"/>
      <c r="Q80" s="2"/>
    </row>
    <row r="81" spans="10:18" s="1" customFormat="1" ht="16.149999999999999" customHeight="1" x14ac:dyDescent="0.3">
      <c r="J81" s="2"/>
      <c r="K81" s="2"/>
      <c r="L81" s="2"/>
      <c r="M81" s="2"/>
      <c r="N81" s="2"/>
      <c r="O81" s="2"/>
      <c r="P81" s="2"/>
      <c r="Q81" s="2"/>
    </row>
    <row r="82" spans="10:18" s="1" customFormat="1" ht="16.149999999999999" customHeight="1" x14ac:dyDescent="0.3">
      <c r="J82" s="2"/>
      <c r="K82" s="2"/>
      <c r="L82" s="2"/>
      <c r="M82" s="2"/>
      <c r="N82" s="2"/>
      <c r="O82" s="2"/>
      <c r="P82" s="2"/>
      <c r="Q82" s="2"/>
    </row>
    <row r="83" spans="10:18" s="1" customFormat="1" ht="16.149999999999999" customHeight="1" x14ac:dyDescent="0.3">
      <c r="J83" s="2"/>
      <c r="K83" s="2"/>
      <c r="L83" s="2"/>
      <c r="M83" s="2"/>
      <c r="N83" s="2"/>
      <c r="O83" s="2"/>
      <c r="P83" s="2"/>
      <c r="Q83" s="2"/>
    </row>
    <row r="84" spans="10:18" s="1" customFormat="1" ht="16.149999999999999" customHeight="1" x14ac:dyDescent="0.3">
      <c r="J84" s="2"/>
      <c r="K84" s="2"/>
      <c r="L84" s="2"/>
      <c r="M84" s="2"/>
      <c r="N84" s="2"/>
      <c r="O84" s="2"/>
      <c r="P84" s="2"/>
      <c r="Q84" s="2"/>
    </row>
    <row r="85" spans="10:18" s="1" customFormat="1" ht="16.149999999999999" customHeight="1" x14ac:dyDescent="0.3">
      <c r="J85" s="2"/>
      <c r="K85" s="2"/>
      <c r="L85" s="2"/>
      <c r="M85" s="2"/>
      <c r="N85" s="2"/>
      <c r="O85" s="2"/>
      <c r="P85" s="2"/>
      <c r="Q85" s="2"/>
    </row>
    <row r="86" spans="10:18" s="1" customFormat="1" ht="16.149999999999999" customHeight="1" x14ac:dyDescent="0.3">
      <c r="J86" s="2"/>
      <c r="K86" s="2"/>
      <c r="L86" s="2"/>
      <c r="M86" s="2"/>
      <c r="N86" s="2"/>
      <c r="O86" s="2"/>
      <c r="P86" s="2"/>
      <c r="Q86" s="2"/>
    </row>
    <row r="87" spans="10:18" s="1" customFormat="1" ht="16.149999999999999" customHeight="1" x14ac:dyDescent="0.3">
      <c r="J87" s="2"/>
      <c r="K87" s="2"/>
      <c r="L87" s="2"/>
      <c r="M87" s="2"/>
      <c r="N87" s="2"/>
      <c r="O87" s="2"/>
      <c r="P87" s="2"/>
      <c r="Q87" s="2"/>
    </row>
    <row r="88" spans="10:18" s="1" customFormat="1" ht="16.149999999999999" customHeight="1" x14ac:dyDescent="0.3">
      <c r="J88" s="2"/>
      <c r="K88" s="2"/>
      <c r="L88" s="2"/>
      <c r="M88" s="2"/>
      <c r="N88" s="2"/>
      <c r="O88" s="2"/>
      <c r="P88" s="2"/>
      <c r="Q88" s="2"/>
    </row>
    <row r="89" spans="10:18" s="1" customFormat="1" ht="16.149999999999999" customHeight="1" x14ac:dyDescent="0.3">
      <c r="J89" s="2"/>
      <c r="K89" s="2"/>
      <c r="L89" s="2"/>
      <c r="M89" s="2"/>
      <c r="N89" s="2"/>
      <c r="O89" s="2"/>
      <c r="P89" s="2"/>
      <c r="Q89" s="2"/>
    </row>
    <row r="90" spans="10:18" s="1" customFormat="1" ht="16.149999999999999" customHeight="1" x14ac:dyDescent="0.3">
      <c r="J90" s="2"/>
      <c r="K90" s="2"/>
      <c r="L90" s="2"/>
      <c r="M90" s="2"/>
      <c r="N90" s="2"/>
      <c r="O90" s="2"/>
      <c r="P90" s="2"/>
      <c r="Q90" s="2"/>
    </row>
    <row r="91" spans="10:18" s="1" customFormat="1" ht="16.149999999999999" customHeight="1" x14ac:dyDescent="0.3">
      <c r="J91" s="2"/>
      <c r="K91" s="2"/>
      <c r="L91" s="2"/>
      <c r="M91" s="2"/>
      <c r="N91" s="2"/>
      <c r="O91" s="2"/>
      <c r="P91" s="2"/>
      <c r="Q91" s="2"/>
    </row>
    <row r="92" spans="10:18" s="1" customFormat="1" ht="16.149999999999999" customHeight="1" x14ac:dyDescent="0.3">
      <c r="J92" s="2"/>
      <c r="K92" s="2"/>
      <c r="L92" s="2"/>
      <c r="M92" s="2"/>
      <c r="N92" s="2"/>
      <c r="O92" s="2"/>
      <c r="P92" s="2"/>
      <c r="Q92" s="2"/>
    </row>
    <row r="93" spans="10:18" s="1" customFormat="1" ht="16.149999999999999" customHeight="1" x14ac:dyDescent="0.3">
      <c r="J93" s="2"/>
      <c r="K93" s="2"/>
      <c r="L93" s="2"/>
      <c r="M93" s="2"/>
      <c r="N93" s="2"/>
      <c r="O93" s="2"/>
      <c r="P93" s="2"/>
      <c r="Q93" s="2"/>
    </row>
    <row r="94" spans="10:18" s="1" customFormat="1" ht="16.149999999999999" customHeight="1" x14ac:dyDescent="0.3">
      <c r="J94" s="2"/>
      <c r="K94" s="2"/>
      <c r="L94" s="2"/>
      <c r="M94" s="2"/>
      <c r="N94" s="2"/>
      <c r="O94" s="2"/>
      <c r="P94" s="2"/>
      <c r="Q94" s="2"/>
    </row>
    <row r="95" spans="10:18" s="1" customFormat="1" ht="16.149999999999999" customHeight="1" x14ac:dyDescent="0.3">
      <c r="J95" s="2"/>
      <c r="K95" s="2"/>
      <c r="L95" s="2"/>
      <c r="M95" s="2"/>
      <c r="N95" s="2"/>
      <c r="O95" s="2"/>
      <c r="P95" s="2"/>
      <c r="Q95" s="2"/>
      <c r="R95" s="122"/>
    </row>
    <row r="96" spans="10:18" s="1" customFormat="1" ht="16.149999999999999" customHeight="1" x14ac:dyDescent="0.3">
      <c r="J96" s="2"/>
      <c r="K96" s="2"/>
      <c r="L96" s="2"/>
      <c r="M96" s="2"/>
      <c r="N96" s="2"/>
      <c r="O96" s="2"/>
      <c r="P96" s="2"/>
      <c r="Q96" s="2"/>
      <c r="R96" s="122"/>
    </row>
    <row r="97" spans="10:18" s="1" customFormat="1" ht="16.149999999999999" customHeight="1" x14ac:dyDescent="0.3">
      <c r="J97" s="2"/>
      <c r="K97" s="2"/>
      <c r="L97" s="2"/>
      <c r="M97" s="2"/>
      <c r="N97" s="2"/>
      <c r="O97" s="2"/>
      <c r="P97" s="2"/>
      <c r="Q97" s="2"/>
      <c r="R97" s="122"/>
    </row>
    <row r="98" spans="10:18" s="1" customFormat="1" ht="16.149999999999999" customHeight="1" x14ac:dyDescent="0.3">
      <c r="J98" s="2"/>
      <c r="K98" s="2"/>
      <c r="L98" s="2"/>
      <c r="M98" s="2"/>
      <c r="N98" s="2"/>
      <c r="O98" s="2"/>
      <c r="P98" s="2"/>
      <c r="Q98" s="2"/>
      <c r="R98" s="122"/>
    </row>
    <row r="99" spans="10:18" s="1" customFormat="1" ht="16.149999999999999" customHeight="1" x14ac:dyDescent="0.3">
      <c r="J99" s="2"/>
      <c r="K99" s="2"/>
      <c r="L99" s="2"/>
      <c r="M99" s="2"/>
      <c r="N99" s="2"/>
      <c r="O99" s="2"/>
      <c r="P99" s="2"/>
      <c r="Q99" s="2"/>
    </row>
    <row r="100" spans="10:18" s="1" customFormat="1" ht="16.149999999999999" customHeight="1" x14ac:dyDescent="0.3">
      <c r="J100" s="2"/>
      <c r="K100" s="2"/>
      <c r="L100" s="2"/>
      <c r="M100" s="2"/>
      <c r="N100" s="2"/>
      <c r="O100" s="2"/>
      <c r="P100" s="2"/>
      <c r="Q100" s="2"/>
    </row>
    <row r="101" spans="10:18" s="1" customFormat="1" ht="16.149999999999999" customHeight="1" x14ac:dyDescent="0.3">
      <c r="J101" s="2"/>
      <c r="K101" s="2"/>
      <c r="L101" s="2"/>
      <c r="M101" s="2"/>
      <c r="N101" s="2"/>
      <c r="O101" s="2"/>
      <c r="P101" s="2"/>
      <c r="Q101" s="2"/>
    </row>
    <row r="102" spans="10:18" s="1" customFormat="1" ht="16.149999999999999" customHeight="1" x14ac:dyDescent="0.3">
      <c r="J102" s="2"/>
      <c r="K102" s="2"/>
      <c r="L102" s="2"/>
      <c r="M102" s="2"/>
      <c r="N102" s="2"/>
      <c r="O102" s="2"/>
      <c r="P102" s="2"/>
      <c r="Q102" s="2"/>
    </row>
    <row r="103" spans="10:18" s="1" customFormat="1" ht="16.149999999999999" customHeight="1" x14ac:dyDescent="0.3">
      <c r="J103" s="2"/>
      <c r="K103" s="2"/>
      <c r="L103" s="2"/>
      <c r="M103" s="2"/>
      <c r="N103" s="2"/>
      <c r="O103" s="2"/>
      <c r="P103" s="2"/>
      <c r="Q103" s="2"/>
      <c r="R103" s="122"/>
    </row>
    <row r="104" spans="10:18" s="1" customFormat="1" ht="16.149999999999999" customHeight="1" x14ac:dyDescent="0.3">
      <c r="J104" s="2"/>
      <c r="K104" s="2"/>
      <c r="L104" s="2"/>
      <c r="M104" s="2"/>
      <c r="N104" s="2"/>
      <c r="O104" s="2"/>
      <c r="P104" s="2"/>
      <c r="Q104" s="2"/>
      <c r="R104" s="122"/>
    </row>
    <row r="105" spans="10:18" s="1" customFormat="1" ht="16.149999999999999" customHeight="1" x14ac:dyDescent="0.3">
      <c r="J105" s="2"/>
      <c r="K105" s="2"/>
      <c r="L105" s="2"/>
      <c r="M105" s="2"/>
      <c r="N105" s="2"/>
      <c r="O105" s="2"/>
      <c r="P105" s="2"/>
      <c r="Q105" s="2"/>
      <c r="R105" s="122"/>
    </row>
    <row r="106" spans="10:18" s="1" customFormat="1" ht="16.149999999999999" customHeight="1" x14ac:dyDescent="0.3">
      <c r="J106" s="2"/>
      <c r="K106" s="2"/>
      <c r="L106" s="2"/>
      <c r="M106" s="2"/>
      <c r="N106" s="2"/>
      <c r="O106" s="2"/>
      <c r="P106" s="2"/>
      <c r="Q106" s="2"/>
      <c r="R106" s="122"/>
    </row>
    <row r="107" spans="10:18" s="1" customFormat="1" ht="16.149999999999999" customHeight="1" x14ac:dyDescent="0.3">
      <c r="J107" s="2"/>
      <c r="K107" s="2"/>
      <c r="L107" s="2"/>
      <c r="M107" s="2"/>
      <c r="N107" s="2"/>
      <c r="O107" s="2"/>
      <c r="P107" s="2"/>
      <c r="Q107" s="2"/>
    </row>
    <row r="108" spans="10:18" s="1" customFormat="1" ht="16.149999999999999" customHeight="1" x14ac:dyDescent="0.3">
      <c r="J108" s="2"/>
      <c r="K108" s="2"/>
      <c r="L108" s="2"/>
      <c r="M108" s="2"/>
      <c r="N108" s="2"/>
      <c r="O108" s="2"/>
      <c r="P108" s="2"/>
      <c r="Q108" s="2"/>
    </row>
    <row r="109" spans="10:18" s="1" customFormat="1" ht="16.149999999999999" customHeight="1" x14ac:dyDescent="0.3">
      <c r="J109" s="2"/>
      <c r="K109" s="2"/>
      <c r="L109" s="2"/>
      <c r="M109" s="2"/>
      <c r="N109" s="2"/>
      <c r="O109" s="2"/>
      <c r="P109" s="2"/>
      <c r="Q109" s="2"/>
    </row>
    <row r="110" spans="10:18" s="1" customFormat="1" ht="16.149999999999999" customHeight="1" x14ac:dyDescent="0.3">
      <c r="J110" s="2"/>
      <c r="K110" s="2"/>
      <c r="L110" s="2"/>
      <c r="M110" s="2"/>
      <c r="N110" s="2"/>
      <c r="O110" s="2"/>
      <c r="P110" s="2"/>
      <c r="Q110" s="2"/>
    </row>
    <row r="111" spans="10:18" s="1" customFormat="1" ht="16.149999999999999" customHeight="1" x14ac:dyDescent="0.3">
      <c r="J111" s="2"/>
      <c r="K111" s="2"/>
      <c r="L111" s="2"/>
      <c r="M111" s="2"/>
      <c r="N111" s="2"/>
      <c r="O111" s="2"/>
      <c r="P111" s="2"/>
      <c r="Q111" s="2"/>
      <c r="R111" s="122"/>
    </row>
    <row r="112" spans="10:18" s="1" customFormat="1" ht="16.149999999999999" customHeight="1" x14ac:dyDescent="0.3">
      <c r="J112" s="2"/>
      <c r="K112" s="2"/>
      <c r="L112" s="2"/>
      <c r="M112" s="2"/>
      <c r="N112" s="2"/>
      <c r="O112" s="2"/>
      <c r="P112" s="2"/>
      <c r="Q112" s="2"/>
      <c r="R112" s="122"/>
    </row>
    <row r="113" spans="10:18" s="1" customFormat="1" ht="16.149999999999999" customHeight="1" x14ac:dyDescent="0.3">
      <c r="J113" s="2"/>
      <c r="K113" s="2"/>
      <c r="L113" s="2"/>
      <c r="M113" s="2"/>
      <c r="N113" s="2"/>
      <c r="O113" s="2"/>
      <c r="P113" s="2"/>
      <c r="Q113" s="2"/>
      <c r="R113" s="122"/>
    </row>
    <row r="114" spans="10:18" s="1" customFormat="1" ht="16.149999999999999" customHeight="1" x14ac:dyDescent="0.3">
      <c r="J114" s="2"/>
      <c r="K114" s="2"/>
      <c r="L114" s="2"/>
      <c r="M114" s="2"/>
      <c r="N114" s="2"/>
      <c r="O114" s="2"/>
      <c r="P114" s="2"/>
      <c r="Q114" s="2"/>
      <c r="R114" s="122"/>
    </row>
    <row r="115" spans="10:18" s="1" customFormat="1" ht="16.149999999999999" customHeight="1" x14ac:dyDescent="0.3">
      <c r="J115" s="2"/>
      <c r="K115" s="2"/>
      <c r="L115" s="2"/>
      <c r="M115" s="2"/>
      <c r="N115" s="2"/>
      <c r="O115" s="2"/>
      <c r="P115" s="2"/>
      <c r="Q115" s="2"/>
    </row>
    <row r="116" spans="10:18" s="1" customFormat="1" ht="16.149999999999999" customHeight="1" x14ac:dyDescent="0.3">
      <c r="J116" s="2"/>
      <c r="K116" s="2"/>
      <c r="L116" s="2"/>
      <c r="M116" s="2"/>
      <c r="N116" s="2"/>
      <c r="O116" s="2"/>
      <c r="P116" s="2"/>
      <c r="Q116" s="2"/>
    </row>
    <row r="117" spans="10:18" s="1" customFormat="1" ht="16.149999999999999" customHeight="1" x14ac:dyDescent="0.3">
      <c r="J117" s="2"/>
      <c r="K117" s="2"/>
      <c r="L117" s="2"/>
      <c r="M117" s="2"/>
      <c r="N117" s="2"/>
      <c r="O117" s="2"/>
      <c r="P117" s="2"/>
      <c r="Q117" s="2"/>
    </row>
    <row r="118" spans="10:18" s="1" customFormat="1" ht="16.149999999999999" customHeight="1" x14ac:dyDescent="0.3">
      <c r="J118" s="2"/>
      <c r="K118" s="2"/>
      <c r="L118" s="2"/>
      <c r="M118" s="2"/>
      <c r="N118" s="2"/>
      <c r="O118" s="2"/>
      <c r="P118" s="2"/>
      <c r="Q118" s="2"/>
    </row>
    <row r="119" spans="10:18" s="1" customFormat="1" ht="16.149999999999999" customHeight="1" x14ac:dyDescent="0.3">
      <c r="J119" s="2"/>
      <c r="K119" s="2"/>
      <c r="L119" s="2"/>
      <c r="M119" s="2"/>
      <c r="N119" s="2"/>
      <c r="O119" s="2"/>
      <c r="P119" s="2"/>
      <c r="Q119" s="2"/>
      <c r="R119" s="122"/>
    </row>
    <row r="120" spans="10:18" s="1" customFormat="1" ht="16.149999999999999" customHeight="1" x14ac:dyDescent="0.3">
      <c r="J120" s="2"/>
      <c r="K120" s="2"/>
      <c r="L120" s="2"/>
      <c r="M120" s="2"/>
      <c r="N120" s="2"/>
      <c r="O120" s="2"/>
      <c r="P120" s="2"/>
      <c r="Q120" s="2"/>
      <c r="R120" s="122"/>
    </row>
    <row r="121" spans="10:18" s="1" customFormat="1" ht="16.149999999999999" customHeight="1" x14ac:dyDescent="0.3">
      <c r="J121" s="2"/>
      <c r="K121" s="2"/>
      <c r="L121" s="2"/>
      <c r="M121" s="2"/>
      <c r="N121" s="2"/>
      <c r="O121" s="2"/>
      <c r="P121" s="2"/>
      <c r="Q121" s="2"/>
      <c r="R121" s="122"/>
    </row>
    <row r="122" spans="10:18" s="1" customFormat="1" ht="16.149999999999999" customHeight="1" x14ac:dyDescent="0.3">
      <c r="J122" s="2"/>
      <c r="K122" s="2"/>
      <c r="L122" s="2"/>
      <c r="M122" s="2"/>
      <c r="N122" s="2"/>
      <c r="O122" s="2"/>
      <c r="P122" s="2"/>
      <c r="Q122" s="2"/>
      <c r="R122" s="122"/>
    </row>
    <row r="123" spans="10:18" s="1" customFormat="1" ht="16.149999999999999" customHeight="1" x14ac:dyDescent="0.3">
      <c r="J123" s="2"/>
      <c r="K123" s="2"/>
      <c r="L123" s="2"/>
      <c r="M123" s="2"/>
      <c r="N123" s="2"/>
      <c r="O123" s="2"/>
      <c r="P123" s="2"/>
      <c r="Q123" s="2"/>
    </row>
    <row r="124" spans="10:18" s="1" customFormat="1" ht="16.149999999999999" customHeight="1" x14ac:dyDescent="0.3">
      <c r="J124" s="2"/>
      <c r="K124" s="2"/>
      <c r="L124" s="2"/>
      <c r="M124" s="2"/>
      <c r="N124" s="2"/>
      <c r="O124" s="2"/>
      <c r="P124" s="2"/>
      <c r="Q124" s="2"/>
    </row>
    <row r="125" spans="10:18" s="1" customFormat="1" ht="16.149999999999999" customHeight="1" x14ac:dyDescent="0.3">
      <c r="J125" s="2"/>
      <c r="K125" s="2"/>
      <c r="L125" s="2"/>
      <c r="M125" s="2"/>
      <c r="N125" s="2"/>
      <c r="O125" s="2"/>
      <c r="P125" s="2"/>
      <c r="Q125" s="2"/>
    </row>
    <row r="126" spans="10:18" s="1" customFormat="1" ht="16.149999999999999" customHeight="1" x14ac:dyDescent="0.3">
      <c r="J126" s="2"/>
      <c r="K126" s="2"/>
      <c r="L126" s="2"/>
      <c r="M126" s="2"/>
      <c r="N126" s="2"/>
      <c r="O126" s="2"/>
      <c r="P126" s="2"/>
      <c r="Q126" s="2"/>
    </row>
    <row r="127" spans="10:18" ht="15.75" customHeight="1" x14ac:dyDescent="0.3"/>
    <row r="128" spans="10:18" ht="15.75" customHeight="1" x14ac:dyDescent="0.3"/>
    <row r="129" spans="10:18" ht="15.75" customHeight="1" x14ac:dyDescent="0.3"/>
    <row r="130" spans="10:18" ht="15.75" customHeight="1" x14ac:dyDescent="0.3"/>
    <row r="131" spans="10:18" s="1" customFormat="1" ht="16.149999999999999" customHeight="1" x14ac:dyDescent="0.3">
      <c r="J131" s="2"/>
      <c r="K131" s="2"/>
      <c r="L131" s="2"/>
      <c r="M131" s="2"/>
      <c r="N131" s="2"/>
      <c r="O131" s="2"/>
      <c r="P131" s="2"/>
      <c r="Q131" s="2"/>
    </row>
    <row r="132" spans="10:18" s="1" customFormat="1" ht="16.149999999999999" customHeight="1" x14ac:dyDescent="0.3">
      <c r="J132" s="2"/>
      <c r="K132" s="2"/>
      <c r="L132" s="2"/>
      <c r="M132" s="2"/>
      <c r="N132" s="2"/>
      <c r="O132" s="2"/>
      <c r="P132" s="2"/>
      <c r="Q132" s="2"/>
    </row>
    <row r="133" spans="10:18" s="1" customFormat="1" ht="16.149999999999999" customHeight="1" x14ac:dyDescent="0.3">
      <c r="J133" s="2"/>
      <c r="K133" s="2"/>
      <c r="L133" s="2"/>
      <c r="M133" s="2"/>
      <c r="N133" s="2"/>
      <c r="O133" s="2"/>
      <c r="P133" s="2"/>
      <c r="Q133" s="2"/>
    </row>
    <row r="134" spans="10:18" s="1" customFormat="1" ht="16.149999999999999" customHeight="1" x14ac:dyDescent="0.3">
      <c r="J134" s="2"/>
      <c r="K134" s="2"/>
      <c r="L134" s="2"/>
      <c r="M134" s="2"/>
      <c r="N134" s="2"/>
      <c r="O134" s="2"/>
      <c r="P134" s="2"/>
      <c r="Q134" s="2"/>
    </row>
    <row r="135" spans="10:18" s="1" customFormat="1" ht="16.149999999999999" customHeight="1" x14ac:dyDescent="0.3">
      <c r="J135" s="2"/>
      <c r="K135" s="2"/>
      <c r="L135" s="2"/>
      <c r="M135" s="2"/>
      <c r="N135" s="2"/>
      <c r="O135" s="2"/>
      <c r="P135" s="2"/>
      <c r="Q135" s="2"/>
      <c r="R135" s="122"/>
    </row>
    <row r="136" spans="10:18" s="1" customFormat="1" ht="16.149999999999999" customHeight="1" x14ac:dyDescent="0.3">
      <c r="J136" s="2"/>
      <c r="K136" s="2"/>
      <c r="L136" s="2"/>
      <c r="M136" s="2"/>
      <c r="N136" s="2"/>
      <c r="O136" s="2"/>
      <c r="P136" s="2"/>
      <c r="Q136" s="2"/>
      <c r="R136" s="122"/>
    </row>
    <row r="137" spans="10:18" s="1" customFormat="1" ht="16.149999999999999" customHeight="1" x14ac:dyDescent="0.3">
      <c r="J137" s="2"/>
      <c r="K137" s="2"/>
      <c r="L137" s="2"/>
      <c r="M137" s="2"/>
      <c r="N137" s="2"/>
      <c r="O137" s="2"/>
      <c r="P137" s="2"/>
      <c r="Q137" s="2"/>
      <c r="R137" s="122"/>
    </row>
    <row r="138" spans="10:18" s="1" customFormat="1" ht="16.149999999999999" customHeight="1" x14ac:dyDescent="0.3">
      <c r="J138" s="2"/>
      <c r="K138" s="2"/>
      <c r="L138" s="2"/>
      <c r="M138" s="2"/>
      <c r="N138" s="2"/>
      <c r="O138" s="2"/>
      <c r="P138" s="2"/>
      <c r="Q138" s="2"/>
      <c r="R138" s="122"/>
    </row>
    <row r="139" spans="10:18" s="1" customFormat="1" ht="16.149999999999999" customHeight="1" x14ac:dyDescent="0.3">
      <c r="J139" s="2"/>
      <c r="K139" s="2"/>
      <c r="L139" s="2"/>
      <c r="M139" s="2"/>
      <c r="N139" s="2"/>
      <c r="O139" s="2"/>
      <c r="P139" s="2"/>
      <c r="Q139" s="2"/>
    </row>
    <row r="140" spans="10:18" s="1" customFormat="1" ht="16.149999999999999" customHeight="1" x14ac:dyDescent="0.3">
      <c r="J140" s="2"/>
      <c r="K140" s="2"/>
      <c r="L140" s="2"/>
      <c r="M140" s="2"/>
      <c r="N140" s="2"/>
      <c r="O140" s="2"/>
      <c r="P140" s="2"/>
      <c r="Q140" s="2"/>
    </row>
    <row r="141" spans="10:18" s="1" customFormat="1" ht="16.149999999999999" customHeight="1" x14ac:dyDescent="0.3">
      <c r="J141" s="2"/>
      <c r="K141" s="2"/>
      <c r="L141" s="2"/>
      <c r="M141" s="2"/>
      <c r="N141" s="2"/>
      <c r="O141" s="2"/>
      <c r="P141" s="2"/>
      <c r="Q141" s="2"/>
    </row>
    <row r="142" spans="10:18" ht="16.149999999999999" customHeight="1" x14ac:dyDescent="0.3"/>
    <row r="143" spans="10:18" ht="16.149999999999999" customHeight="1" x14ac:dyDescent="0.3"/>
    <row r="144" spans="10:18" ht="16.149999999999999" customHeight="1" x14ac:dyDescent="0.3"/>
    <row r="145" ht="16.149999999999999" customHeight="1" x14ac:dyDescent="0.3"/>
    <row r="146" ht="16.149999999999999" customHeight="1" x14ac:dyDescent="0.3"/>
  </sheetData>
  <mergeCells count="56">
    <mergeCell ref="B78:C78"/>
    <mergeCell ref="B79:C79"/>
    <mergeCell ref="K76:N77"/>
    <mergeCell ref="B7:B10"/>
    <mergeCell ref="K79:N79"/>
    <mergeCell ref="K78:N78"/>
    <mergeCell ref="B11:B14"/>
    <mergeCell ref="B55:B58"/>
    <mergeCell ref="O76:O77"/>
    <mergeCell ref="P76:P77"/>
    <mergeCell ref="J75:Q75"/>
    <mergeCell ref="J76:J77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B2:M3"/>
    <mergeCell ref="R4:X4"/>
    <mergeCell ref="A76:A77"/>
    <mergeCell ref="D76:D77"/>
    <mergeCell ref="E76:E77"/>
    <mergeCell ref="F76:F77"/>
    <mergeCell ref="G76:I76"/>
    <mergeCell ref="A75:I75"/>
    <mergeCell ref="B76:C77"/>
    <mergeCell ref="R5:R6"/>
    <mergeCell ref="S5:S6"/>
    <mergeCell ref="T5:T6"/>
    <mergeCell ref="U5:U6"/>
    <mergeCell ref="N5:Q5"/>
    <mergeCell ref="J4:Q4"/>
    <mergeCell ref="V5:X5"/>
    <mergeCell ref="B47:B50"/>
    <mergeCell ref="G5:I5"/>
    <mergeCell ref="Q76:Q77"/>
    <mergeCell ref="B59:B63"/>
    <mergeCell ref="B64:B65"/>
    <mergeCell ref="B66:B67"/>
    <mergeCell ref="B68:B69"/>
    <mergeCell ref="B70:B71"/>
    <mergeCell ref="B28:B37"/>
    <mergeCell ref="B38:B45"/>
    <mergeCell ref="B15:B27"/>
    <mergeCell ref="A73:B73"/>
    <mergeCell ref="A72:B72"/>
    <mergeCell ref="B51:B54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1" manualBreakCount="1">
    <brk id="46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lastPrinted>2024-07-30T02:44:20Z</cp:lastPrinted>
  <dcterms:created xsi:type="dcterms:W3CDTF">2013-10-17T05:27:34Z</dcterms:created>
  <dcterms:modified xsi:type="dcterms:W3CDTF">2024-09-11T02:08:45Z</dcterms:modified>
</cp:coreProperties>
</file>