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 24\울진(검수)\"/>
    </mc:Choice>
  </mc:AlternateContent>
  <xr:revisionPtr revIDLastSave="0" documentId="13_ncr:1_{A30AFC24-EF05-48DD-BFB3-C556F23A4A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5" r:id="rId1"/>
    <sheet name="세부 체크리스트" sheetId="4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체크리스트'!$A$1:$Q$59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4" l="1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Q52" i="4"/>
  <c r="P52" i="4"/>
  <c r="O52" i="4"/>
  <c r="N52" i="4"/>
  <c r="M52" i="4"/>
  <c r="L52" i="4"/>
  <c r="K52" i="4"/>
  <c r="I52" i="4"/>
  <c r="H52" i="4"/>
  <c r="G52" i="4"/>
  <c r="F52" i="4"/>
  <c r="D52" i="4"/>
  <c r="J52" i="4" l="1"/>
  <c r="K53" i="4" s="1"/>
  <c r="C52" i="4"/>
  <c r="F53" i="4" s="1"/>
  <c r="M53" i="4" l="1"/>
  <c r="L53" i="4"/>
  <c r="D53" i="4"/>
  <c r="E53" i="4"/>
</calcChain>
</file>

<file path=xl/sharedStrings.xml><?xml version="1.0" encoding="utf-8"?>
<sst xmlns="http://schemas.openxmlformats.org/spreadsheetml/2006/main" count="174" uniqueCount="127">
  <si>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</si>
  <si>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</si>
  <si>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</si>
  <si>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</si>
  <si>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</si>
  <si>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</si>
  <si>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</si>
  <si>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</si>
  <si>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</si>
  <si>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</si>
  <si>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</si>
  <si>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</si>
  <si>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</si>
  <si>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</si>
  <si>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</si>
  <si>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</si>
  <si>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</si>
  <si>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</si>
  <si>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</si>
  <si>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</si>
  <si>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</si>
  <si>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</si>
  <si>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</si>
  <si>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</si>
  <si>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</si>
  <si>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</si>
  <si>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</si>
  <si>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</si>
  <si>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</si>
  <si>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</si>
  <si>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</si>
  <si>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</si>
  <si>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</si>
  <si>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</si>
  <si>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</si>
  <si>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</si>
  <si>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</si>
  <si>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</si>
  <si>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</si>
  <si>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</si>
  <si>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</si>
  <si>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</si>
  <si>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</si>
  <si>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</si>
  <si>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</si>
  <si>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</si>
  <si>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</si>
  <si>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</si>
  <si>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</si>
  <si>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</si>
  <si>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경보 및 피난설비</t>
    <phoneticPr fontId="1" type="noConversion"/>
  </si>
  <si>
    <t>점자표지판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</si>
  <si>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</si>
  <si>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</si>
  <si>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</si>
  <si>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</si>
  <si>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</si>
  <si>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</si>
  <si>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</si>
  <si>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</si>
  <si>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</si>
  <si>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</si>
  <si>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</si>
  <si>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</si>
  <si>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</si>
  <si>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</si>
  <si>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</si>
  <si>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</si>
  <si>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</si>
  <si>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</si>
  <si>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</si>
  <si>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</si>
  <si>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</si>
  <si>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</si>
  <si>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</si>
  <si>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</si>
  <si>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</si>
  <si>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</si>
  <si>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</si>
  <si>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</si>
  <si>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</si>
  <si>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</si>
  <si>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</si>
  <si>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</si>
  <si>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</si>
  <si>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1층 출입문</t>
    <phoneticPr fontId="1" type="noConversion"/>
  </si>
  <si>
    <t>남자</t>
    <phoneticPr fontId="1" type="noConversion"/>
  </si>
  <si>
    <t>여자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</si>
  <si>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</si>
  <si>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</si>
  <si>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</si>
  <si>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</si>
  <si>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예방접종실</t>
    <phoneticPr fontId="1" type="noConversion"/>
  </si>
  <si>
    <t>임상병리실</t>
    <phoneticPr fontId="1" type="noConversion"/>
  </si>
  <si>
    <t>1층 화장실</t>
    <phoneticPr fontId="1" type="noConversion"/>
  </si>
  <si>
    <t>3층 출입문</t>
    <phoneticPr fontId="1" type="noConversion"/>
  </si>
  <si>
    <t>3층 화장실</t>
    <phoneticPr fontId="1" type="noConversion"/>
  </si>
  <si>
    <t>2층 출입문</t>
    <phoneticPr fontId="1" type="noConversion"/>
  </si>
  <si>
    <t>2층 화장실</t>
    <phoneticPr fontId="1" type="noConversion"/>
  </si>
  <si>
    <t>카내</t>
    <phoneticPr fontId="1" type="noConversion"/>
  </si>
  <si>
    <t>결핵실</t>
    <phoneticPr fontId="1" type="noConversion"/>
  </si>
  <si>
    <t>3층</t>
    <phoneticPr fontId="1" type="noConversion"/>
  </si>
  <si>
    <t>주출입구 계단</t>
    <phoneticPr fontId="1" type="noConversion"/>
  </si>
  <si>
    <t>2층</t>
    <phoneticPr fontId="1" type="noConversion"/>
  </si>
  <si>
    <t>1층</t>
    <phoneticPr fontId="1" type="noConversion"/>
  </si>
  <si>
    <t>1-2층 계단</t>
    <phoneticPr fontId="1" type="noConversion"/>
  </si>
  <si>
    <t>2-3층 계단</t>
    <phoneticPr fontId="1" type="noConversion"/>
  </si>
  <si>
    <t>김소생</t>
    <phoneticPr fontId="1" type="noConversion"/>
  </si>
  <si>
    <t>울진군보건소</t>
    <phoneticPr fontId="1" type="noConversion"/>
  </si>
  <si>
    <t>1-3층</t>
    <phoneticPr fontId="1" type="noConversion"/>
  </si>
  <si>
    <t>2024. 8. 5.</t>
    <phoneticPr fontId="1" type="noConversion"/>
  </si>
  <si>
    <t>경북 울진군 울진읍 읍내8길 61-8</t>
    <phoneticPr fontId="1" type="noConversion"/>
  </si>
  <si>
    <t>보건소(1종 근생)</t>
    <phoneticPr fontId="1" type="noConversion"/>
  </si>
  <si>
    <t>예방접종 대기실</t>
    <phoneticPr fontId="1" type="noConversion"/>
  </si>
  <si>
    <t>한방과</t>
    <phoneticPr fontId="1" type="noConversion"/>
  </si>
  <si>
    <t>내과</t>
    <phoneticPr fontId="1" type="noConversion"/>
  </si>
  <si>
    <t>물리치료실</t>
    <phoneticPr fontId="1" type="noConversion"/>
  </si>
  <si>
    <t>영상의학실</t>
    <phoneticPr fontId="1" type="noConversion"/>
  </si>
  <si>
    <t>의사실</t>
    <phoneticPr fontId="1" type="noConversion"/>
  </si>
  <si>
    <t>AI iot 기반 어르신 건강관리</t>
    <phoneticPr fontId="1" type="noConversion"/>
  </si>
  <si>
    <t>방문건강관리실</t>
    <phoneticPr fontId="1" type="noConversion"/>
  </si>
  <si>
    <t>치과</t>
    <phoneticPr fontId="1" type="noConversion"/>
  </si>
  <si>
    <t>구강보건실</t>
    <phoneticPr fontId="1" type="noConversion"/>
  </si>
  <si>
    <t>대회의실</t>
    <phoneticPr fontId="1" type="noConversion"/>
  </si>
  <si>
    <t>체력측정실</t>
    <phoneticPr fontId="1" type="noConversion"/>
  </si>
  <si>
    <t>건강증진실</t>
    <phoneticPr fontId="1" type="noConversion"/>
  </si>
  <si>
    <t>세면실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</si>
</sst>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76" fontId="10" fillId="0" borderId="5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440121</xdr:colOff>
      <xdr:row>3</xdr:row>
      <xdr:rowOff>125280</xdr:rowOff>
    </xdr:from>
    <xdr:to>
      <xdr:col>7</xdr:col>
      <xdr:colOff>199270</xdr:colOff>
      <xdr:row>5</xdr:row>
      <xdr:rowOff>78828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F53DDD-C5C2-FF1E-04E5-BEA7953BF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82759" y="755901"/>
          <a:ext cx="416045" cy="45278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C12F-2935-4D28-9677-290C33D85BC4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6" sqref="G6:G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6" t="s">
        <v>35</v>
      </c>
      <c r="B1" s="237"/>
      <c r="C1" s="237"/>
      <c r="D1" s="237"/>
      <c r="E1" s="237"/>
      <c r="F1" s="237"/>
      <c r="G1" s="237"/>
      <c r="H1" s="237"/>
    </row>
    <row r="2" spans="1:9" ht="3.75" customHeight="1" thickBot="1" x14ac:dyDescent="0.35">
      <c r="A2" s="238"/>
      <c r="B2" s="238"/>
      <c r="C2" s="238"/>
      <c r="D2" s="238"/>
      <c r="E2" s="238"/>
      <c r="F2" s="238"/>
      <c r="G2" s="238"/>
      <c r="H2" s="238"/>
    </row>
    <row r="3" spans="1:9" ht="20.100000000000001" customHeight="1" x14ac:dyDescent="0.3">
      <c r="A3" s="239" t="s">
        <v>43</v>
      </c>
      <c r="B3" s="240"/>
      <c r="C3" s="170" t="s">
        <v>108</v>
      </c>
      <c r="D3" s="143" t="s">
        <v>46</v>
      </c>
      <c r="E3" s="241" t="s">
        <v>111</v>
      </c>
      <c r="F3" s="241"/>
      <c r="G3" s="241"/>
      <c r="H3" s="242"/>
    </row>
    <row r="4" spans="1:9" ht="20.100000000000001" customHeight="1" x14ac:dyDescent="0.3">
      <c r="A4" s="232" t="s">
        <v>44</v>
      </c>
      <c r="B4" s="233"/>
      <c r="C4" s="171" t="s">
        <v>109</v>
      </c>
      <c r="D4" s="144" t="s">
        <v>58</v>
      </c>
      <c r="E4" s="234" t="s">
        <v>112</v>
      </c>
      <c r="F4" s="234"/>
      <c r="G4" s="234"/>
      <c r="H4" s="235"/>
    </row>
    <row r="5" spans="1:9" ht="20.100000000000001" customHeight="1" thickBot="1" x14ac:dyDescent="0.35">
      <c r="A5" s="219" t="s">
        <v>45</v>
      </c>
      <c r="B5" s="220"/>
      <c r="C5" s="172" t="s">
        <v>110</v>
      </c>
      <c r="D5" s="47" t="s">
        <v>47</v>
      </c>
      <c r="E5" s="221" t="s">
        <v>107</v>
      </c>
      <c r="F5" s="221"/>
      <c r="G5" s="222" t="s">
        <v>48</v>
      </c>
      <c r="H5" s="223"/>
    </row>
    <row r="6" spans="1:9" ht="20.100000000000001" customHeight="1" x14ac:dyDescent="0.3">
      <c r="A6" s="224" t="s">
        <v>10</v>
      </c>
      <c r="B6" s="225"/>
      <c r="C6" s="225"/>
      <c r="D6" s="225" t="s">
        <v>26</v>
      </c>
      <c r="E6" s="225"/>
      <c r="F6" s="228" t="s">
        <v>3</v>
      </c>
      <c r="G6" s="225" t="s">
        <v>38</v>
      </c>
      <c r="H6" s="230" t="s">
        <v>13</v>
      </c>
      <c r="I6" s="215" t="s">
        <v>27</v>
      </c>
    </row>
    <row r="7" spans="1:9" ht="20.100000000000001" customHeight="1" thickBot="1" x14ac:dyDescent="0.35">
      <c r="A7" s="226"/>
      <c r="B7" s="227"/>
      <c r="C7" s="227"/>
      <c r="D7" s="49" t="s">
        <v>1</v>
      </c>
      <c r="E7" s="49" t="s">
        <v>6</v>
      </c>
      <c r="F7" s="229"/>
      <c r="G7" s="227"/>
      <c r="H7" s="231"/>
      <c r="I7" s="215"/>
    </row>
    <row r="8" spans="1:9" ht="18.95" customHeight="1" x14ac:dyDescent="0.3">
      <c r="A8" s="207" t="s">
        <v>11</v>
      </c>
      <c r="B8" s="216" t="s">
        <v>42</v>
      </c>
      <c r="C8" s="121" t="s">
        <v>54</v>
      </c>
      <c r="D8" s="121"/>
      <c r="E8" s="121">
        <v>1</v>
      </c>
      <c r="F8" s="121"/>
      <c r="G8" s="122"/>
      <c r="H8" s="123"/>
      <c r="I8" s="3" t="str">
        <f>IF(D8=1,"0",IF(E8=1,"1",IF(F8=1,"2",IF(G8=1,"3"))))</f>
        <v>1</v>
      </c>
    </row>
    <row r="9" spans="1:9" ht="18.95" customHeight="1" x14ac:dyDescent="0.3">
      <c r="A9" s="208"/>
      <c r="B9" s="217"/>
      <c r="C9" s="124" t="s">
        <v>60</v>
      </c>
      <c r="D9" s="124">
        <v>1</v>
      </c>
      <c r="E9" s="124"/>
      <c r="F9" s="124"/>
      <c r="G9" s="125"/>
      <c r="H9" s="48"/>
      <c r="I9" s="3" t="str">
        <f t="shared" ref="I9:I43" si="0">IF(D9=1,"0",IF(E9=1,"1",IF(F9=1,"2",IF(G9=1,"3"))))</f>
        <v>0</v>
      </c>
    </row>
    <row r="10" spans="1:9" ht="18.95" customHeight="1" x14ac:dyDescent="0.3">
      <c r="A10" s="208"/>
      <c r="B10" s="218" t="s">
        <v>12</v>
      </c>
      <c r="C10" s="218"/>
      <c r="D10" s="126"/>
      <c r="E10" s="126">
        <v>1</v>
      </c>
      <c r="F10" s="126"/>
      <c r="G10" s="127"/>
      <c r="H10" s="128"/>
      <c r="I10" s="3" t="str">
        <f t="shared" si="0"/>
        <v>1</v>
      </c>
    </row>
    <row r="11" spans="1:9" ht="18.95" customHeight="1" x14ac:dyDescent="0.3">
      <c r="A11" s="208"/>
      <c r="B11" s="204" t="s">
        <v>14</v>
      </c>
      <c r="C11" s="118" t="s">
        <v>62</v>
      </c>
      <c r="D11" s="124"/>
      <c r="E11" s="124"/>
      <c r="F11" s="124"/>
      <c r="G11" s="125">
        <v>1</v>
      </c>
      <c r="H11" s="48"/>
      <c r="I11" s="3" t="str">
        <f t="shared" si="0"/>
        <v>3</v>
      </c>
    </row>
    <row r="12" spans="1:9" ht="18.95" customHeight="1" x14ac:dyDescent="0.3">
      <c r="A12" s="208"/>
      <c r="B12" s="211"/>
      <c r="C12" s="118" t="s">
        <v>61</v>
      </c>
      <c r="D12" s="124"/>
      <c r="E12" s="124"/>
      <c r="F12" s="124"/>
      <c r="G12" s="125">
        <v>1</v>
      </c>
      <c r="H12" s="48"/>
      <c r="I12" s="3" t="str">
        <f t="shared" si="0"/>
        <v>3</v>
      </c>
    </row>
    <row r="13" spans="1:9" ht="18.95" customHeight="1" x14ac:dyDescent="0.3">
      <c r="A13" s="208"/>
      <c r="B13" s="205"/>
      <c r="C13" s="118" t="s">
        <v>55</v>
      </c>
      <c r="D13" s="124"/>
      <c r="E13" s="124"/>
      <c r="F13" s="124">
        <v>1</v>
      </c>
      <c r="G13" s="125"/>
      <c r="H13" s="48"/>
      <c r="I13" s="3" t="str">
        <f t="shared" si="0"/>
        <v>2</v>
      </c>
    </row>
    <row r="14" spans="1:9" ht="18.95" customHeight="1" thickBot="1" x14ac:dyDescent="0.35">
      <c r="A14" s="209"/>
      <c r="B14" s="206" t="s">
        <v>14</v>
      </c>
      <c r="C14" s="206"/>
      <c r="D14" s="129"/>
      <c r="E14" s="129"/>
      <c r="F14" s="129">
        <v>1</v>
      </c>
      <c r="G14" s="130"/>
      <c r="H14" s="131"/>
      <c r="I14" s="3" t="str">
        <f t="shared" si="0"/>
        <v>2</v>
      </c>
    </row>
    <row r="15" spans="1:9" ht="18.95" customHeight="1" x14ac:dyDescent="0.3">
      <c r="A15" s="207" t="s">
        <v>49</v>
      </c>
      <c r="B15" s="213" t="s">
        <v>36</v>
      </c>
      <c r="C15" s="117" t="s">
        <v>37</v>
      </c>
      <c r="D15" s="121"/>
      <c r="E15" s="121">
        <v>1</v>
      </c>
      <c r="F15" s="121"/>
      <c r="G15" s="122"/>
      <c r="H15" s="123"/>
      <c r="I15" s="3" t="str">
        <f t="shared" si="0"/>
        <v>1</v>
      </c>
    </row>
    <row r="16" spans="1:9" ht="18.95" customHeight="1" x14ac:dyDescent="0.3">
      <c r="A16" s="208"/>
      <c r="B16" s="214"/>
      <c r="C16" s="118" t="s">
        <v>52</v>
      </c>
      <c r="D16" s="124"/>
      <c r="E16" s="124"/>
      <c r="F16" s="124">
        <v>1</v>
      </c>
      <c r="G16" s="125"/>
      <c r="H16" s="48"/>
      <c r="I16" s="3" t="str">
        <f t="shared" si="0"/>
        <v>2</v>
      </c>
    </row>
    <row r="17" spans="1:9" ht="18.95" customHeight="1" x14ac:dyDescent="0.3">
      <c r="A17" s="208"/>
      <c r="B17" s="199" t="s">
        <v>15</v>
      </c>
      <c r="C17" s="199"/>
      <c r="D17" s="126"/>
      <c r="E17" s="126">
        <v>1</v>
      </c>
      <c r="F17" s="126"/>
      <c r="G17" s="127"/>
      <c r="H17" s="128"/>
      <c r="I17" s="3" t="str">
        <f t="shared" si="0"/>
        <v>1</v>
      </c>
    </row>
    <row r="18" spans="1:9" ht="18.95" customHeight="1" x14ac:dyDescent="0.3">
      <c r="A18" s="208"/>
      <c r="B18" s="204" t="s">
        <v>16</v>
      </c>
      <c r="C18" s="118" t="s">
        <v>75</v>
      </c>
      <c r="D18" s="124"/>
      <c r="E18" s="124"/>
      <c r="F18" s="124"/>
      <c r="G18" s="125">
        <v>1</v>
      </c>
      <c r="H18" s="48"/>
      <c r="I18" s="3" t="str">
        <f t="shared" si="0"/>
        <v>3</v>
      </c>
    </row>
    <row r="19" spans="1:9" ht="18.95" customHeight="1" x14ac:dyDescent="0.3">
      <c r="A19" s="208"/>
      <c r="B19" s="205"/>
      <c r="C19" s="118" t="s">
        <v>17</v>
      </c>
      <c r="D19" s="124">
        <v>1</v>
      </c>
      <c r="E19" s="124"/>
      <c r="F19"/>
      <c r="G19" s="125"/>
      <c r="H19" s="48"/>
      <c r="I19" s="3" t="str">
        <f t="shared" si="0"/>
        <v>0</v>
      </c>
    </row>
    <row r="20" spans="1:9" ht="18.95" customHeight="1" x14ac:dyDescent="0.3">
      <c r="A20" s="208"/>
      <c r="B20" s="199" t="s">
        <v>16</v>
      </c>
      <c r="C20" s="199"/>
      <c r="D20" s="126">
        <v>1</v>
      </c>
      <c r="E20" s="126"/>
      <c r="F20" s="126"/>
      <c r="G20" s="127"/>
      <c r="H20" s="128"/>
      <c r="I20" s="3" t="str">
        <f t="shared" si="0"/>
        <v>0</v>
      </c>
    </row>
    <row r="21" spans="1:9" ht="18.95" customHeight="1" x14ac:dyDescent="0.3">
      <c r="A21" s="208"/>
      <c r="B21" s="204" t="s">
        <v>18</v>
      </c>
      <c r="C21" s="118" t="s">
        <v>40</v>
      </c>
      <c r="D21" s="124"/>
      <c r="E21" s="124"/>
      <c r="F21" s="124"/>
      <c r="G21" s="125">
        <v>1</v>
      </c>
      <c r="H21" s="48"/>
      <c r="I21" s="3" t="str">
        <f t="shared" si="0"/>
        <v>3</v>
      </c>
    </row>
    <row r="22" spans="1:9" ht="18.95" customHeight="1" x14ac:dyDescent="0.3">
      <c r="A22" s="208"/>
      <c r="B22" s="211"/>
      <c r="C22" s="118" t="s">
        <v>39</v>
      </c>
      <c r="D22" s="124">
        <v>1</v>
      </c>
      <c r="E22" s="124"/>
      <c r="F22" s="124"/>
      <c r="G22" s="125"/>
      <c r="H22" s="48"/>
      <c r="I22" s="3" t="str">
        <f t="shared" si="0"/>
        <v>0</v>
      </c>
    </row>
    <row r="23" spans="1:9" ht="18.95" customHeight="1" x14ac:dyDescent="0.3">
      <c r="A23" s="208"/>
      <c r="B23" s="211"/>
      <c r="C23" s="118" t="s">
        <v>53</v>
      </c>
      <c r="D23" s="124"/>
      <c r="E23" s="124"/>
      <c r="F23" s="124">
        <v>1</v>
      </c>
      <c r="G23" s="125"/>
      <c r="H23" s="48"/>
      <c r="I23" s="3" t="str">
        <f t="shared" si="0"/>
        <v>2</v>
      </c>
    </row>
    <row r="24" spans="1:9" ht="18.95" customHeight="1" x14ac:dyDescent="0.3">
      <c r="A24" s="208"/>
      <c r="B24" s="199" t="s">
        <v>18</v>
      </c>
      <c r="C24" s="199"/>
      <c r="D24" s="126"/>
      <c r="E24" s="126">
        <v>1</v>
      </c>
      <c r="F24" s="126"/>
      <c r="G24" s="127"/>
      <c r="H24" s="128"/>
      <c r="I24" s="3" t="str">
        <f t="shared" si="0"/>
        <v>1</v>
      </c>
    </row>
    <row r="25" spans="1:9" ht="18.95" customHeight="1" x14ac:dyDescent="0.3">
      <c r="A25" s="208"/>
      <c r="B25" s="204" t="s">
        <v>19</v>
      </c>
      <c r="C25" s="118" t="s">
        <v>67</v>
      </c>
      <c r="D25" s="124">
        <v>1</v>
      </c>
      <c r="E25" s="124"/>
      <c r="F25" s="124"/>
      <c r="G25" s="125"/>
      <c r="H25" s="48"/>
      <c r="I25" s="3" t="str">
        <f t="shared" si="0"/>
        <v>0</v>
      </c>
    </row>
    <row r="26" spans="1:9" ht="33" x14ac:dyDescent="0.3">
      <c r="A26" s="208"/>
      <c r="B26" s="211"/>
      <c r="C26" s="118" t="s">
        <v>68</v>
      </c>
      <c r="D26" s="124">
        <v>1</v>
      </c>
      <c r="E26" s="124"/>
      <c r="F26" s="124"/>
      <c r="G26" s="125"/>
      <c r="H26" s="48"/>
      <c r="I26" s="3" t="str">
        <f t="shared" si="0"/>
        <v>0</v>
      </c>
    </row>
    <row r="27" spans="1:9" ht="18.95" customHeight="1" x14ac:dyDescent="0.3">
      <c r="A27" s="208"/>
      <c r="B27" s="211"/>
      <c r="C27" s="118" t="s">
        <v>66</v>
      </c>
      <c r="D27" s="124"/>
      <c r="E27" s="124"/>
      <c r="F27" s="124">
        <v>1</v>
      </c>
      <c r="G27" s="125"/>
      <c r="H27" s="48"/>
      <c r="I27" s="3" t="str">
        <f t="shared" si="0"/>
        <v>2</v>
      </c>
    </row>
    <row r="28" spans="1:9" ht="33" x14ac:dyDescent="0.3">
      <c r="A28" s="208"/>
      <c r="B28" s="211"/>
      <c r="C28" s="118" t="s">
        <v>69</v>
      </c>
      <c r="D28" s="124">
        <v>1</v>
      </c>
      <c r="E28" s="124"/>
      <c r="F28" s="124"/>
      <c r="G28" s="125"/>
      <c r="H28" s="48"/>
      <c r="I28" s="3" t="str">
        <f t="shared" si="0"/>
        <v>0</v>
      </c>
    </row>
    <row r="29" spans="1:9" ht="18.95" customHeight="1" x14ac:dyDescent="0.3">
      <c r="A29" s="208"/>
      <c r="B29" s="211"/>
      <c r="C29" s="118" t="s">
        <v>29</v>
      </c>
      <c r="D29" s="124"/>
      <c r="E29" s="124"/>
      <c r="F29" s="124"/>
      <c r="G29" s="125">
        <v>1</v>
      </c>
      <c r="H29" s="48"/>
      <c r="I29" s="3" t="str">
        <f t="shared" si="0"/>
        <v>3</v>
      </c>
    </row>
    <row r="30" spans="1:9" ht="18.95" customHeight="1" x14ac:dyDescent="0.3">
      <c r="A30" s="208"/>
      <c r="B30" s="199" t="s">
        <v>19</v>
      </c>
      <c r="C30" s="199"/>
      <c r="D30" s="126"/>
      <c r="E30" s="126">
        <v>1</v>
      </c>
      <c r="F30" s="126"/>
      <c r="G30" s="127"/>
      <c r="H30" s="128"/>
      <c r="I30" s="3" t="str">
        <f t="shared" si="0"/>
        <v>1</v>
      </c>
    </row>
    <row r="31" spans="1:9" ht="18.95" customHeight="1" x14ac:dyDescent="0.3">
      <c r="A31" s="208"/>
      <c r="B31" s="204" t="s">
        <v>20</v>
      </c>
      <c r="C31" s="118" t="s">
        <v>82</v>
      </c>
      <c r="D31" s="124"/>
      <c r="E31" s="124"/>
      <c r="F31" s="124"/>
      <c r="G31" s="125">
        <v>1</v>
      </c>
      <c r="H31" s="48"/>
      <c r="I31" s="3" t="str">
        <f t="shared" si="0"/>
        <v>3</v>
      </c>
    </row>
    <row r="32" spans="1:9" ht="18.95" customHeight="1" x14ac:dyDescent="0.3">
      <c r="A32" s="208"/>
      <c r="B32" s="205"/>
      <c r="C32" s="118" t="s">
        <v>73</v>
      </c>
      <c r="D32" s="124"/>
      <c r="E32" s="124"/>
      <c r="F32" s="124"/>
      <c r="G32" s="125">
        <v>1</v>
      </c>
      <c r="H32" s="48"/>
      <c r="I32" s="3" t="str">
        <f t="shared" si="0"/>
        <v>3</v>
      </c>
    </row>
    <row r="33" spans="1:9" ht="18.95" customHeight="1" x14ac:dyDescent="0.3">
      <c r="A33" s="208"/>
      <c r="B33" s="199" t="s">
        <v>20</v>
      </c>
      <c r="C33" s="199"/>
      <c r="D33" s="126"/>
      <c r="E33" s="126"/>
      <c r="F33" s="126"/>
      <c r="G33" s="127">
        <v>1</v>
      </c>
      <c r="H33" s="128"/>
      <c r="I33" s="3" t="str">
        <f t="shared" si="0"/>
        <v>3</v>
      </c>
    </row>
    <row r="34" spans="1:9" ht="18.95" customHeight="1" x14ac:dyDescent="0.3">
      <c r="A34" s="208"/>
      <c r="B34" s="204" t="s">
        <v>76</v>
      </c>
      <c r="C34" s="118" t="s">
        <v>40</v>
      </c>
      <c r="D34" s="124"/>
      <c r="E34" s="124"/>
      <c r="F34" s="124"/>
      <c r="G34" s="125">
        <v>1</v>
      </c>
      <c r="H34" s="48"/>
      <c r="I34" s="3" t="str">
        <f t="shared" si="0"/>
        <v>3</v>
      </c>
    </row>
    <row r="35" spans="1:9" ht="18.95" customHeight="1" x14ac:dyDescent="0.3">
      <c r="A35" s="212"/>
      <c r="B35" s="205"/>
      <c r="C35" s="119" t="s">
        <v>56</v>
      </c>
      <c r="D35" s="132"/>
      <c r="E35" s="132"/>
      <c r="F35" s="132"/>
      <c r="G35" s="133">
        <v>1</v>
      </c>
      <c r="H35" s="134"/>
      <c r="I35" s="3" t="str">
        <f t="shared" si="0"/>
        <v>3</v>
      </c>
    </row>
    <row r="36" spans="1:9" ht="18.95" customHeight="1" thickBot="1" x14ac:dyDescent="0.35">
      <c r="A36" s="209"/>
      <c r="B36" s="206" t="s">
        <v>21</v>
      </c>
      <c r="C36" s="206"/>
      <c r="D36" s="129"/>
      <c r="E36" s="129"/>
      <c r="F36" s="129"/>
      <c r="G36" s="130">
        <v>1</v>
      </c>
      <c r="H36" s="131"/>
      <c r="I36" s="3" t="str">
        <f t="shared" si="0"/>
        <v>3</v>
      </c>
    </row>
    <row r="37" spans="1:9" ht="18.95" customHeight="1" x14ac:dyDescent="0.3">
      <c r="A37" s="207" t="s">
        <v>22</v>
      </c>
      <c r="B37" s="210" t="s">
        <v>23</v>
      </c>
      <c r="C37" s="117" t="s">
        <v>41</v>
      </c>
      <c r="D37" s="121"/>
      <c r="E37" s="121"/>
      <c r="F37" s="121">
        <v>1</v>
      </c>
      <c r="G37" s="122"/>
      <c r="H37" s="123"/>
      <c r="I37" s="3" t="str">
        <f t="shared" si="0"/>
        <v>2</v>
      </c>
    </row>
    <row r="38" spans="1:9" ht="18.95" customHeight="1" x14ac:dyDescent="0.3">
      <c r="A38" s="208"/>
      <c r="B38" s="211"/>
      <c r="C38" s="118" t="s">
        <v>64</v>
      </c>
      <c r="D38" s="124"/>
      <c r="E38" s="124">
        <v>1</v>
      </c>
      <c r="F38" s="124"/>
      <c r="G38" s="125"/>
      <c r="H38" s="48"/>
      <c r="I38" s="3" t="str">
        <f t="shared" si="0"/>
        <v>1</v>
      </c>
    </row>
    <row r="39" spans="1:9" ht="18.95" customHeight="1" thickBot="1" x14ac:dyDescent="0.35">
      <c r="A39" s="209"/>
      <c r="B39" s="206" t="s">
        <v>23</v>
      </c>
      <c r="C39" s="206"/>
      <c r="D39" s="129"/>
      <c r="E39" s="129">
        <v>1</v>
      </c>
      <c r="F39" s="129"/>
      <c r="G39" s="130"/>
      <c r="H39" s="131"/>
      <c r="I39" s="3" t="str">
        <f t="shared" si="0"/>
        <v>1</v>
      </c>
    </row>
    <row r="40" spans="1:9" ht="18.95" customHeight="1" x14ac:dyDescent="0.3">
      <c r="A40" s="196" t="s">
        <v>24</v>
      </c>
      <c r="B40" s="117" t="s">
        <v>5</v>
      </c>
      <c r="C40" s="117" t="s">
        <v>71</v>
      </c>
      <c r="D40" s="121"/>
      <c r="E40" s="121">
        <v>1</v>
      </c>
      <c r="F40" s="121"/>
      <c r="G40" s="122"/>
      <c r="H40" s="123"/>
      <c r="I40" s="3" t="str">
        <f t="shared" si="0"/>
        <v>1</v>
      </c>
    </row>
    <row r="41" spans="1:9" ht="18.95" customHeight="1" x14ac:dyDescent="0.3">
      <c r="A41" s="197"/>
      <c r="B41" s="199" t="s">
        <v>5</v>
      </c>
      <c r="C41" s="199"/>
      <c r="D41" s="126"/>
      <c r="E41" s="126">
        <v>1</v>
      </c>
      <c r="F41" s="126"/>
      <c r="G41" s="127"/>
      <c r="H41" s="128"/>
      <c r="I41" s="3" t="str">
        <f t="shared" si="0"/>
        <v>1</v>
      </c>
    </row>
    <row r="42" spans="1:9" ht="18.95" customHeight="1" x14ac:dyDescent="0.3">
      <c r="A42" s="197"/>
      <c r="B42" s="120" t="s">
        <v>70</v>
      </c>
      <c r="C42" s="135" t="s">
        <v>65</v>
      </c>
      <c r="D42" s="136"/>
      <c r="E42" s="136"/>
      <c r="F42" s="136">
        <v>1</v>
      </c>
      <c r="G42" s="137"/>
      <c r="H42" s="138"/>
      <c r="I42" s="3" t="str">
        <f t="shared" si="0"/>
        <v>2</v>
      </c>
    </row>
    <row r="43" spans="1:9" ht="18.95" customHeight="1" thickBot="1" x14ac:dyDescent="0.35">
      <c r="A43" s="198"/>
      <c r="B43" s="200" t="s">
        <v>50</v>
      </c>
      <c r="C43" s="200"/>
      <c r="D43" s="139"/>
      <c r="E43" s="139"/>
      <c r="F43" s="139">
        <v>1</v>
      </c>
      <c r="G43" s="140"/>
      <c r="H43" s="141"/>
      <c r="I43" s="3" t="str">
        <f t="shared" si="0"/>
        <v>2</v>
      </c>
    </row>
    <row r="44" spans="1:9" ht="66.75" customHeight="1" thickBot="1" x14ac:dyDescent="0.35">
      <c r="A44" s="142" t="s">
        <v>25</v>
      </c>
      <c r="B44" s="201"/>
      <c r="C44" s="202"/>
      <c r="D44" s="202"/>
      <c r="E44" s="202"/>
      <c r="F44" s="202"/>
      <c r="G44" s="202"/>
      <c r="H44" s="203"/>
      <c r="I44" s="3"/>
    </row>
  </sheetData>
  <mergeCells count="41">
    <mergeCell ref="A4:B4"/>
    <mergeCell ref="E4:H4"/>
    <mergeCell ref="A1:H1"/>
    <mergeCell ref="A2:C2"/>
    <mergeCell ref="D2:H2"/>
    <mergeCell ref="A3:B3"/>
    <mergeCell ref="E3:H3"/>
    <mergeCell ref="A5:B5"/>
    <mergeCell ref="E5:F5"/>
    <mergeCell ref="G5:H5"/>
    <mergeCell ref="A6:C7"/>
    <mergeCell ref="D6:E6"/>
    <mergeCell ref="F6:F7"/>
    <mergeCell ref="G6:G7"/>
    <mergeCell ref="H6:H7"/>
    <mergeCell ref="A8:A14"/>
    <mergeCell ref="B8:B9"/>
    <mergeCell ref="B10:C10"/>
    <mergeCell ref="B11:B13"/>
    <mergeCell ref="B14:C14"/>
    <mergeCell ref="B24:C24"/>
    <mergeCell ref="B25:B29"/>
    <mergeCell ref="B30:C30"/>
    <mergeCell ref="B31:B32"/>
    <mergeCell ref="I6:I7"/>
    <mergeCell ref="A40:A43"/>
    <mergeCell ref="B41:C41"/>
    <mergeCell ref="B43:C43"/>
    <mergeCell ref="B44:H44"/>
    <mergeCell ref="B33:C33"/>
    <mergeCell ref="B34:B35"/>
    <mergeCell ref="B36:C36"/>
    <mergeCell ref="A37:A39"/>
    <mergeCell ref="B37:B38"/>
    <mergeCell ref="B39:C39"/>
    <mergeCell ref="A15:A36"/>
    <mergeCell ref="B15:B16"/>
    <mergeCell ref="B17:C17"/>
    <mergeCell ref="B18:B19"/>
    <mergeCell ref="B20:C20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FDD4-D921-408F-A8DA-F611484A2DAA}">
  <sheetPr>
    <tabColor rgb="FFFFFF00"/>
    <pageSetUpPr fitToPage="1"/>
  </sheetPr>
  <dimension ref="A1:X59"/>
  <sheetViews>
    <sheetView view="pageBreakPreview" zoomScaleNormal="100" zoomScaleSheetLayoutView="100" workbookViewId="0">
      <pane ySplit="6" topLeftCell="A37" activePane="bottomLeft" state="frozen"/>
      <selection pane="bottomLeft" activeCell="S54" sqref="S5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6" t="s">
        <v>28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62"/>
    </row>
    <row r="2" spans="1:24" ht="12" x14ac:dyDescent="0.3">
      <c r="A2" s="63"/>
      <c r="B2" s="247" t="s">
        <v>63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64"/>
      <c r="O2" s="65" t="s">
        <v>9</v>
      </c>
      <c r="P2" s="250">
        <v>45509</v>
      </c>
      <c r="Q2" s="250"/>
      <c r="R2" s="66"/>
    </row>
    <row r="3" spans="1:24" ht="12.75" thickBot="1" x14ac:dyDescent="0.35">
      <c r="A3" s="67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64"/>
      <c r="O3" s="68" t="s">
        <v>8</v>
      </c>
      <c r="P3" s="251" t="s">
        <v>107</v>
      </c>
      <c r="Q3" s="251"/>
      <c r="R3" s="69"/>
    </row>
    <row r="4" spans="1:24" s="1" customFormat="1" ht="12.75" thickBot="1" x14ac:dyDescent="0.35">
      <c r="A4" s="252" t="s">
        <v>0</v>
      </c>
      <c r="B4" s="255" t="s">
        <v>57</v>
      </c>
      <c r="C4" s="256" t="s">
        <v>51</v>
      </c>
      <c r="D4" s="257"/>
      <c r="E4" s="257"/>
      <c r="F4" s="257"/>
      <c r="G4" s="257"/>
      <c r="H4" s="257"/>
      <c r="I4" s="258"/>
      <c r="J4" s="256" t="s">
        <v>5</v>
      </c>
      <c r="K4" s="257"/>
      <c r="L4" s="257"/>
      <c r="M4" s="257"/>
      <c r="N4" s="257"/>
      <c r="O4" s="257"/>
      <c r="P4" s="257"/>
      <c r="Q4" s="258"/>
      <c r="R4" s="262"/>
      <c r="S4" s="262"/>
      <c r="T4" s="262"/>
      <c r="U4" s="262"/>
      <c r="V4" s="262"/>
      <c r="W4" s="262"/>
      <c r="X4" s="262"/>
    </row>
    <row r="5" spans="1:24" s="1" customFormat="1" ht="12" x14ac:dyDescent="0.3">
      <c r="A5" s="253"/>
      <c r="B5" s="253"/>
      <c r="C5" s="252" t="s">
        <v>2</v>
      </c>
      <c r="D5" s="263" t="s">
        <v>1</v>
      </c>
      <c r="E5" s="265" t="s">
        <v>3</v>
      </c>
      <c r="F5" s="267" t="s">
        <v>6</v>
      </c>
      <c r="G5" s="269" t="s">
        <v>7</v>
      </c>
      <c r="H5" s="269"/>
      <c r="I5" s="270"/>
      <c r="J5" s="271" t="s">
        <v>2</v>
      </c>
      <c r="K5" s="273" t="s">
        <v>1</v>
      </c>
      <c r="L5" s="260" t="s">
        <v>3</v>
      </c>
      <c r="M5" s="261" t="s">
        <v>6</v>
      </c>
      <c r="N5" s="259" t="s">
        <v>7</v>
      </c>
      <c r="O5" s="260"/>
      <c r="P5" s="260"/>
      <c r="Q5" s="261"/>
      <c r="R5" s="262"/>
      <c r="S5" s="262"/>
      <c r="T5" s="262"/>
      <c r="U5" s="262"/>
      <c r="V5" s="262"/>
      <c r="W5" s="262"/>
      <c r="X5" s="262"/>
    </row>
    <row r="6" spans="1:24" s="1" customFormat="1" ht="24.75" thickBot="1" x14ac:dyDescent="0.35">
      <c r="A6" s="254"/>
      <c r="B6" s="254"/>
      <c r="C6" s="254"/>
      <c r="D6" s="264"/>
      <c r="E6" s="266"/>
      <c r="F6" s="268"/>
      <c r="G6" s="70" t="s">
        <v>30</v>
      </c>
      <c r="H6" s="71" t="s">
        <v>31</v>
      </c>
      <c r="I6" s="72" t="s">
        <v>32</v>
      </c>
      <c r="J6" s="272"/>
      <c r="K6" s="274"/>
      <c r="L6" s="275"/>
      <c r="M6" s="276"/>
      <c r="N6" s="70" t="s">
        <v>33</v>
      </c>
      <c r="O6" s="71" t="s">
        <v>34</v>
      </c>
      <c r="P6" s="71" t="s">
        <v>30</v>
      </c>
      <c r="Q6" s="72" t="s">
        <v>32</v>
      </c>
      <c r="R6" s="262"/>
      <c r="S6" s="262"/>
      <c r="T6" s="262"/>
      <c r="U6" s="262"/>
      <c r="V6" s="73"/>
      <c r="W6" s="73"/>
      <c r="X6" s="73"/>
    </row>
    <row r="7" spans="1:24" s="1" customFormat="1" ht="16.149999999999999" customHeight="1" thickBot="1" x14ac:dyDescent="0.35">
      <c r="A7" s="61">
        <v>1</v>
      </c>
      <c r="B7" s="243" t="s">
        <v>83</v>
      </c>
      <c r="C7" s="61"/>
      <c r="D7" s="4"/>
      <c r="E7" s="5"/>
      <c r="F7" s="6"/>
      <c r="G7" s="7"/>
      <c r="H7" s="5"/>
      <c r="I7" s="6"/>
      <c r="J7" s="8" t="s">
        <v>84</v>
      </c>
      <c r="K7" s="9"/>
      <c r="L7" s="10"/>
      <c r="M7" s="11">
        <v>1</v>
      </c>
      <c r="N7" s="60"/>
      <c r="O7" s="10"/>
      <c r="P7" s="10">
        <v>1</v>
      </c>
      <c r="Q7" s="11"/>
    </row>
    <row r="8" spans="1:24" s="1" customFormat="1" ht="16.149999999999999" customHeight="1" thickBot="1" x14ac:dyDescent="0.35">
      <c r="A8" s="61">
        <v>2</v>
      </c>
      <c r="B8" s="244"/>
      <c r="C8" s="45"/>
      <c r="D8" s="173"/>
      <c r="E8" s="174"/>
      <c r="F8" s="175"/>
      <c r="G8" s="176"/>
      <c r="H8" s="174"/>
      <c r="I8" s="175"/>
      <c r="J8" s="12" t="s">
        <v>77</v>
      </c>
      <c r="K8" s="13"/>
      <c r="L8" s="46"/>
      <c r="M8" s="147">
        <v>1</v>
      </c>
      <c r="N8" s="148"/>
      <c r="O8" s="46"/>
      <c r="P8" s="46">
        <v>1</v>
      </c>
      <c r="Q8" s="147"/>
    </row>
    <row r="9" spans="1:24" s="1" customFormat="1" ht="16.149999999999999" customHeight="1" thickBot="1" x14ac:dyDescent="0.35">
      <c r="A9" s="61">
        <v>3</v>
      </c>
      <c r="B9" s="244"/>
      <c r="C9" s="45"/>
      <c r="D9" s="173"/>
      <c r="E9" s="174"/>
      <c r="F9" s="175"/>
      <c r="G9" s="176"/>
      <c r="H9" s="174"/>
      <c r="I9" s="175"/>
      <c r="J9" s="146"/>
      <c r="K9" s="53"/>
      <c r="L9" s="46"/>
      <c r="M9" s="147"/>
      <c r="N9" s="148"/>
      <c r="O9" s="46"/>
      <c r="P9" s="46"/>
      <c r="Q9" s="147"/>
    </row>
    <row r="10" spans="1:24" s="1" customFormat="1" ht="16.149999999999999" customHeight="1" thickBot="1" x14ac:dyDescent="0.35">
      <c r="A10" s="61">
        <v>4</v>
      </c>
      <c r="B10" s="245"/>
      <c r="C10" s="177"/>
      <c r="D10" s="178"/>
      <c r="E10" s="179"/>
      <c r="F10" s="180"/>
      <c r="G10" s="181"/>
      <c r="H10" s="179"/>
      <c r="I10" s="180"/>
      <c r="J10" s="182"/>
      <c r="K10" s="183"/>
      <c r="L10" s="184"/>
      <c r="M10" s="185"/>
      <c r="N10" s="186"/>
      <c r="O10" s="184"/>
      <c r="P10" s="184"/>
      <c r="Q10" s="185"/>
    </row>
    <row r="11" spans="1:24" s="1" customFormat="1" ht="16.149999999999999" customHeight="1" thickBot="1" x14ac:dyDescent="0.35">
      <c r="A11" s="61">
        <v>5</v>
      </c>
      <c r="B11" s="277" t="s">
        <v>102</v>
      </c>
      <c r="C11" s="57"/>
      <c r="D11" s="35"/>
      <c r="E11" s="36"/>
      <c r="F11" s="37"/>
      <c r="G11" s="38"/>
      <c r="H11" s="36"/>
      <c r="I11" s="37"/>
      <c r="J11" s="169" t="s">
        <v>88</v>
      </c>
      <c r="K11" s="40"/>
      <c r="L11" s="41">
        <v>1</v>
      </c>
      <c r="M11" s="42"/>
      <c r="N11" s="43"/>
      <c r="O11" s="41"/>
      <c r="P11" s="41"/>
      <c r="Q11" s="42"/>
    </row>
    <row r="12" spans="1:24" s="1" customFormat="1" ht="16.149999999999999" customHeight="1" thickBot="1" x14ac:dyDescent="0.35">
      <c r="A12" s="61">
        <v>6</v>
      </c>
      <c r="B12" s="284"/>
      <c r="C12" s="59"/>
      <c r="D12" s="187"/>
      <c r="E12" s="188"/>
      <c r="F12" s="189"/>
      <c r="G12" s="190"/>
      <c r="H12" s="188"/>
      <c r="I12" s="189"/>
      <c r="J12" s="191" t="s">
        <v>91</v>
      </c>
      <c r="K12" s="192"/>
      <c r="L12" s="193">
        <v>1</v>
      </c>
      <c r="M12" s="194"/>
      <c r="N12" s="195"/>
      <c r="O12" s="193"/>
      <c r="P12" s="193"/>
      <c r="Q12" s="194"/>
    </row>
    <row r="13" spans="1:24" s="1" customFormat="1" ht="16.149999999999999" customHeight="1" thickBot="1" x14ac:dyDescent="0.35">
      <c r="A13" s="61">
        <v>7</v>
      </c>
      <c r="B13" s="243" t="s">
        <v>105</v>
      </c>
      <c r="C13" s="61"/>
      <c r="D13" s="4"/>
      <c r="E13" s="5"/>
      <c r="F13" s="6"/>
      <c r="G13" s="7"/>
      <c r="H13" s="5"/>
      <c r="I13" s="6"/>
      <c r="J13" s="8" t="s">
        <v>88</v>
      </c>
      <c r="K13" s="9"/>
      <c r="L13" s="10">
        <v>1</v>
      </c>
      <c r="M13" s="11"/>
      <c r="N13" s="60"/>
      <c r="O13" s="10"/>
      <c r="P13" s="10"/>
      <c r="Q13" s="11"/>
    </row>
    <row r="14" spans="1:24" s="1" customFormat="1" ht="16.149999999999999" customHeight="1" thickBot="1" x14ac:dyDescent="0.35">
      <c r="A14" s="61">
        <v>8</v>
      </c>
      <c r="B14" s="244"/>
      <c r="C14" s="45"/>
      <c r="D14" s="173"/>
      <c r="E14" s="174"/>
      <c r="F14" s="175"/>
      <c r="G14" s="176"/>
      <c r="H14" s="174"/>
      <c r="I14" s="175"/>
      <c r="J14" s="146" t="s">
        <v>89</v>
      </c>
      <c r="K14" s="53"/>
      <c r="L14" s="46">
        <v>1</v>
      </c>
      <c r="M14" s="147"/>
      <c r="N14" s="148"/>
      <c r="O14" s="46"/>
      <c r="P14" s="46"/>
      <c r="Q14" s="147"/>
    </row>
    <row r="15" spans="1:24" s="1" customFormat="1" ht="16.149999999999999" customHeight="1" thickBot="1" x14ac:dyDescent="0.35">
      <c r="A15" s="61">
        <v>9</v>
      </c>
      <c r="B15" s="244"/>
      <c r="C15" s="45"/>
      <c r="D15" s="173"/>
      <c r="E15" s="174"/>
      <c r="F15" s="175"/>
      <c r="G15" s="176"/>
      <c r="H15" s="174"/>
      <c r="I15" s="175"/>
      <c r="J15" s="146" t="s">
        <v>90</v>
      </c>
      <c r="K15" s="53"/>
      <c r="L15" s="46">
        <v>1</v>
      </c>
      <c r="M15" s="147"/>
      <c r="N15" s="148"/>
      <c r="O15" s="46"/>
      <c r="P15" s="46"/>
      <c r="Q15" s="147"/>
    </row>
    <row r="16" spans="1:24" s="1" customFormat="1" ht="16.149999999999999" customHeight="1" thickBot="1" x14ac:dyDescent="0.35">
      <c r="A16" s="61">
        <v>10</v>
      </c>
      <c r="B16" s="245"/>
      <c r="C16" s="177"/>
      <c r="D16" s="178"/>
      <c r="E16" s="179"/>
      <c r="F16" s="180"/>
      <c r="G16" s="181"/>
      <c r="H16" s="179"/>
      <c r="I16" s="180"/>
      <c r="J16" s="182" t="s">
        <v>91</v>
      </c>
      <c r="K16" s="183"/>
      <c r="L16" s="184">
        <v>1</v>
      </c>
      <c r="M16" s="185"/>
      <c r="N16" s="186"/>
      <c r="O16" s="184"/>
      <c r="P16" s="184"/>
      <c r="Q16" s="185"/>
    </row>
    <row r="17" spans="1:17" s="1" customFormat="1" ht="16.149999999999999" customHeight="1" thickBot="1" x14ac:dyDescent="0.35">
      <c r="A17" s="61">
        <v>11</v>
      </c>
      <c r="B17" s="243" t="s">
        <v>106</v>
      </c>
      <c r="C17" s="61"/>
      <c r="D17" s="4"/>
      <c r="E17" s="5"/>
      <c r="F17" s="6"/>
      <c r="G17" s="7"/>
      <c r="H17" s="5"/>
      <c r="I17" s="6"/>
      <c r="J17" s="8" t="s">
        <v>88</v>
      </c>
      <c r="K17" s="9"/>
      <c r="L17" s="10">
        <v>1</v>
      </c>
      <c r="M17" s="11"/>
      <c r="N17" s="60"/>
      <c r="O17" s="10"/>
      <c r="P17" s="10"/>
      <c r="Q17" s="11"/>
    </row>
    <row r="18" spans="1:17" s="1" customFormat="1" ht="16.149999999999999" customHeight="1" thickBot="1" x14ac:dyDescent="0.35">
      <c r="A18" s="61">
        <v>12</v>
      </c>
      <c r="B18" s="244"/>
      <c r="C18" s="45"/>
      <c r="D18" s="173"/>
      <c r="E18" s="174"/>
      <c r="F18" s="175"/>
      <c r="G18" s="176"/>
      <c r="H18" s="174"/>
      <c r="I18" s="175"/>
      <c r="J18" s="146" t="s">
        <v>89</v>
      </c>
      <c r="K18" s="53"/>
      <c r="L18" s="46">
        <v>1</v>
      </c>
      <c r="M18" s="147"/>
      <c r="N18" s="148"/>
      <c r="O18" s="46"/>
      <c r="P18" s="46"/>
      <c r="Q18" s="147"/>
    </row>
    <row r="19" spans="1:17" s="1" customFormat="1" ht="16.149999999999999" customHeight="1" thickBot="1" x14ac:dyDescent="0.35">
      <c r="A19" s="61">
        <v>13</v>
      </c>
      <c r="B19" s="244"/>
      <c r="C19" s="45"/>
      <c r="D19" s="173"/>
      <c r="E19" s="174"/>
      <c r="F19" s="175"/>
      <c r="G19" s="176"/>
      <c r="H19" s="174"/>
      <c r="I19" s="175"/>
      <c r="J19" s="146" t="s">
        <v>90</v>
      </c>
      <c r="K19" s="53"/>
      <c r="L19" s="46">
        <v>1</v>
      </c>
      <c r="M19" s="147"/>
      <c r="N19" s="148"/>
      <c r="O19" s="46"/>
      <c r="P19" s="46"/>
      <c r="Q19" s="147"/>
    </row>
    <row r="20" spans="1:17" s="1" customFormat="1" ht="16.149999999999999" customHeight="1" thickBot="1" x14ac:dyDescent="0.35">
      <c r="A20" s="61">
        <v>14</v>
      </c>
      <c r="B20" s="245"/>
      <c r="C20" s="177"/>
      <c r="D20" s="178"/>
      <c r="E20" s="179"/>
      <c r="F20" s="180"/>
      <c r="G20" s="181"/>
      <c r="H20" s="179"/>
      <c r="I20" s="180"/>
      <c r="J20" s="182" t="s">
        <v>91</v>
      </c>
      <c r="K20" s="183"/>
      <c r="L20" s="184">
        <v>1</v>
      </c>
      <c r="M20" s="185"/>
      <c r="N20" s="186"/>
      <c r="O20" s="184"/>
      <c r="P20" s="184"/>
      <c r="Q20" s="185"/>
    </row>
    <row r="21" spans="1:17" s="1" customFormat="1" ht="15.75" customHeight="1" thickBot="1" x14ac:dyDescent="0.35">
      <c r="A21" s="61">
        <v>15</v>
      </c>
      <c r="B21" s="279" t="s">
        <v>85</v>
      </c>
      <c r="C21" s="57" t="s">
        <v>92</v>
      </c>
      <c r="D21" s="35"/>
      <c r="E21" s="36">
        <v>1</v>
      </c>
      <c r="F21" s="37"/>
      <c r="G21" s="38"/>
      <c r="H21" s="36"/>
      <c r="I21" s="37"/>
      <c r="J21" s="39"/>
      <c r="K21" s="40"/>
      <c r="L21" s="41"/>
      <c r="M21" s="42"/>
      <c r="N21" s="43"/>
      <c r="O21" s="41"/>
      <c r="P21" s="41"/>
      <c r="Q21" s="42"/>
    </row>
    <row r="22" spans="1:17" s="1" customFormat="1" ht="15.75" customHeight="1" thickBot="1" x14ac:dyDescent="0.35">
      <c r="A22" s="61">
        <v>16</v>
      </c>
      <c r="B22" s="280"/>
      <c r="C22" s="58" t="s">
        <v>113</v>
      </c>
      <c r="D22" s="18"/>
      <c r="E22" s="19">
        <v>1</v>
      </c>
      <c r="F22" s="20"/>
      <c r="G22" s="21"/>
      <c r="H22" s="19"/>
      <c r="I22" s="20"/>
      <c r="J22" s="44"/>
      <c r="K22" s="22"/>
      <c r="L22" s="23"/>
      <c r="M22" s="24"/>
      <c r="N22" s="25"/>
      <c r="O22" s="23"/>
      <c r="P22" s="23"/>
      <c r="Q22" s="24"/>
    </row>
    <row r="23" spans="1:17" s="1" customFormat="1" ht="15.75" customHeight="1" thickBot="1" x14ac:dyDescent="0.35">
      <c r="A23" s="61">
        <v>17</v>
      </c>
      <c r="B23" s="280"/>
      <c r="C23" s="58" t="s">
        <v>114</v>
      </c>
      <c r="D23" s="18"/>
      <c r="E23" s="19">
        <v>1</v>
      </c>
      <c r="F23" s="20"/>
      <c r="G23" s="21"/>
      <c r="H23" s="19"/>
      <c r="I23" s="20"/>
      <c r="J23" s="44"/>
      <c r="K23" s="22"/>
      <c r="L23" s="23"/>
      <c r="M23" s="24"/>
      <c r="N23" s="25"/>
      <c r="O23" s="23"/>
      <c r="P23" s="23"/>
      <c r="Q23" s="24"/>
    </row>
    <row r="24" spans="1:17" s="1" customFormat="1" ht="22.5" customHeight="1" thickBot="1" x14ac:dyDescent="0.35">
      <c r="A24" s="61">
        <v>18</v>
      </c>
      <c r="B24" s="280"/>
      <c r="C24" s="58" t="s">
        <v>115</v>
      </c>
      <c r="D24" s="18"/>
      <c r="E24" s="19">
        <v>1</v>
      </c>
      <c r="F24" s="20"/>
      <c r="G24" s="21"/>
      <c r="H24" s="19"/>
      <c r="I24" s="20"/>
      <c r="J24" s="44"/>
      <c r="K24" s="22"/>
      <c r="L24" s="23"/>
      <c r="M24" s="24"/>
      <c r="N24" s="25"/>
      <c r="O24" s="23"/>
      <c r="P24" s="23"/>
      <c r="Q24" s="24"/>
    </row>
    <row r="25" spans="1:17" s="1" customFormat="1" ht="15.75" customHeight="1" thickBot="1" x14ac:dyDescent="0.35">
      <c r="A25" s="61">
        <v>19</v>
      </c>
      <c r="B25" s="280"/>
      <c r="C25" s="58" t="s">
        <v>116</v>
      </c>
      <c r="D25" s="18"/>
      <c r="E25" s="19">
        <v>1</v>
      </c>
      <c r="F25" s="20"/>
      <c r="G25" s="21"/>
      <c r="H25" s="19"/>
      <c r="I25" s="20"/>
      <c r="J25" s="44"/>
      <c r="K25" s="22"/>
      <c r="L25" s="23"/>
      <c r="M25" s="24"/>
      <c r="N25" s="25"/>
      <c r="O25" s="23"/>
      <c r="P25" s="23"/>
      <c r="Q25" s="24"/>
    </row>
    <row r="26" spans="1:17" s="1" customFormat="1" ht="15.75" customHeight="1" thickBot="1" x14ac:dyDescent="0.35">
      <c r="A26" s="61">
        <v>20</v>
      </c>
      <c r="B26" s="280"/>
      <c r="C26" s="58" t="s">
        <v>117</v>
      </c>
      <c r="D26" s="18"/>
      <c r="E26" s="19">
        <v>1</v>
      </c>
      <c r="F26" s="20"/>
      <c r="G26" s="21"/>
      <c r="H26" s="19"/>
      <c r="I26" s="20"/>
      <c r="J26" s="44"/>
      <c r="K26" s="22"/>
      <c r="L26" s="23"/>
      <c r="M26" s="24"/>
      <c r="N26" s="25"/>
      <c r="O26" s="23"/>
      <c r="P26" s="23"/>
      <c r="Q26" s="24"/>
    </row>
    <row r="27" spans="1:17" s="1" customFormat="1" ht="15.75" customHeight="1" thickBot="1" x14ac:dyDescent="0.35">
      <c r="A27" s="61">
        <v>21</v>
      </c>
      <c r="B27" s="280"/>
      <c r="C27" s="58"/>
      <c r="D27" s="18"/>
      <c r="E27" s="19"/>
      <c r="F27" s="20"/>
      <c r="G27" s="21"/>
      <c r="H27" s="19"/>
      <c r="I27" s="20"/>
      <c r="J27" s="44"/>
      <c r="K27" s="22"/>
      <c r="L27" s="23"/>
      <c r="M27" s="24"/>
      <c r="N27" s="25"/>
      <c r="O27" s="23"/>
      <c r="P27" s="23"/>
      <c r="Q27" s="24"/>
    </row>
    <row r="28" spans="1:17" s="1" customFormat="1" ht="15.75" customHeight="1" thickBot="1" x14ac:dyDescent="0.35">
      <c r="A28" s="61">
        <v>22</v>
      </c>
      <c r="B28" s="280"/>
      <c r="C28" s="58"/>
      <c r="D28" s="18"/>
      <c r="E28" s="19"/>
      <c r="F28" s="20"/>
      <c r="G28" s="21"/>
      <c r="H28" s="19"/>
      <c r="I28" s="20"/>
      <c r="J28" s="44"/>
      <c r="K28" s="22"/>
      <c r="L28" s="23"/>
      <c r="M28" s="24"/>
      <c r="N28" s="25"/>
      <c r="O28" s="23"/>
      <c r="P28" s="23"/>
      <c r="Q28" s="24"/>
    </row>
    <row r="29" spans="1:17" s="168" customFormat="1" ht="16.149999999999999" customHeight="1" thickBot="1" x14ac:dyDescent="0.35">
      <c r="A29" s="61">
        <v>23</v>
      </c>
      <c r="B29" s="281" t="s">
        <v>94</v>
      </c>
      <c r="C29" s="8" t="s">
        <v>86</v>
      </c>
      <c r="D29" s="9"/>
      <c r="E29" s="10">
        <v>1</v>
      </c>
      <c r="F29" s="11"/>
      <c r="G29" s="60"/>
      <c r="H29" s="10"/>
      <c r="I29" s="10"/>
      <c r="J29" s="8" t="s">
        <v>86</v>
      </c>
      <c r="K29" s="9"/>
      <c r="L29" s="10"/>
      <c r="M29" s="11">
        <v>1</v>
      </c>
      <c r="N29" s="60"/>
      <c r="O29" s="10"/>
      <c r="P29" s="10">
        <v>1</v>
      </c>
      <c r="Q29" s="11"/>
    </row>
    <row r="30" spans="1:17" s="168" customFormat="1" ht="16.149999999999999" customHeight="1" thickBot="1" x14ac:dyDescent="0.35">
      <c r="A30" s="61">
        <v>24</v>
      </c>
      <c r="B30" s="282"/>
      <c r="C30" s="146" t="s">
        <v>87</v>
      </c>
      <c r="D30" s="53"/>
      <c r="E30" s="46">
        <v>1</v>
      </c>
      <c r="F30" s="147"/>
      <c r="G30" s="148"/>
      <c r="H30" s="46"/>
      <c r="I30" s="46"/>
      <c r="J30" s="146" t="s">
        <v>87</v>
      </c>
      <c r="K30" s="53"/>
      <c r="L30" s="46"/>
      <c r="M30" s="147">
        <v>1</v>
      </c>
      <c r="N30" s="148"/>
      <c r="O30" s="46">
        <v>1</v>
      </c>
      <c r="P30" s="46">
        <v>1</v>
      </c>
      <c r="Q30" s="147"/>
    </row>
    <row r="31" spans="1:17" s="1" customFormat="1" ht="16.149999999999999" customHeight="1" thickBot="1" x14ac:dyDescent="0.35">
      <c r="A31" s="61">
        <v>25</v>
      </c>
      <c r="B31" s="277" t="s">
        <v>19</v>
      </c>
      <c r="C31" s="57" t="s">
        <v>101</v>
      </c>
      <c r="D31" s="35">
        <v>1</v>
      </c>
      <c r="E31" s="36"/>
      <c r="F31" s="37"/>
      <c r="G31" s="38"/>
      <c r="H31" s="36"/>
      <c r="I31" s="37"/>
      <c r="J31" s="57" t="s">
        <v>101</v>
      </c>
      <c r="K31" s="40"/>
      <c r="L31" s="41">
        <v>1</v>
      </c>
      <c r="M31" s="42"/>
      <c r="N31" s="43"/>
      <c r="O31" s="41"/>
      <c r="P31" s="41"/>
      <c r="Q31" s="42"/>
    </row>
    <row r="32" spans="1:17" s="1" customFormat="1" ht="16.149999999999999" customHeight="1" thickBot="1" x14ac:dyDescent="0.35">
      <c r="A32" s="61">
        <v>26</v>
      </c>
      <c r="B32" s="278"/>
      <c r="C32" s="58" t="s">
        <v>103</v>
      </c>
      <c r="D32" s="18">
        <v>1</v>
      </c>
      <c r="E32" s="19"/>
      <c r="F32" s="20"/>
      <c r="G32" s="21"/>
      <c r="H32" s="19"/>
      <c r="I32" s="20"/>
      <c r="J32" s="58" t="s">
        <v>103</v>
      </c>
      <c r="K32" s="22"/>
      <c r="L32" s="23">
        <v>1</v>
      </c>
      <c r="M32" s="24"/>
      <c r="N32" s="25"/>
      <c r="O32" s="23"/>
      <c r="P32" s="23"/>
      <c r="Q32" s="24"/>
    </row>
    <row r="33" spans="1:17" s="1" customFormat="1" ht="16.149999999999999" customHeight="1" thickBot="1" x14ac:dyDescent="0.35">
      <c r="A33" s="61">
        <v>27</v>
      </c>
      <c r="B33" s="278"/>
      <c r="C33" s="74" t="s">
        <v>104</v>
      </c>
      <c r="D33" s="93">
        <v>1</v>
      </c>
      <c r="E33" s="94"/>
      <c r="F33" s="95"/>
      <c r="G33" s="96"/>
      <c r="H33" s="94"/>
      <c r="I33" s="95"/>
      <c r="J33" s="74" t="s">
        <v>104</v>
      </c>
      <c r="K33" s="97"/>
      <c r="L33" s="98">
        <v>1</v>
      </c>
      <c r="M33" s="99"/>
      <c r="N33" s="100"/>
      <c r="O33" s="98"/>
      <c r="P33" s="98"/>
      <c r="Q33" s="99"/>
    </row>
    <row r="34" spans="1:17" s="1" customFormat="1" ht="16.149999999999999" customHeight="1" thickBot="1" x14ac:dyDescent="0.35">
      <c r="A34" s="61">
        <v>28</v>
      </c>
      <c r="B34" s="284"/>
      <c r="C34" s="59" t="s">
        <v>99</v>
      </c>
      <c r="D34" s="26">
        <v>1</v>
      </c>
      <c r="E34" s="27"/>
      <c r="F34" s="28"/>
      <c r="G34" s="29"/>
      <c r="H34" s="27"/>
      <c r="I34" s="28"/>
      <c r="J34" s="30"/>
      <c r="K34" s="31"/>
      <c r="L34" s="32"/>
      <c r="M34" s="33"/>
      <c r="N34" s="34"/>
      <c r="O34" s="32"/>
      <c r="P34" s="32"/>
      <c r="Q34" s="33"/>
    </row>
    <row r="35" spans="1:17" s="1" customFormat="1" ht="16.149999999999999" customHeight="1" thickBot="1" x14ac:dyDescent="0.35">
      <c r="A35" s="61">
        <v>29</v>
      </c>
      <c r="B35" s="279" t="s">
        <v>97</v>
      </c>
      <c r="C35" s="57" t="s">
        <v>118</v>
      </c>
      <c r="D35" s="35"/>
      <c r="E35" s="36">
        <v>1</v>
      </c>
      <c r="F35" s="37"/>
      <c r="G35" s="38"/>
      <c r="H35" s="36"/>
      <c r="I35" s="37"/>
      <c r="J35" s="39"/>
      <c r="K35" s="40"/>
      <c r="L35" s="41"/>
      <c r="M35" s="42"/>
      <c r="N35" s="43"/>
      <c r="O35" s="41"/>
      <c r="P35" s="41"/>
      <c r="Q35" s="42"/>
    </row>
    <row r="36" spans="1:17" s="1" customFormat="1" ht="16.149999999999999" customHeight="1" thickBot="1" x14ac:dyDescent="0.35">
      <c r="A36" s="61">
        <v>30</v>
      </c>
      <c r="B36" s="283"/>
      <c r="C36" s="101" t="s">
        <v>119</v>
      </c>
      <c r="D36" s="102"/>
      <c r="E36" s="103">
        <v>1</v>
      </c>
      <c r="F36" s="104"/>
      <c r="G36" s="105"/>
      <c r="H36" s="103"/>
      <c r="I36" s="104"/>
      <c r="J36" s="149"/>
      <c r="K36" s="106"/>
      <c r="L36" s="107"/>
      <c r="M36" s="108"/>
      <c r="N36" s="109"/>
      <c r="O36" s="107"/>
      <c r="P36" s="107"/>
      <c r="Q36" s="108"/>
    </row>
    <row r="37" spans="1:17" s="1" customFormat="1" ht="16.149999999999999" customHeight="1" thickBot="1" x14ac:dyDescent="0.35">
      <c r="A37" s="61">
        <v>31</v>
      </c>
      <c r="B37" s="283"/>
      <c r="C37" s="101" t="s">
        <v>120</v>
      </c>
      <c r="D37" s="102"/>
      <c r="E37" s="103">
        <v>1</v>
      </c>
      <c r="F37" s="104"/>
      <c r="G37" s="105"/>
      <c r="H37" s="103"/>
      <c r="I37" s="104"/>
      <c r="J37" s="149"/>
      <c r="K37" s="106"/>
      <c r="L37" s="107"/>
      <c r="M37" s="108"/>
      <c r="N37" s="109"/>
      <c r="O37" s="107"/>
      <c r="P37" s="107"/>
      <c r="Q37" s="108"/>
    </row>
    <row r="38" spans="1:17" s="1" customFormat="1" ht="16.149999999999999" customHeight="1" thickBot="1" x14ac:dyDescent="0.35">
      <c r="A38" s="61">
        <v>32</v>
      </c>
      <c r="B38" s="283"/>
      <c r="C38" s="101" t="s">
        <v>100</v>
      </c>
      <c r="D38" s="102"/>
      <c r="E38" s="103">
        <v>1</v>
      </c>
      <c r="F38" s="104"/>
      <c r="G38" s="105"/>
      <c r="H38" s="103"/>
      <c r="I38" s="104"/>
      <c r="J38" s="149"/>
      <c r="K38" s="106"/>
      <c r="L38" s="107"/>
      <c r="M38" s="108"/>
      <c r="N38" s="109"/>
      <c r="O38" s="107"/>
      <c r="P38" s="107"/>
      <c r="Q38" s="108"/>
    </row>
    <row r="39" spans="1:17" s="1" customFormat="1" ht="16.149999999999999" customHeight="1" thickBot="1" x14ac:dyDescent="0.35">
      <c r="A39" s="61">
        <v>33</v>
      </c>
      <c r="B39" s="283"/>
      <c r="C39" s="101" t="s">
        <v>121</v>
      </c>
      <c r="D39" s="102"/>
      <c r="E39" s="103">
        <v>1</v>
      </c>
      <c r="F39" s="104"/>
      <c r="G39" s="105"/>
      <c r="H39" s="103"/>
      <c r="I39" s="104"/>
      <c r="J39" s="149"/>
      <c r="K39" s="106"/>
      <c r="L39" s="107"/>
      <c r="M39" s="108"/>
      <c r="N39" s="109"/>
      <c r="O39" s="107"/>
      <c r="P39" s="107"/>
      <c r="Q39" s="108"/>
    </row>
    <row r="40" spans="1:17" s="1" customFormat="1" ht="16.149999999999999" customHeight="1" thickBot="1" x14ac:dyDescent="0.35">
      <c r="A40" s="61">
        <v>34</v>
      </c>
      <c r="B40" s="283"/>
      <c r="C40" s="101" t="s">
        <v>93</v>
      </c>
      <c r="D40" s="102"/>
      <c r="E40" s="103">
        <v>1</v>
      </c>
      <c r="F40" s="104"/>
      <c r="G40" s="105"/>
      <c r="H40" s="103"/>
      <c r="I40" s="104"/>
      <c r="J40" s="149"/>
      <c r="K40" s="106"/>
      <c r="L40" s="107"/>
      <c r="M40" s="108"/>
      <c r="N40" s="109"/>
      <c r="O40" s="107"/>
      <c r="P40" s="107"/>
      <c r="Q40" s="108"/>
    </row>
    <row r="41" spans="1:17" s="1" customFormat="1" ht="16.149999999999999" customHeight="1" thickBot="1" x14ac:dyDescent="0.35">
      <c r="A41" s="61">
        <v>35</v>
      </c>
      <c r="B41" s="283"/>
      <c r="C41" s="101" t="s">
        <v>122</v>
      </c>
      <c r="D41" s="102"/>
      <c r="E41" s="103">
        <v>1</v>
      </c>
      <c r="F41" s="104"/>
      <c r="G41" s="105"/>
      <c r="H41" s="103"/>
      <c r="I41" s="104"/>
      <c r="J41" s="149"/>
      <c r="K41" s="106"/>
      <c r="L41" s="107"/>
      <c r="M41" s="108"/>
      <c r="N41" s="109"/>
      <c r="O41" s="107"/>
      <c r="P41" s="107"/>
      <c r="Q41" s="108"/>
    </row>
    <row r="42" spans="1:17" s="168" customFormat="1" ht="15.75" customHeight="1" thickBot="1" x14ac:dyDescent="0.35">
      <c r="A42" s="61">
        <v>36</v>
      </c>
      <c r="B42" s="243" t="s">
        <v>98</v>
      </c>
      <c r="C42" s="8" t="s">
        <v>86</v>
      </c>
      <c r="D42" s="9"/>
      <c r="E42" s="10">
        <v>1</v>
      </c>
      <c r="F42" s="11"/>
      <c r="G42" s="60"/>
      <c r="H42" s="10"/>
      <c r="I42" s="10"/>
      <c r="J42" s="8" t="s">
        <v>86</v>
      </c>
      <c r="K42" s="9"/>
      <c r="L42" s="10">
        <v>1</v>
      </c>
      <c r="M42" s="11"/>
      <c r="N42" s="60"/>
      <c r="O42" s="10"/>
      <c r="P42" s="10"/>
      <c r="Q42" s="11"/>
    </row>
    <row r="43" spans="1:17" s="168" customFormat="1" ht="16.149999999999999" customHeight="1" thickBot="1" x14ac:dyDescent="0.35">
      <c r="A43" s="61">
        <v>37</v>
      </c>
      <c r="B43" s="244"/>
      <c r="C43" s="146" t="s">
        <v>87</v>
      </c>
      <c r="D43" s="53"/>
      <c r="E43" s="46">
        <v>1</v>
      </c>
      <c r="F43" s="147"/>
      <c r="G43" s="148"/>
      <c r="H43" s="46"/>
      <c r="I43" s="46"/>
      <c r="J43" s="146" t="s">
        <v>87</v>
      </c>
      <c r="K43" s="53"/>
      <c r="L43" s="46">
        <v>1</v>
      </c>
      <c r="M43" s="147"/>
      <c r="N43" s="148"/>
      <c r="O43" s="46"/>
      <c r="P43" s="46"/>
      <c r="Q43" s="147"/>
    </row>
    <row r="44" spans="1:17" s="1" customFormat="1" ht="16.149999999999999" customHeight="1" thickBot="1" x14ac:dyDescent="0.35">
      <c r="A44" s="61">
        <v>38</v>
      </c>
      <c r="B44" s="277" t="s">
        <v>96</v>
      </c>
      <c r="C44" s="57" t="s">
        <v>86</v>
      </c>
      <c r="D44" s="35"/>
      <c r="E44" s="36">
        <v>1</v>
      </c>
      <c r="F44" s="37"/>
      <c r="G44" s="38"/>
      <c r="H44" s="36"/>
      <c r="I44" s="37"/>
      <c r="J44" s="39" t="s">
        <v>86</v>
      </c>
      <c r="K44" s="40"/>
      <c r="L44" s="41">
        <v>1</v>
      </c>
      <c r="M44" s="42"/>
      <c r="N44" s="43"/>
      <c r="O44" s="41"/>
      <c r="P44" s="41"/>
      <c r="Q44" s="42"/>
    </row>
    <row r="45" spans="1:17" s="1" customFormat="1" ht="16.149999999999999" customHeight="1" thickBot="1" x14ac:dyDescent="0.35">
      <c r="A45" s="61">
        <v>39</v>
      </c>
      <c r="B45" s="278"/>
      <c r="C45" s="58" t="s">
        <v>87</v>
      </c>
      <c r="D45" s="18"/>
      <c r="E45" s="19">
        <v>1</v>
      </c>
      <c r="F45" s="20"/>
      <c r="G45" s="21"/>
      <c r="H45" s="19"/>
      <c r="I45" s="20"/>
      <c r="J45" s="44" t="s">
        <v>87</v>
      </c>
      <c r="K45" s="22"/>
      <c r="L45" s="23">
        <v>1</v>
      </c>
      <c r="M45" s="24"/>
      <c r="N45" s="25"/>
      <c r="O45" s="23"/>
      <c r="P45" s="23"/>
      <c r="Q45" s="24"/>
    </row>
    <row r="46" spans="1:17" s="1" customFormat="1" ht="16.149999999999999" customHeight="1" thickBot="1" x14ac:dyDescent="0.35">
      <c r="A46" s="61">
        <v>40</v>
      </c>
      <c r="B46" s="302" t="s">
        <v>95</v>
      </c>
      <c r="C46" s="75" t="s">
        <v>123</v>
      </c>
      <c r="D46" s="76"/>
      <c r="E46" s="77">
        <v>1</v>
      </c>
      <c r="F46" s="78"/>
      <c r="G46" s="76"/>
      <c r="H46" s="77"/>
      <c r="I46" s="78"/>
      <c r="J46" s="79"/>
      <c r="K46" s="80"/>
      <c r="L46" s="81"/>
      <c r="M46" s="82"/>
      <c r="N46" s="83"/>
      <c r="O46" s="81"/>
      <c r="P46" s="81"/>
      <c r="Q46" s="82"/>
    </row>
    <row r="47" spans="1:17" s="1" customFormat="1" ht="12.75" thickBot="1" x14ac:dyDescent="0.35">
      <c r="A47" s="61">
        <v>41</v>
      </c>
      <c r="B47" s="303"/>
      <c r="C47" s="84" t="s">
        <v>124</v>
      </c>
      <c r="D47" s="85"/>
      <c r="E47" s="86">
        <v>1</v>
      </c>
      <c r="F47" s="87"/>
      <c r="G47" s="85"/>
      <c r="H47" s="86"/>
      <c r="I47" s="87"/>
      <c r="J47" s="88"/>
      <c r="K47" s="89"/>
      <c r="L47" s="90"/>
      <c r="M47" s="91"/>
      <c r="N47" s="92"/>
      <c r="O47" s="90"/>
      <c r="P47" s="90"/>
      <c r="Q47" s="91"/>
    </row>
    <row r="48" spans="1:17" s="1" customFormat="1" ht="16.149999999999999" customHeight="1" thickBot="1" x14ac:dyDescent="0.35">
      <c r="A48" s="61">
        <v>42</v>
      </c>
      <c r="B48" s="303"/>
      <c r="C48" s="84" t="s">
        <v>125</v>
      </c>
      <c r="D48" s="85"/>
      <c r="E48" s="86">
        <v>1</v>
      </c>
      <c r="F48" s="87"/>
      <c r="G48" s="85"/>
      <c r="H48" s="86"/>
      <c r="I48" s="87"/>
      <c r="J48" s="88"/>
      <c r="K48" s="89"/>
      <c r="L48" s="90"/>
      <c r="M48" s="91"/>
      <c r="N48" s="92"/>
      <c r="O48" s="90"/>
      <c r="P48" s="90"/>
      <c r="Q48" s="91"/>
    </row>
    <row r="49" spans="1:17" s="1" customFormat="1" ht="16.149999999999999" customHeight="1" thickBot="1" x14ac:dyDescent="0.35">
      <c r="A49" s="61">
        <v>43</v>
      </c>
      <c r="B49" s="303"/>
      <c r="C49" s="159" t="s">
        <v>126</v>
      </c>
      <c r="D49" s="160"/>
      <c r="E49" s="161">
        <v>1</v>
      </c>
      <c r="F49" s="162"/>
      <c r="G49" s="160"/>
      <c r="H49" s="161"/>
      <c r="I49" s="162"/>
      <c r="J49" s="163"/>
      <c r="K49" s="164"/>
      <c r="L49" s="165"/>
      <c r="M49" s="166"/>
      <c r="N49" s="167"/>
      <c r="O49" s="165"/>
      <c r="P49" s="165"/>
      <c r="Q49" s="166"/>
    </row>
    <row r="50" spans="1:17" s="1" customFormat="1" ht="16.149999999999999" customHeight="1" thickBot="1" x14ac:dyDescent="0.35">
      <c r="A50" s="61">
        <v>44</v>
      </c>
      <c r="B50" s="303"/>
      <c r="C50" s="84"/>
      <c r="D50" s="85"/>
      <c r="E50" s="86"/>
      <c r="F50" s="87"/>
      <c r="G50" s="85"/>
      <c r="H50" s="86"/>
      <c r="I50" s="87"/>
      <c r="J50" s="88"/>
      <c r="K50" s="89"/>
      <c r="L50" s="90"/>
      <c r="M50" s="91"/>
      <c r="N50" s="92"/>
      <c r="O50" s="90"/>
      <c r="P50" s="90"/>
      <c r="Q50" s="91"/>
    </row>
    <row r="51" spans="1:17" s="1" customFormat="1" ht="16.149999999999999" customHeight="1" thickBot="1" x14ac:dyDescent="0.35">
      <c r="A51" s="61">
        <v>45</v>
      </c>
      <c r="B51" s="303"/>
      <c r="C51" s="150"/>
      <c r="D51" s="151"/>
      <c r="E51" s="152"/>
      <c r="F51" s="153"/>
      <c r="G51" s="151"/>
      <c r="H51" s="152"/>
      <c r="I51" s="153"/>
      <c r="J51" s="154"/>
      <c r="K51" s="155"/>
      <c r="L51" s="156"/>
      <c r="M51" s="157"/>
      <c r="N51" s="158"/>
      <c r="O51" s="156"/>
      <c r="P51" s="156"/>
      <c r="Q51" s="157"/>
    </row>
    <row r="52" spans="1:17" s="1" customFormat="1" ht="16.149999999999999" customHeight="1" x14ac:dyDescent="0.3">
      <c r="A52" s="306" t="s">
        <v>4</v>
      </c>
      <c r="B52" s="307"/>
      <c r="C52" s="110">
        <f>SUM(D52:F52)</f>
        <v>27</v>
      </c>
      <c r="D52" s="9">
        <f t="shared" ref="D52:I52" si="0">SUM(D7:D51)</f>
        <v>4</v>
      </c>
      <c r="E52" s="10">
        <f t="shared" si="0"/>
        <v>23</v>
      </c>
      <c r="F52" s="11">
        <f t="shared" si="0"/>
        <v>0</v>
      </c>
      <c r="G52" s="60">
        <f t="shared" si="0"/>
        <v>0</v>
      </c>
      <c r="H52" s="10">
        <f t="shared" si="0"/>
        <v>0</v>
      </c>
      <c r="I52" s="11">
        <f t="shared" si="0"/>
        <v>0</v>
      </c>
      <c r="J52" s="8">
        <f>SUM(K52:M52)</f>
        <v>21</v>
      </c>
      <c r="K52" s="9">
        <f t="shared" ref="K52:Q52" si="1">SUM(K7:K51)</f>
        <v>0</v>
      </c>
      <c r="L52" s="10">
        <f t="shared" si="1"/>
        <v>17</v>
      </c>
      <c r="M52" s="11">
        <f t="shared" si="1"/>
        <v>4</v>
      </c>
      <c r="N52" s="60">
        <f t="shared" si="1"/>
        <v>0</v>
      </c>
      <c r="O52" s="10">
        <f t="shared" si="1"/>
        <v>1</v>
      </c>
      <c r="P52" s="10">
        <f t="shared" si="1"/>
        <v>4</v>
      </c>
      <c r="Q52" s="11">
        <f t="shared" si="1"/>
        <v>0</v>
      </c>
    </row>
    <row r="53" spans="1:17" s="1" customFormat="1" ht="16.149999999999999" customHeight="1" thickBot="1" x14ac:dyDescent="0.35">
      <c r="A53" s="308"/>
      <c r="B53" s="309"/>
      <c r="C53" s="111"/>
      <c r="D53" s="114">
        <f>D52/C52</f>
        <v>0.14814814814814814</v>
      </c>
      <c r="E53" s="112">
        <f>E52/C52</f>
        <v>0.85185185185185186</v>
      </c>
      <c r="F53" s="113">
        <f>F52/C52</f>
        <v>0</v>
      </c>
      <c r="G53" s="56"/>
      <c r="H53" s="16"/>
      <c r="I53" s="17"/>
      <c r="J53" s="14"/>
      <c r="K53" s="114">
        <f>K52/J52</f>
        <v>0</v>
      </c>
      <c r="L53" s="112">
        <f>L52/J52</f>
        <v>0.80952380952380953</v>
      </c>
      <c r="M53" s="113">
        <f>M52/J52</f>
        <v>0.19047619047619047</v>
      </c>
      <c r="N53" s="56"/>
      <c r="O53" s="16"/>
      <c r="P53" s="16"/>
      <c r="Q53" s="17"/>
    </row>
    <row r="54" spans="1:17" s="1" customFormat="1" ht="16.149999999999999" customHeight="1" thickBot="1" x14ac:dyDescent="0.35"/>
    <row r="55" spans="1:17" ht="16.149999999999999" customHeight="1" thickBot="1" x14ac:dyDescent="0.35">
      <c r="A55" s="256" t="s">
        <v>72</v>
      </c>
      <c r="B55" s="257"/>
      <c r="C55" s="257"/>
      <c r="D55" s="257"/>
      <c r="E55" s="257"/>
      <c r="F55" s="257"/>
      <c r="G55" s="257"/>
      <c r="H55" s="257"/>
      <c r="I55" s="258"/>
      <c r="J55" s="310" t="s">
        <v>81</v>
      </c>
      <c r="K55" s="311"/>
      <c r="L55" s="311"/>
      <c r="M55" s="311"/>
      <c r="N55" s="311"/>
      <c r="O55" s="311"/>
      <c r="P55" s="311"/>
      <c r="Q55" s="312"/>
    </row>
    <row r="56" spans="1:17" ht="16.149999999999999" customHeight="1" x14ac:dyDescent="0.3">
      <c r="A56" s="263" t="s">
        <v>0</v>
      </c>
      <c r="B56" s="290" t="s">
        <v>74</v>
      </c>
      <c r="C56" s="291"/>
      <c r="D56" s="265" t="s">
        <v>78</v>
      </c>
      <c r="E56" s="294" t="s">
        <v>79</v>
      </c>
      <c r="F56" s="294"/>
      <c r="G56" s="296"/>
      <c r="H56" s="269"/>
      <c r="I56" s="270"/>
      <c r="J56" s="263" t="s">
        <v>0</v>
      </c>
      <c r="K56" s="290" t="s">
        <v>43</v>
      </c>
      <c r="L56" s="304"/>
      <c r="M56" s="304"/>
      <c r="N56" s="291"/>
      <c r="O56" s="265" t="s">
        <v>1</v>
      </c>
      <c r="P56" s="265" t="s">
        <v>3</v>
      </c>
      <c r="Q56" s="267" t="s">
        <v>6</v>
      </c>
    </row>
    <row r="57" spans="1:17" ht="16.149999999999999" customHeight="1" thickBot="1" x14ac:dyDescent="0.35">
      <c r="A57" s="264"/>
      <c r="B57" s="292"/>
      <c r="C57" s="293"/>
      <c r="D57" s="266"/>
      <c r="E57" s="295"/>
      <c r="F57" s="295"/>
      <c r="G57" s="115"/>
      <c r="H57" s="115"/>
      <c r="I57" s="116"/>
      <c r="J57" s="264"/>
      <c r="K57" s="292"/>
      <c r="L57" s="305"/>
      <c r="M57" s="305"/>
      <c r="N57" s="293"/>
      <c r="O57" s="266"/>
      <c r="P57" s="266"/>
      <c r="Q57" s="268"/>
    </row>
    <row r="58" spans="1:17" ht="16.149999999999999" customHeight="1" thickBot="1" x14ac:dyDescent="0.35">
      <c r="A58" s="53">
        <v>1</v>
      </c>
      <c r="B58" s="285" t="s">
        <v>72</v>
      </c>
      <c r="C58" s="286"/>
      <c r="D58" s="46">
        <v>1</v>
      </c>
      <c r="E58" s="46"/>
      <c r="F58" s="46"/>
      <c r="G58" s="46"/>
      <c r="H58" s="46"/>
      <c r="I58" s="50"/>
      <c r="J58" s="53">
        <v>1</v>
      </c>
      <c r="K58" s="287" t="s">
        <v>59</v>
      </c>
      <c r="L58" s="288"/>
      <c r="M58" s="288"/>
      <c r="N58" s="289"/>
      <c r="O58" s="54"/>
      <c r="P58" s="54">
        <v>1</v>
      </c>
      <c r="Q58" s="55"/>
    </row>
    <row r="59" spans="1:17" ht="16.149999999999999" customHeight="1" thickBot="1" x14ac:dyDescent="0.35">
      <c r="A59" s="15"/>
      <c r="B59" s="297"/>
      <c r="C59" s="298"/>
      <c r="D59" s="16"/>
      <c r="E59" s="16"/>
      <c r="F59" s="16"/>
      <c r="G59" s="16"/>
      <c r="H59" s="16"/>
      <c r="I59" s="145"/>
      <c r="J59" s="15">
        <v>2</v>
      </c>
      <c r="K59" s="299" t="s">
        <v>80</v>
      </c>
      <c r="L59" s="300"/>
      <c r="M59" s="300"/>
      <c r="N59" s="301"/>
      <c r="O59" s="51"/>
      <c r="P59" s="51"/>
      <c r="Q59" s="52"/>
    </row>
  </sheetData>
  <mergeCells count="54">
    <mergeCell ref="B59:C59"/>
    <mergeCell ref="K59:N59"/>
    <mergeCell ref="B46:B51"/>
    <mergeCell ref="J56:J57"/>
    <mergeCell ref="K56:N57"/>
    <mergeCell ref="A52:B52"/>
    <mergeCell ref="A53:B53"/>
    <mergeCell ref="A55:I55"/>
    <mergeCell ref="J55:Q55"/>
    <mergeCell ref="A56:A57"/>
    <mergeCell ref="O56:O57"/>
    <mergeCell ref="P56:P57"/>
    <mergeCell ref="Q56:Q57"/>
    <mergeCell ref="B58:C58"/>
    <mergeCell ref="K58:N58"/>
    <mergeCell ref="B56:C57"/>
    <mergeCell ref="D56:D57"/>
    <mergeCell ref="E56:E57"/>
    <mergeCell ref="F56:F57"/>
    <mergeCell ref="G56:I56"/>
    <mergeCell ref="B44:B45"/>
    <mergeCell ref="B21:B28"/>
    <mergeCell ref="B29:B30"/>
    <mergeCell ref="B35:B41"/>
    <mergeCell ref="B42:B43"/>
    <mergeCell ref="B31:B3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17:B20"/>
    <mergeCell ref="A1:Q1"/>
    <mergeCell ref="B2:M3"/>
    <mergeCell ref="P2:Q2"/>
    <mergeCell ref="P3:Q3"/>
    <mergeCell ref="A4:A6"/>
    <mergeCell ref="B4:B6"/>
    <mergeCell ref="C4:I4"/>
    <mergeCell ref="J4:Q4"/>
    <mergeCell ref="N5:Q5"/>
    <mergeCell ref="B7:B10"/>
    <mergeCell ref="B11:B12"/>
    <mergeCell ref="B13:B1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2024-07-29T09:53:38Z</cp:lastPrinted>
  <dcterms:created xsi:type="dcterms:W3CDTF">2013-10-17T05:27:34Z</dcterms:created>
  <dcterms:modified xsi:type="dcterms:W3CDTF">2024-08-07T01:57:24Z</dcterms:modified>
</cp:coreProperties>
</file>