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북\칠곡\"/>
    </mc:Choice>
  </mc:AlternateContent>
  <xr:revisionPtr revIDLastSave="0" documentId="13_ncr:1_{640D8075-52FE-4340-8466-AAA5276AFC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체크리스트'!$A$1:$Q$66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9" i="1" l="1"/>
  <c r="E59" i="1"/>
  <c r="F59" i="1"/>
  <c r="G59" i="1"/>
  <c r="H59" i="1"/>
  <c r="I59" i="1"/>
  <c r="K59" i="1"/>
  <c r="L59" i="1"/>
  <c r="M59" i="1"/>
  <c r="N59" i="1"/>
  <c r="O59" i="1"/>
  <c r="P59" i="1"/>
  <c r="Q59" i="1"/>
  <c r="C59" i="1" l="1"/>
  <c r="E60" i="1" s="1"/>
  <c r="J59" i="1"/>
  <c r="K60" i="1" s="1"/>
  <c r="I32" i="3"/>
  <c r="I35" i="3"/>
  <c r="I23" i="3"/>
  <c r="M60" i="1" l="1"/>
  <c r="D60" i="1"/>
  <c r="F60" i="1"/>
  <c r="L60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<sst xmlns="http://schemas.openxmlformats.org/spreadsheetml/2006/main" count="164" uniqueCount="142">
  <si>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</si>
  <si>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</si>
  <si>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</si>
  <si>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</si>
  <si>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</si>
  <si>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</si>
  <si>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</si>
  <si>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</si>
  <si>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</si>
  <si>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</si>
  <si>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</si>
  <si>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</si>
  <si>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</si>
  <si>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</si>
  <si>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</si>
  <si>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</si>
  <si>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</si>
  <si>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</si>
  <si>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</si>
  <si>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</si>
  <si>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</si>
  <si>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</si>
  <si>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</si>
  <si>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</si>
  <si>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</si>
  <si>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</si>
  <si>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</si>
  <si>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</si>
  <si>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</si>
  <si>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</si>
  <si>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</si>
  <si>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</si>
  <si>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</si>
  <si>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</si>
  <si>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</si>
  <si>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</si>
  <si>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</si>
  <si>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</si>
  <si>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</si>
  <si>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</si>
  <si>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</si>
  <si>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</si>
  <si>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</si>
  <si>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</si>
  <si>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</si>
  <si>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</si>
  <si>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</si>
  <si>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</si>
  <si>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</si>
  <si>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</si>
  <si>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</si>
  <si>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</si>
  <si>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</si>
  <si>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</si>
  <si>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</si>
  <si>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</si>
  <si>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</si>
  <si>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</si>
  <si>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</si>
  <si>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</si>
  <si>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</si>
  <si>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</si>
  <si>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</si>
  <si>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</si>
  <si>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</si>
  <si>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</si>
  <si>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</si>
  <si>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</si>
  <si>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</si>
  <si>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</si>
  <si>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</si>
  <si>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</si>
  <si>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</si>
  <si>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</si>
  <si>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</si>
  <si>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</si>
  <si>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</si>
  <si>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</si>
  <si>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</si>
  <si>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</si>
  <si>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</si>
  <si>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</si>
  <si>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</si>
  <si>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</si>
  <si>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</si>
  <si>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</si>
  <si>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</si>
  <si>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</si>
  <si>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</si>
  <si>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</si>
  <si>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</si>
  <si>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</si>
  <si>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</si>
  <si>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</si>
  <si>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</si>
  <si>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</si>
  <si>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</si>
  <si>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</si>
  <si>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1층 출입문</t>
    <phoneticPr fontId="1" type="noConversion"/>
  </si>
  <si>
    <t>진료실</t>
    <phoneticPr fontId="1" type="noConversion"/>
  </si>
  <si>
    <t>예방접종실</t>
    <phoneticPr fontId="1" type="noConversion"/>
  </si>
  <si>
    <t>복도</t>
    <phoneticPr fontId="1" type="noConversion"/>
  </si>
  <si>
    <t>상담실</t>
    <phoneticPr fontId="1" type="noConversion"/>
  </si>
  <si>
    <t>영양상담실</t>
    <phoneticPr fontId="1" type="noConversion"/>
  </si>
  <si>
    <t>소독실</t>
    <phoneticPr fontId="1" type="noConversion"/>
  </si>
  <si>
    <t>임상병리실</t>
    <phoneticPr fontId="1" type="noConversion"/>
  </si>
  <si>
    <t>감염대응실</t>
    <phoneticPr fontId="1" type="noConversion"/>
  </si>
  <si>
    <t>결핵관리실</t>
    <phoneticPr fontId="1" type="noConversion"/>
  </si>
  <si>
    <t>구강보건센터</t>
    <phoneticPr fontId="1" type="noConversion"/>
  </si>
  <si>
    <t>방사선실</t>
    <phoneticPr fontId="1" type="noConversion"/>
  </si>
  <si>
    <t>창고</t>
    <phoneticPr fontId="1" type="noConversion"/>
  </si>
  <si>
    <t>출산용품대여실</t>
    <phoneticPr fontId="1" type="noConversion"/>
  </si>
  <si>
    <t>출산지원팀</t>
    <phoneticPr fontId="1" type="noConversion"/>
  </si>
  <si>
    <t>한의진료실</t>
    <phoneticPr fontId="1" type="noConversion"/>
  </si>
  <si>
    <t>금연상담실</t>
    <phoneticPr fontId="1" type="noConversion"/>
  </si>
  <si>
    <t>1층 화장실</t>
    <phoneticPr fontId="1" type="noConversion"/>
  </si>
  <si>
    <t>남자</t>
    <phoneticPr fontId="1" type="noConversion"/>
  </si>
  <si>
    <t>여자</t>
    <phoneticPr fontId="1" type="noConversion"/>
  </si>
  <si>
    <t>1-2층 계단</t>
    <phoneticPr fontId="1" type="noConversion"/>
  </si>
  <si>
    <t>2층 출입문</t>
    <phoneticPr fontId="1" type="noConversion"/>
  </si>
  <si>
    <t>보건행정과</t>
    <phoneticPr fontId="1" type="noConversion"/>
  </si>
  <si>
    <t>소장실</t>
    <phoneticPr fontId="1" type="noConversion"/>
  </si>
  <si>
    <t>치매안심센터</t>
    <phoneticPr fontId="1" type="noConversion"/>
  </si>
  <si>
    <t>휴게실</t>
    <phoneticPr fontId="1" type="noConversion"/>
  </si>
  <si>
    <t>건강증진과</t>
    <phoneticPr fontId="1" type="noConversion"/>
  </si>
  <si>
    <t>회의실</t>
    <phoneticPr fontId="1" type="noConversion"/>
  </si>
  <si>
    <t>2층 화장실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</si>
  <si>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</si>
  <si>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</si>
  <si>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</si>
  <si>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</si>
  <si>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</si>
  <si>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</si>
  <si>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장호숙</t>
    <phoneticPr fontId="1" type="noConversion"/>
  </si>
  <si>
    <t>경상북도 칠곡군 왜관읍 관문로1길 30</t>
    <phoneticPr fontId="1" type="noConversion"/>
  </si>
  <si>
    <t>1-2층</t>
    <phoneticPr fontId="1" type="noConversion"/>
  </si>
  <si>
    <t>장호숙</t>
    <phoneticPr fontId="1" type="noConversion"/>
  </si>
  <si>
    <t>칠곡군보건소</t>
    <phoneticPr fontId="1" type="noConversion"/>
  </si>
  <si>
    <t>주출입구 계단</t>
    <phoneticPr fontId="1" type="noConversion"/>
  </si>
  <si>
    <t>상우</t>
    <phoneticPr fontId="1" type="noConversion"/>
  </si>
  <si>
    <t>하좌</t>
    <phoneticPr fontId="1" type="noConversion"/>
  </si>
  <si>
    <t>보건소(제1종 근생)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</si>
</sst>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62" xfId="0" applyFont="1" applyBorder="1" applyAlignment="1">
      <alignment horizontal="center" vertical="center" wrapText="1"/>
    </xf>
    <xf numFmtId="0" fontId="7" fillId="0" borderId="67" xfId="0" applyFont="1" applyBorder="1" applyAlignment="1">
      <alignment horizontal="center" vertical="center" wrapText="1"/>
    </xf>
    <xf numFmtId="0" fontId="7" fillId="0" borderId="68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67" xfId="0" applyFont="1" applyBorder="1" applyAlignment="1">
      <alignment horizontal="center" vertical="center"/>
    </xf>
    <xf numFmtId="0" fontId="7" fillId="0" borderId="66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182221</xdr:colOff>
      <xdr:row>4</xdr:row>
      <xdr:rowOff>0</xdr:rowOff>
    </xdr:from>
    <xdr:to>
      <xdr:col>7</xdr:col>
      <xdr:colOff>447261</xdr:colOff>
      <xdr:row>5</xdr:row>
      <xdr:rowOff>82496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8929" b="89286" l="8497" r="92810">
                      <a14:foregroundMark x1="17647" y1="16964" x2="20261" y2="50893"/>
                      <a14:foregroundMark x1="24183" y1="35714" x2="8497" y2="38393"/>
                      <a14:foregroundMark x1="56209" y1="23214" x2="56209" y2="23214"/>
                      <a14:foregroundMark x1="84967" y1="17857" x2="92810" y2="82143"/>
                      <a14:foregroundMark x1="87582" y1="47321" x2="83007" y2="3125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617674" y="881063"/>
          <a:ext cx="919884" cy="332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11" sqref="C1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81" t="s">
        <v>39</v>
      </c>
      <c r="B1" s="182"/>
      <c r="C1" s="182"/>
      <c r="D1" s="182"/>
      <c r="E1" s="182"/>
      <c r="F1" s="182"/>
      <c r="G1" s="182"/>
      <c r="H1" s="182"/>
    </row>
    <row r="2" spans="1:9" ht="3.75" customHeight="1" thickBot="1" x14ac:dyDescent="0.35">
      <c r="A2" s="201"/>
      <c r="B2" s="201"/>
      <c r="C2" s="201"/>
      <c r="D2" s="201"/>
      <c r="E2" s="201"/>
      <c r="F2" s="201"/>
      <c r="G2" s="201"/>
      <c r="H2" s="201"/>
    </row>
    <row r="3" spans="1:9" ht="20.100000000000001" customHeight="1" x14ac:dyDescent="0.3">
      <c r="A3" s="204" t="s">
        <v>47</v>
      </c>
      <c r="B3" s="205"/>
      <c r="C3" s="171" t="s">
        <v>137</v>
      </c>
      <c r="D3" s="169" t="s">
        <v>50</v>
      </c>
      <c r="E3" s="219" t="s">
        <v>134</v>
      </c>
      <c r="F3" s="219"/>
      <c r="G3" s="219"/>
      <c r="H3" s="220"/>
    </row>
    <row r="4" spans="1:9" ht="20.100000000000001" customHeight="1" x14ac:dyDescent="0.3">
      <c r="A4" s="206" t="s">
        <v>48</v>
      </c>
      <c r="B4" s="207"/>
      <c r="C4" s="172" t="s">
        <v>135</v>
      </c>
      <c r="D4" s="170" t="s">
        <v>69</v>
      </c>
      <c r="E4" s="217" t="s">
        <v>141</v>
      </c>
      <c r="F4" s="217"/>
      <c r="G4" s="217"/>
      <c r="H4" s="218"/>
    </row>
    <row r="5" spans="1:9" ht="20.100000000000001" customHeight="1" thickBot="1" x14ac:dyDescent="0.35">
      <c r="A5" s="208" t="s">
        <v>49</v>
      </c>
      <c r="B5" s="209"/>
      <c r="C5" s="174">
        <v>45475</v>
      </c>
      <c r="D5" s="60" t="s">
        <v>51</v>
      </c>
      <c r="E5" s="216" t="s">
        <v>136</v>
      </c>
      <c r="F5" s="216"/>
      <c r="G5" s="202" t="s">
        <v>52</v>
      </c>
      <c r="H5" s="203"/>
    </row>
    <row r="6" spans="1:9" ht="20.100000000000001" customHeight="1" x14ac:dyDescent="0.3">
      <c r="A6" s="193" t="s">
        <v>10</v>
      </c>
      <c r="B6" s="194"/>
      <c r="C6" s="194"/>
      <c r="D6" s="194" t="s">
        <v>30</v>
      </c>
      <c r="E6" s="194"/>
      <c r="F6" s="197" t="s">
        <v>29</v>
      </c>
      <c r="G6" s="194" t="s">
        <v>42</v>
      </c>
      <c r="H6" s="199" t="s">
        <v>15</v>
      </c>
      <c r="I6" s="224" t="s">
        <v>31</v>
      </c>
    </row>
    <row r="7" spans="1:9" ht="20.100000000000001" customHeight="1" thickBot="1" x14ac:dyDescent="0.35">
      <c r="A7" s="195"/>
      <c r="B7" s="196"/>
      <c r="C7" s="196"/>
      <c r="D7" s="62" t="s">
        <v>13</v>
      </c>
      <c r="E7" s="62" t="s">
        <v>14</v>
      </c>
      <c r="F7" s="198"/>
      <c r="G7" s="196"/>
      <c r="H7" s="200"/>
      <c r="I7" s="224"/>
    </row>
    <row r="8" spans="1:9" ht="18.95" customHeight="1" x14ac:dyDescent="0.3">
      <c r="A8" s="189" t="s">
        <v>11</v>
      </c>
      <c r="B8" s="184" t="s">
        <v>46</v>
      </c>
      <c r="C8" s="147" t="s">
        <v>65</v>
      </c>
      <c r="D8" s="147">
        <v>1</v>
      </c>
      <c r="E8" s="147"/>
      <c r="F8" s="147"/>
      <c r="G8" s="148"/>
      <c r="H8" s="149"/>
      <c r="I8" s="3" t="str">
        <f>IF(D8=1,"0",IF(E8=1,"1",IF(F8=1,"2",IF(G8=1,"3"))))</f>
        <v>0</v>
      </c>
    </row>
    <row r="9" spans="1:9" ht="18.95" customHeight="1" x14ac:dyDescent="0.3">
      <c r="A9" s="190"/>
      <c r="B9" s="185"/>
      <c r="C9" s="150" t="s">
        <v>71</v>
      </c>
      <c r="D9" s="150">
        <v>1</v>
      </c>
      <c r="E9" s="150"/>
      <c r="F9" s="150"/>
      <c r="G9" s="151"/>
      <c r="H9" s="177"/>
      <c r="I9" s="3" t="str">
        <f t="shared" ref="I9:I43" si="0">IF(D9=1,"0",IF(E9=1,"1",IF(F9=1,"2",IF(G9=1,"3"))))</f>
        <v>0</v>
      </c>
    </row>
    <row r="10" spans="1:9" ht="18.95" customHeight="1" x14ac:dyDescent="0.3">
      <c r="A10" s="190"/>
      <c r="B10" s="183" t="s">
        <v>12</v>
      </c>
      <c r="C10" s="183"/>
      <c r="D10" s="152">
        <v>1</v>
      </c>
      <c r="E10" s="152"/>
      <c r="F10" s="152"/>
      <c r="G10" s="153"/>
      <c r="H10" s="154"/>
      <c r="I10" s="3" t="str">
        <f t="shared" si="0"/>
        <v>0</v>
      </c>
    </row>
    <row r="11" spans="1:9" ht="18.95" customHeight="1" x14ac:dyDescent="0.3">
      <c r="A11" s="190"/>
      <c r="B11" s="186" t="s">
        <v>81</v>
      </c>
      <c r="C11" s="144" t="s">
        <v>73</v>
      </c>
      <c r="D11" s="150"/>
      <c r="E11" s="150"/>
      <c r="F11" s="150"/>
      <c r="G11" s="151">
        <v>1</v>
      </c>
      <c r="H11" s="61"/>
      <c r="I11" s="3" t="str">
        <f t="shared" si="0"/>
        <v>3</v>
      </c>
    </row>
    <row r="12" spans="1:9" ht="18.95" customHeight="1" x14ac:dyDescent="0.3">
      <c r="A12" s="190"/>
      <c r="B12" s="187"/>
      <c r="C12" s="144" t="s">
        <v>72</v>
      </c>
      <c r="D12" s="150"/>
      <c r="E12" s="150"/>
      <c r="F12" s="150"/>
      <c r="G12" s="151">
        <v>1</v>
      </c>
      <c r="H12" s="61"/>
      <c r="I12" s="3" t="str">
        <f t="shared" si="0"/>
        <v>3</v>
      </c>
    </row>
    <row r="13" spans="1:9" ht="18.95" customHeight="1" x14ac:dyDescent="0.3">
      <c r="A13" s="190"/>
      <c r="B13" s="188"/>
      <c r="C13" s="144" t="s">
        <v>66</v>
      </c>
      <c r="D13" s="150"/>
      <c r="E13" s="150">
        <v>1</v>
      </c>
      <c r="F13" s="150"/>
      <c r="G13" s="151"/>
      <c r="H13" s="61"/>
      <c r="I13" s="3" t="str">
        <f t="shared" si="0"/>
        <v>1</v>
      </c>
    </row>
    <row r="14" spans="1:9" ht="18.95" customHeight="1" thickBot="1" x14ac:dyDescent="0.35">
      <c r="A14" s="191"/>
      <c r="B14" s="192" t="s">
        <v>16</v>
      </c>
      <c r="C14" s="192"/>
      <c r="D14" s="155"/>
      <c r="E14" s="155">
        <v>1</v>
      </c>
      <c r="F14" s="155"/>
      <c r="G14" s="156"/>
      <c r="H14" s="157"/>
      <c r="I14" s="3" t="str">
        <f t="shared" si="0"/>
        <v>1</v>
      </c>
    </row>
    <row r="15" spans="1:9" ht="18.95" customHeight="1" x14ac:dyDescent="0.3">
      <c r="A15" s="189" t="s">
        <v>53</v>
      </c>
      <c r="B15" s="226" t="s">
        <v>40</v>
      </c>
      <c r="C15" s="143" t="s">
        <v>41</v>
      </c>
      <c r="D15" s="147">
        <v>1</v>
      </c>
      <c r="E15" s="147"/>
      <c r="F15" s="147"/>
      <c r="G15" s="148"/>
      <c r="H15" s="149"/>
      <c r="I15" s="3" t="str">
        <f t="shared" si="0"/>
        <v>0</v>
      </c>
    </row>
    <row r="16" spans="1:9" ht="18.95" customHeight="1" x14ac:dyDescent="0.3">
      <c r="A16" s="190"/>
      <c r="B16" s="227"/>
      <c r="C16" s="144" t="s">
        <v>63</v>
      </c>
      <c r="D16" s="150"/>
      <c r="E16" s="150"/>
      <c r="F16" s="150">
        <v>1</v>
      </c>
      <c r="G16" s="151"/>
      <c r="H16" s="61"/>
      <c r="I16" s="3" t="str">
        <f t="shared" si="0"/>
        <v>2</v>
      </c>
    </row>
    <row r="17" spans="1:9" ht="18.95" customHeight="1" x14ac:dyDescent="0.3">
      <c r="A17" s="190"/>
      <c r="B17" s="213" t="s">
        <v>17</v>
      </c>
      <c r="C17" s="213"/>
      <c r="D17" s="152"/>
      <c r="E17" s="152">
        <v>1</v>
      </c>
      <c r="F17" s="152"/>
      <c r="G17" s="153"/>
      <c r="H17" s="154"/>
      <c r="I17" s="3" t="str">
        <f t="shared" si="0"/>
        <v>1</v>
      </c>
    </row>
    <row r="18" spans="1:9" ht="18.95" customHeight="1" x14ac:dyDescent="0.3">
      <c r="A18" s="190"/>
      <c r="B18" s="186" t="s">
        <v>18</v>
      </c>
      <c r="C18" s="144" t="s">
        <v>88</v>
      </c>
      <c r="D18" s="150"/>
      <c r="E18" s="150"/>
      <c r="F18" s="150"/>
      <c r="G18" s="151">
        <v>1</v>
      </c>
      <c r="H18" s="61"/>
      <c r="I18" s="3" t="str">
        <f t="shared" si="0"/>
        <v>3</v>
      </c>
    </row>
    <row r="19" spans="1:9" ht="18.95" customHeight="1" x14ac:dyDescent="0.3">
      <c r="A19" s="190"/>
      <c r="B19" s="188"/>
      <c r="C19" s="144" t="s">
        <v>19</v>
      </c>
      <c r="D19" s="150">
        <v>1</v>
      </c>
      <c r="E19" s="150"/>
      <c r="F19" s="150"/>
      <c r="G19" s="151"/>
      <c r="H19" s="179"/>
      <c r="I19" s="3" t="str">
        <f t="shared" ref="I19" si="1">IF(D19=1,"0",IF(E19=1,"1",IF(F19=1,"2",IF(G19=1,"3"))))</f>
        <v>0</v>
      </c>
    </row>
    <row r="20" spans="1:9" ht="18.95" customHeight="1" x14ac:dyDescent="0.3">
      <c r="A20" s="190"/>
      <c r="B20" s="213" t="s">
        <v>18</v>
      </c>
      <c r="C20" s="213"/>
      <c r="D20" s="152">
        <v>1</v>
      </c>
      <c r="E20" s="152"/>
      <c r="F20" s="152"/>
      <c r="G20" s="153"/>
      <c r="H20" s="154"/>
      <c r="I20" s="3" t="str">
        <f t="shared" si="0"/>
        <v>0</v>
      </c>
    </row>
    <row r="21" spans="1:9" ht="18.95" customHeight="1" x14ac:dyDescent="0.3">
      <c r="A21" s="190"/>
      <c r="B21" s="186" t="s">
        <v>20</v>
      </c>
      <c r="C21" s="144" t="s">
        <v>44</v>
      </c>
      <c r="D21" s="150"/>
      <c r="E21" s="150">
        <v>1</v>
      </c>
      <c r="F21" s="150"/>
      <c r="G21" s="151"/>
      <c r="H21" s="61"/>
      <c r="I21" s="3" t="str">
        <f t="shared" si="0"/>
        <v>1</v>
      </c>
    </row>
    <row r="22" spans="1:9" ht="18.95" customHeight="1" x14ac:dyDescent="0.3">
      <c r="A22" s="190"/>
      <c r="B22" s="187"/>
      <c r="C22" s="144" t="s">
        <v>43</v>
      </c>
      <c r="D22" s="150">
        <v>1</v>
      </c>
      <c r="E22" s="150"/>
      <c r="F22" s="150"/>
      <c r="G22" s="151"/>
      <c r="H22" s="61"/>
      <c r="I22" s="3" t="str">
        <f t="shared" si="0"/>
        <v>0</v>
      </c>
    </row>
    <row r="23" spans="1:9" ht="18.95" customHeight="1" x14ac:dyDescent="0.3">
      <c r="A23" s="190"/>
      <c r="B23" s="187"/>
      <c r="C23" s="144" t="s">
        <v>64</v>
      </c>
      <c r="D23" s="150"/>
      <c r="E23" s="150">
        <v>1</v>
      </c>
      <c r="F23" s="150"/>
      <c r="G23" s="151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190"/>
      <c r="B24" s="213" t="s">
        <v>20</v>
      </c>
      <c r="C24" s="213"/>
      <c r="D24" s="152"/>
      <c r="E24" s="152">
        <v>1</v>
      </c>
      <c r="F24" s="152"/>
      <c r="G24" s="153"/>
      <c r="H24" s="154"/>
      <c r="I24" s="3" t="str">
        <f t="shared" si="0"/>
        <v>1</v>
      </c>
    </row>
    <row r="25" spans="1:9" ht="18.95" customHeight="1" x14ac:dyDescent="0.3">
      <c r="A25" s="190"/>
      <c r="B25" s="186" t="s">
        <v>21</v>
      </c>
      <c r="C25" s="144" t="s">
        <v>78</v>
      </c>
      <c r="D25" s="150"/>
      <c r="E25" s="150"/>
      <c r="F25" s="150"/>
      <c r="G25" s="151">
        <v>1</v>
      </c>
      <c r="H25" s="61"/>
      <c r="I25" s="3" t="str">
        <f t="shared" si="0"/>
        <v>3</v>
      </c>
    </row>
    <row r="26" spans="1:9" ht="33" x14ac:dyDescent="0.3">
      <c r="A26" s="190"/>
      <c r="B26" s="187"/>
      <c r="C26" s="144" t="s">
        <v>79</v>
      </c>
      <c r="D26" s="150"/>
      <c r="E26" s="150"/>
      <c r="F26" s="150"/>
      <c r="G26" s="151">
        <v>1</v>
      </c>
      <c r="H26" s="61"/>
      <c r="I26" s="3" t="str">
        <f t="shared" si="0"/>
        <v>3</v>
      </c>
    </row>
    <row r="27" spans="1:9" ht="18.95" customHeight="1" x14ac:dyDescent="0.3">
      <c r="A27" s="190"/>
      <c r="B27" s="187"/>
      <c r="C27" s="144" t="s">
        <v>77</v>
      </c>
      <c r="D27" s="150"/>
      <c r="E27" s="150"/>
      <c r="F27" s="150"/>
      <c r="G27" s="151">
        <v>1</v>
      </c>
      <c r="H27" s="61"/>
      <c r="I27" s="3" t="str">
        <f t="shared" si="0"/>
        <v>3</v>
      </c>
    </row>
    <row r="28" spans="1:9" ht="33" x14ac:dyDescent="0.3">
      <c r="A28" s="190"/>
      <c r="B28" s="187"/>
      <c r="C28" s="144" t="s">
        <v>80</v>
      </c>
      <c r="D28" s="150"/>
      <c r="E28" s="150"/>
      <c r="F28" s="150"/>
      <c r="G28" s="151">
        <v>1</v>
      </c>
      <c r="H28" s="61"/>
      <c r="I28" s="3" t="str">
        <f t="shared" si="0"/>
        <v>3</v>
      </c>
    </row>
    <row r="29" spans="1:9" ht="18.95" customHeight="1" x14ac:dyDescent="0.3">
      <c r="A29" s="190"/>
      <c r="B29" s="187"/>
      <c r="C29" s="144" t="s">
        <v>33</v>
      </c>
      <c r="D29" s="150"/>
      <c r="E29" s="150"/>
      <c r="F29" s="150"/>
      <c r="G29" s="151">
        <v>1</v>
      </c>
      <c r="H29" s="61"/>
      <c r="I29" s="3" t="str">
        <f t="shared" si="0"/>
        <v>3</v>
      </c>
    </row>
    <row r="30" spans="1:9" ht="18.95" customHeight="1" x14ac:dyDescent="0.3">
      <c r="A30" s="190"/>
      <c r="B30" s="213" t="s">
        <v>21</v>
      </c>
      <c r="C30" s="213"/>
      <c r="D30" s="152"/>
      <c r="E30" s="152"/>
      <c r="F30" s="152"/>
      <c r="G30" s="153">
        <v>1</v>
      </c>
      <c r="H30" s="154"/>
      <c r="I30" s="3" t="str">
        <f t="shared" si="0"/>
        <v>3</v>
      </c>
    </row>
    <row r="31" spans="1:9" ht="18.95" customHeight="1" x14ac:dyDescent="0.3">
      <c r="A31" s="190"/>
      <c r="B31" s="186" t="s">
        <v>54</v>
      </c>
      <c r="C31" s="144" t="s">
        <v>95</v>
      </c>
      <c r="D31" s="150"/>
      <c r="E31" s="150"/>
      <c r="F31" s="150"/>
      <c r="G31" s="151">
        <v>1</v>
      </c>
      <c r="H31" s="61"/>
      <c r="I31" s="3" t="str">
        <f t="shared" si="0"/>
        <v>3</v>
      </c>
    </row>
    <row r="32" spans="1:9" ht="18.95" customHeight="1" x14ac:dyDescent="0.3">
      <c r="A32" s="190"/>
      <c r="B32" s="188"/>
      <c r="C32" s="144" t="s">
        <v>85</v>
      </c>
      <c r="D32" s="150"/>
      <c r="E32" s="150"/>
      <c r="F32" s="150"/>
      <c r="G32" s="151">
        <v>1</v>
      </c>
      <c r="H32" s="61"/>
      <c r="I32" s="3" t="str">
        <f t="shared" si="0"/>
        <v>3</v>
      </c>
    </row>
    <row r="33" spans="1:9" ht="18.95" customHeight="1" x14ac:dyDescent="0.3">
      <c r="A33" s="190"/>
      <c r="B33" s="213" t="s">
        <v>22</v>
      </c>
      <c r="C33" s="213"/>
      <c r="D33" s="152"/>
      <c r="E33" s="152"/>
      <c r="F33" s="152"/>
      <c r="G33" s="153">
        <v>1</v>
      </c>
      <c r="H33" s="154"/>
      <c r="I33" s="3" t="str">
        <f t="shared" si="0"/>
        <v>3</v>
      </c>
    </row>
    <row r="34" spans="1:9" ht="18.95" customHeight="1" x14ac:dyDescent="0.3">
      <c r="A34" s="190"/>
      <c r="B34" s="186" t="s">
        <v>89</v>
      </c>
      <c r="C34" s="144" t="s">
        <v>44</v>
      </c>
      <c r="D34" s="150"/>
      <c r="E34" s="150"/>
      <c r="F34" s="150"/>
      <c r="G34" s="151">
        <v>1</v>
      </c>
      <c r="H34" s="61"/>
      <c r="I34" s="3" t="str">
        <f t="shared" si="0"/>
        <v>3</v>
      </c>
    </row>
    <row r="35" spans="1:9" ht="18.95" customHeight="1" x14ac:dyDescent="0.3">
      <c r="A35" s="225"/>
      <c r="B35" s="188"/>
      <c r="C35" s="145" t="s">
        <v>67</v>
      </c>
      <c r="D35" s="158"/>
      <c r="E35" s="158"/>
      <c r="F35" s="158"/>
      <c r="G35" s="159">
        <v>1</v>
      </c>
      <c r="H35" s="160"/>
      <c r="I35" s="3" t="str">
        <f t="shared" si="0"/>
        <v>3</v>
      </c>
    </row>
    <row r="36" spans="1:9" ht="18.95" customHeight="1" thickBot="1" x14ac:dyDescent="0.35">
      <c r="A36" s="191"/>
      <c r="B36" s="192" t="s">
        <v>23</v>
      </c>
      <c r="C36" s="192"/>
      <c r="D36" s="155"/>
      <c r="E36" s="155"/>
      <c r="F36" s="155"/>
      <c r="G36" s="156">
        <v>1</v>
      </c>
      <c r="H36" s="157"/>
      <c r="I36" s="3" t="str">
        <f t="shared" si="0"/>
        <v>3</v>
      </c>
    </row>
    <row r="37" spans="1:9" ht="18.95" customHeight="1" x14ac:dyDescent="0.3">
      <c r="A37" s="189" t="s">
        <v>24</v>
      </c>
      <c r="B37" s="215" t="s">
        <v>25</v>
      </c>
      <c r="C37" s="143" t="s">
        <v>45</v>
      </c>
      <c r="D37" s="147">
        <v>1</v>
      </c>
      <c r="E37" s="147"/>
      <c r="F37" s="147"/>
      <c r="G37" s="148"/>
      <c r="H37" s="178"/>
      <c r="I37" s="3" t="str">
        <f t="shared" si="0"/>
        <v>0</v>
      </c>
    </row>
    <row r="38" spans="1:9" ht="18.95" customHeight="1" x14ac:dyDescent="0.3">
      <c r="A38" s="190"/>
      <c r="B38" s="187"/>
      <c r="C38" s="144" t="s">
        <v>75</v>
      </c>
      <c r="D38" s="150">
        <v>1</v>
      </c>
      <c r="E38" s="150"/>
      <c r="F38" s="150"/>
      <c r="G38" s="151"/>
      <c r="H38" s="61"/>
      <c r="I38" s="3" t="str">
        <f t="shared" si="0"/>
        <v>0</v>
      </c>
    </row>
    <row r="39" spans="1:9" ht="18.95" customHeight="1" thickBot="1" x14ac:dyDescent="0.35">
      <c r="A39" s="191"/>
      <c r="B39" s="192" t="s">
        <v>25</v>
      </c>
      <c r="C39" s="192"/>
      <c r="D39" s="155">
        <v>1</v>
      </c>
      <c r="E39" s="155"/>
      <c r="F39" s="155"/>
      <c r="G39" s="156"/>
      <c r="H39" s="157"/>
      <c r="I39" s="3" t="str">
        <f t="shared" si="0"/>
        <v>0</v>
      </c>
    </row>
    <row r="40" spans="1:9" ht="18.95" customHeight="1" x14ac:dyDescent="0.3">
      <c r="A40" s="221" t="s">
        <v>26</v>
      </c>
      <c r="B40" s="143" t="s">
        <v>27</v>
      </c>
      <c r="C40" s="143" t="s">
        <v>83</v>
      </c>
      <c r="D40" s="147">
        <v>1</v>
      </c>
      <c r="E40" s="147"/>
      <c r="F40" s="147"/>
      <c r="G40" s="148"/>
      <c r="H40" s="149"/>
      <c r="I40" s="3" t="str">
        <f t="shared" si="0"/>
        <v>0</v>
      </c>
    </row>
    <row r="41" spans="1:9" ht="18.95" customHeight="1" x14ac:dyDescent="0.3">
      <c r="A41" s="222"/>
      <c r="B41" s="213" t="s">
        <v>27</v>
      </c>
      <c r="C41" s="213"/>
      <c r="D41" s="152">
        <v>1</v>
      </c>
      <c r="E41" s="152"/>
      <c r="F41" s="152"/>
      <c r="G41" s="153"/>
      <c r="H41" s="154"/>
      <c r="I41" s="3" t="str">
        <f t="shared" si="0"/>
        <v>0</v>
      </c>
    </row>
    <row r="42" spans="1:9" ht="18.95" customHeight="1" x14ac:dyDescent="0.3">
      <c r="A42" s="222"/>
      <c r="B42" s="146" t="s">
        <v>82</v>
      </c>
      <c r="C42" s="161" t="s">
        <v>76</v>
      </c>
      <c r="D42" s="162"/>
      <c r="E42" s="162"/>
      <c r="F42" s="162">
        <v>1</v>
      </c>
      <c r="G42" s="163"/>
      <c r="H42" s="164"/>
      <c r="I42" s="3" t="str">
        <f t="shared" si="0"/>
        <v>2</v>
      </c>
    </row>
    <row r="43" spans="1:9" ht="18.95" customHeight="1" thickBot="1" x14ac:dyDescent="0.35">
      <c r="A43" s="223"/>
      <c r="B43" s="214" t="s">
        <v>55</v>
      </c>
      <c r="C43" s="214"/>
      <c r="D43" s="165"/>
      <c r="E43" s="165"/>
      <c r="F43" s="165">
        <v>1</v>
      </c>
      <c r="G43" s="166"/>
      <c r="H43" s="167"/>
      <c r="I43" s="3" t="str">
        <f t="shared" si="0"/>
        <v>2</v>
      </c>
    </row>
    <row r="44" spans="1:9" ht="66.75" customHeight="1" thickBot="1" x14ac:dyDescent="0.35">
      <c r="A44" s="168" t="s">
        <v>28</v>
      </c>
      <c r="B44" s="210"/>
      <c r="C44" s="211"/>
      <c r="D44" s="211"/>
      <c r="E44" s="211"/>
      <c r="F44" s="211"/>
      <c r="G44" s="211"/>
      <c r="H44" s="212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66"/>
  <sheetViews>
    <sheetView zoomScaleNormal="100" zoomScaleSheetLayoutView="100" workbookViewId="0">
      <pane ySplit="6" topLeftCell="A31" activePane="bottomLeft" state="frozen"/>
      <selection pane="bottomLeft" activeCell="L40" sqref="L4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8" t="s">
        <v>32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76"/>
    </row>
    <row r="2" spans="1:24" ht="12" x14ac:dyDescent="0.3">
      <c r="A2" s="77"/>
      <c r="B2" s="281" t="s">
        <v>74</v>
      </c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78"/>
      <c r="O2" s="79" t="s">
        <v>9</v>
      </c>
      <c r="P2" s="279">
        <v>45475</v>
      </c>
      <c r="Q2" s="279"/>
      <c r="R2" s="80"/>
    </row>
    <row r="3" spans="1:24" ht="12.75" thickBot="1" x14ac:dyDescent="0.35">
      <c r="A3" s="81"/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78"/>
      <c r="O3" s="82" t="s">
        <v>8</v>
      </c>
      <c r="P3" s="280" t="s">
        <v>133</v>
      </c>
      <c r="Q3" s="280"/>
      <c r="R3" s="83"/>
    </row>
    <row r="4" spans="1:24" s="1" customFormat="1" ht="12.75" thickBot="1" x14ac:dyDescent="0.35">
      <c r="A4" s="275" t="s">
        <v>0</v>
      </c>
      <c r="B4" s="278" t="s">
        <v>68</v>
      </c>
      <c r="C4" s="262" t="s">
        <v>61</v>
      </c>
      <c r="D4" s="263"/>
      <c r="E4" s="263"/>
      <c r="F4" s="263"/>
      <c r="G4" s="263"/>
      <c r="H4" s="263"/>
      <c r="I4" s="264"/>
      <c r="J4" s="262" t="s">
        <v>5</v>
      </c>
      <c r="K4" s="263"/>
      <c r="L4" s="263"/>
      <c r="M4" s="263"/>
      <c r="N4" s="263"/>
      <c r="O4" s="263"/>
      <c r="P4" s="263"/>
      <c r="Q4" s="264"/>
      <c r="R4" s="228"/>
      <c r="S4" s="228"/>
      <c r="T4" s="228"/>
      <c r="U4" s="228"/>
      <c r="V4" s="228"/>
      <c r="W4" s="228"/>
      <c r="X4" s="228"/>
    </row>
    <row r="5" spans="1:24" s="1" customFormat="1" ht="12" x14ac:dyDescent="0.3">
      <c r="A5" s="276"/>
      <c r="B5" s="276"/>
      <c r="C5" s="275" t="s">
        <v>2</v>
      </c>
      <c r="D5" s="255" t="s">
        <v>1</v>
      </c>
      <c r="E5" s="257" t="s">
        <v>3</v>
      </c>
      <c r="F5" s="253" t="s">
        <v>6</v>
      </c>
      <c r="G5" s="251" t="s">
        <v>7</v>
      </c>
      <c r="H5" s="251"/>
      <c r="I5" s="252"/>
      <c r="J5" s="269" t="s">
        <v>2</v>
      </c>
      <c r="K5" s="271" t="s">
        <v>1</v>
      </c>
      <c r="L5" s="266" t="s">
        <v>3</v>
      </c>
      <c r="M5" s="267" t="s">
        <v>6</v>
      </c>
      <c r="N5" s="265" t="s">
        <v>7</v>
      </c>
      <c r="O5" s="266"/>
      <c r="P5" s="266"/>
      <c r="Q5" s="267"/>
      <c r="R5" s="228"/>
      <c r="S5" s="228"/>
      <c r="T5" s="228"/>
      <c r="U5" s="228"/>
      <c r="V5" s="228"/>
      <c r="W5" s="228"/>
      <c r="X5" s="228"/>
    </row>
    <row r="6" spans="1:24" s="1" customFormat="1" ht="24.75" thickBot="1" x14ac:dyDescent="0.35">
      <c r="A6" s="277"/>
      <c r="B6" s="277"/>
      <c r="C6" s="277"/>
      <c r="D6" s="256"/>
      <c r="E6" s="258"/>
      <c r="F6" s="254"/>
      <c r="G6" s="84" t="s">
        <v>34</v>
      </c>
      <c r="H6" s="85" t="s">
        <v>35</v>
      </c>
      <c r="I6" s="86" t="s">
        <v>36</v>
      </c>
      <c r="J6" s="270"/>
      <c r="K6" s="272"/>
      <c r="L6" s="273"/>
      <c r="M6" s="274"/>
      <c r="N6" s="84" t="s">
        <v>37</v>
      </c>
      <c r="O6" s="85" t="s">
        <v>38</v>
      </c>
      <c r="P6" s="85" t="s">
        <v>34</v>
      </c>
      <c r="Q6" s="86" t="s">
        <v>36</v>
      </c>
      <c r="R6" s="228"/>
      <c r="S6" s="228"/>
      <c r="T6" s="228"/>
      <c r="U6" s="228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35" t="s">
        <v>96</v>
      </c>
      <c r="C7" s="75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36"/>
      <c r="C8" s="58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236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320">
        <v>4</v>
      </c>
      <c r="B10" s="237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36" t="s">
        <v>138</v>
      </c>
      <c r="C11" s="180"/>
      <c r="D11" s="311"/>
      <c r="E11" s="312"/>
      <c r="F11" s="313"/>
      <c r="G11" s="314"/>
      <c r="H11" s="312"/>
      <c r="I11" s="313"/>
      <c r="J11" s="315" t="s">
        <v>129</v>
      </c>
      <c r="K11" s="316"/>
      <c r="L11" s="317"/>
      <c r="M11" s="318">
        <v>1</v>
      </c>
      <c r="N11" s="319"/>
      <c r="O11" s="317"/>
      <c r="P11" s="317">
        <v>1</v>
      </c>
      <c r="Q11" s="318"/>
    </row>
    <row r="12" spans="1:24" s="1" customFormat="1" ht="16.149999999999999" customHeight="1" thickBot="1" x14ac:dyDescent="0.35">
      <c r="A12" s="75">
        <v>6</v>
      </c>
      <c r="B12" s="236"/>
      <c r="C12" s="301"/>
      <c r="D12" s="302"/>
      <c r="E12" s="303"/>
      <c r="F12" s="304"/>
      <c r="G12" s="305"/>
      <c r="H12" s="303"/>
      <c r="I12" s="304"/>
      <c r="J12" s="306" t="s">
        <v>132</v>
      </c>
      <c r="K12" s="307"/>
      <c r="L12" s="308"/>
      <c r="M12" s="309">
        <v>1</v>
      </c>
      <c r="N12" s="310"/>
      <c r="O12" s="308"/>
      <c r="P12" s="308">
        <v>1</v>
      </c>
      <c r="Q12" s="309"/>
    </row>
    <row r="13" spans="1:24" s="1" customFormat="1" ht="16.149999999999999" customHeight="1" thickBot="1" x14ac:dyDescent="0.35">
      <c r="A13" s="75">
        <v>7</v>
      </c>
      <c r="B13" s="236"/>
      <c r="C13" s="301"/>
      <c r="D13" s="302"/>
      <c r="E13" s="303"/>
      <c r="F13" s="304"/>
      <c r="G13" s="305"/>
      <c r="H13" s="303"/>
      <c r="I13" s="304"/>
      <c r="J13" s="306"/>
      <c r="K13" s="307"/>
      <c r="L13" s="308"/>
      <c r="M13" s="309"/>
      <c r="N13" s="310"/>
      <c r="O13" s="308"/>
      <c r="P13" s="308"/>
      <c r="Q13" s="309"/>
    </row>
    <row r="14" spans="1:24" s="1" customFormat="1" ht="16.149999999999999" customHeight="1" thickBot="1" x14ac:dyDescent="0.35">
      <c r="A14" s="320">
        <v>8</v>
      </c>
      <c r="B14" s="237"/>
      <c r="C14" s="74"/>
      <c r="D14" s="21"/>
      <c r="E14" s="22"/>
      <c r="F14" s="23"/>
      <c r="G14" s="24"/>
      <c r="H14" s="22"/>
      <c r="I14" s="23"/>
      <c r="J14" s="25"/>
      <c r="K14" s="26"/>
      <c r="L14" s="27"/>
      <c r="M14" s="28"/>
      <c r="N14" s="69"/>
      <c r="O14" s="27"/>
      <c r="P14" s="27"/>
      <c r="Q14" s="28"/>
    </row>
    <row r="15" spans="1:24" s="1" customFormat="1" ht="16.149999999999999" customHeight="1" thickBot="1" x14ac:dyDescent="0.35">
      <c r="A15" s="75">
        <v>9</v>
      </c>
      <c r="B15" s="241" t="s">
        <v>98</v>
      </c>
      <c r="C15" s="70" t="s">
        <v>99</v>
      </c>
      <c r="D15" s="48"/>
      <c r="E15" s="49">
        <v>1</v>
      </c>
      <c r="F15" s="50"/>
      <c r="G15" s="51"/>
      <c r="H15" s="49"/>
      <c r="I15" s="50"/>
      <c r="J15" s="52"/>
      <c r="K15" s="53"/>
      <c r="L15" s="54"/>
      <c r="M15" s="55"/>
      <c r="N15" s="56"/>
      <c r="O15" s="54"/>
      <c r="P15" s="54"/>
      <c r="Q15" s="55"/>
    </row>
    <row r="16" spans="1:24" s="1" customFormat="1" ht="16.149999999999999" customHeight="1" thickBot="1" x14ac:dyDescent="0.35">
      <c r="A16" s="75">
        <v>10</v>
      </c>
      <c r="B16" s="242"/>
      <c r="C16" s="71" t="s">
        <v>100</v>
      </c>
      <c r="D16" s="29"/>
      <c r="E16" s="30">
        <v>1</v>
      </c>
      <c r="F16" s="31"/>
      <c r="G16" s="32"/>
      <c r="H16" s="30"/>
      <c r="I16" s="31"/>
      <c r="J16" s="57"/>
      <c r="K16" s="34"/>
      <c r="L16" s="35"/>
      <c r="M16" s="36"/>
      <c r="N16" s="37"/>
      <c r="O16" s="35"/>
      <c r="P16" s="35"/>
      <c r="Q16" s="36"/>
    </row>
    <row r="17" spans="1:17" s="1" customFormat="1" ht="16.149999999999999" customHeight="1" thickBot="1" x14ac:dyDescent="0.35">
      <c r="A17" s="75">
        <v>11</v>
      </c>
      <c r="B17" s="242"/>
      <c r="C17" s="71" t="s">
        <v>101</v>
      </c>
      <c r="D17" s="29"/>
      <c r="E17" s="30">
        <v>1</v>
      </c>
      <c r="F17" s="31"/>
      <c r="G17" s="32"/>
      <c r="H17" s="30"/>
      <c r="I17" s="31"/>
      <c r="J17" s="57"/>
      <c r="K17" s="34"/>
      <c r="L17" s="35"/>
      <c r="M17" s="36"/>
      <c r="N17" s="37"/>
      <c r="O17" s="35"/>
      <c r="P17" s="35"/>
      <c r="Q17" s="36"/>
    </row>
    <row r="18" spans="1:17" s="1" customFormat="1" ht="16.149999999999999" customHeight="1" thickBot="1" x14ac:dyDescent="0.35">
      <c r="A18" s="320">
        <v>12</v>
      </c>
      <c r="B18" s="243"/>
      <c r="C18" s="72" t="s">
        <v>102</v>
      </c>
      <c r="D18" s="38"/>
      <c r="E18" s="39">
        <v>1</v>
      </c>
      <c r="F18" s="40"/>
      <c r="G18" s="41"/>
      <c r="H18" s="39"/>
      <c r="I18" s="40"/>
      <c r="J18" s="42"/>
      <c r="K18" s="43"/>
      <c r="L18" s="44"/>
      <c r="M18" s="45"/>
      <c r="N18" s="46"/>
      <c r="O18" s="44"/>
      <c r="P18" s="44"/>
      <c r="Q18" s="45"/>
    </row>
    <row r="19" spans="1:17" s="1" customFormat="1" ht="16.149999999999999" customHeight="1" thickBot="1" x14ac:dyDescent="0.35">
      <c r="A19" s="75">
        <v>13</v>
      </c>
      <c r="B19" s="238"/>
      <c r="C19" s="75" t="s">
        <v>103</v>
      </c>
      <c r="D19" s="5"/>
      <c r="E19" s="6">
        <v>1</v>
      </c>
      <c r="F19" s="7"/>
      <c r="G19" s="8"/>
      <c r="H19" s="6"/>
      <c r="I19" s="7"/>
      <c r="J19" s="9"/>
      <c r="K19" s="10"/>
      <c r="L19" s="11"/>
      <c r="M19" s="12"/>
      <c r="N19" s="73"/>
      <c r="O19" s="11"/>
      <c r="P19" s="11"/>
      <c r="Q19" s="12"/>
    </row>
    <row r="20" spans="1:17" s="1" customFormat="1" ht="16.149999999999999" customHeight="1" thickBot="1" x14ac:dyDescent="0.35">
      <c r="A20" s="75">
        <v>14</v>
      </c>
      <c r="B20" s="239"/>
      <c r="C20" s="58" t="s">
        <v>104</v>
      </c>
      <c r="D20" s="13"/>
      <c r="E20" s="4">
        <v>1</v>
      </c>
      <c r="F20" s="14"/>
      <c r="G20" s="15"/>
      <c r="H20" s="4"/>
      <c r="I20" s="14"/>
      <c r="J20" s="47"/>
      <c r="K20" s="17"/>
      <c r="L20" s="18"/>
      <c r="M20" s="19"/>
      <c r="N20" s="20"/>
      <c r="O20" s="18"/>
      <c r="P20" s="18"/>
      <c r="Q20" s="19"/>
    </row>
    <row r="21" spans="1:17" s="1" customFormat="1" ht="16.149999999999999" customHeight="1" thickBot="1" x14ac:dyDescent="0.35">
      <c r="A21" s="75">
        <v>15</v>
      </c>
      <c r="B21" s="239"/>
      <c r="C21" s="58" t="s">
        <v>105</v>
      </c>
      <c r="D21" s="13"/>
      <c r="E21" s="4">
        <v>1</v>
      </c>
      <c r="F21" s="14"/>
      <c r="G21" s="15"/>
      <c r="H21" s="4"/>
      <c r="I21" s="14"/>
      <c r="J21" s="16"/>
      <c r="K21" s="17"/>
      <c r="L21" s="18"/>
      <c r="M21" s="19"/>
      <c r="N21" s="20"/>
      <c r="O21" s="18"/>
      <c r="P21" s="18"/>
      <c r="Q21" s="19"/>
    </row>
    <row r="22" spans="1:17" s="1" customFormat="1" ht="16.149999999999999" customHeight="1" thickBot="1" x14ac:dyDescent="0.35">
      <c r="A22" s="320">
        <v>16</v>
      </c>
      <c r="B22" s="240"/>
      <c r="C22" s="74" t="s">
        <v>106</v>
      </c>
      <c r="D22" s="21"/>
      <c r="E22" s="22">
        <v>1</v>
      </c>
      <c r="F22" s="23"/>
      <c r="G22" s="24"/>
      <c r="H22" s="22"/>
      <c r="I22" s="23"/>
      <c r="J22" s="25"/>
      <c r="K22" s="26"/>
      <c r="L22" s="27"/>
      <c r="M22" s="28"/>
      <c r="N22" s="69"/>
      <c r="O22" s="27"/>
      <c r="P22" s="27"/>
      <c r="Q22" s="28"/>
    </row>
    <row r="23" spans="1:17" s="1" customFormat="1" ht="16.149999999999999" customHeight="1" thickBot="1" x14ac:dyDescent="0.35">
      <c r="A23" s="75">
        <v>17</v>
      </c>
      <c r="B23" s="241"/>
      <c r="C23" s="70" t="s">
        <v>107</v>
      </c>
      <c r="D23" s="48"/>
      <c r="E23" s="49">
        <v>1</v>
      </c>
      <c r="F23" s="50"/>
      <c r="G23" s="51"/>
      <c r="H23" s="49"/>
      <c r="I23" s="50"/>
      <c r="J23" s="52"/>
      <c r="K23" s="53"/>
      <c r="L23" s="54"/>
      <c r="M23" s="55"/>
      <c r="N23" s="56"/>
      <c r="O23" s="54"/>
      <c r="P23" s="54"/>
      <c r="Q23" s="55"/>
    </row>
    <row r="24" spans="1:17" s="1" customFormat="1" ht="16.149999999999999" customHeight="1" thickBot="1" x14ac:dyDescent="0.35">
      <c r="A24" s="75">
        <v>18</v>
      </c>
      <c r="B24" s="242"/>
      <c r="C24" s="71" t="s">
        <v>108</v>
      </c>
      <c r="D24" s="29"/>
      <c r="E24" s="30">
        <v>1</v>
      </c>
      <c r="F24" s="31"/>
      <c r="G24" s="32"/>
      <c r="H24" s="30"/>
      <c r="I24" s="31"/>
      <c r="J24" s="57"/>
      <c r="K24" s="34"/>
      <c r="L24" s="35"/>
      <c r="M24" s="36"/>
      <c r="N24" s="37"/>
      <c r="O24" s="35"/>
      <c r="P24" s="35"/>
      <c r="Q24" s="36"/>
    </row>
    <row r="25" spans="1:17" s="1" customFormat="1" ht="16.149999999999999" customHeight="1" thickBot="1" x14ac:dyDescent="0.35">
      <c r="A25" s="75">
        <v>19</v>
      </c>
      <c r="B25" s="242"/>
      <c r="C25" s="71" t="s">
        <v>109</v>
      </c>
      <c r="D25" s="29"/>
      <c r="E25" s="30">
        <v>1</v>
      </c>
      <c r="F25" s="31"/>
      <c r="G25" s="32"/>
      <c r="H25" s="30"/>
      <c r="I25" s="31"/>
      <c r="J25" s="57"/>
      <c r="K25" s="34"/>
      <c r="L25" s="35"/>
      <c r="M25" s="36"/>
      <c r="N25" s="37"/>
      <c r="O25" s="35"/>
      <c r="P25" s="35"/>
      <c r="Q25" s="36"/>
    </row>
    <row r="26" spans="1:17" s="1" customFormat="1" ht="16.149999999999999" customHeight="1" thickBot="1" x14ac:dyDescent="0.35">
      <c r="A26" s="320">
        <v>20</v>
      </c>
      <c r="B26" s="243"/>
      <c r="C26" s="72" t="s">
        <v>110</v>
      </c>
      <c r="D26" s="38"/>
      <c r="E26" s="39">
        <v>1</v>
      </c>
      <c r="F26" s="40"/>
      <c r="G26" s="41"/>
      <c r="H26" s="39"/>
      <c r="I26" s="40"/>
      <c r="J26" s="42"/>
      <c r="K26" s="43"/>
      <c r="L26" s="44"/>
      <c r="M26" s="45"/>
      <c r="N26" s="46"/>
      <c r="O26" s="44"/>
      <c r="P26" s="44"/>
      <c r="Q26" s="45"/>
    </row>
    <row r="27" spans="1:17" s="1" customFormat="1" ht="16.149999999999999" customHeight="1" thickBot="1" x14ac:dyDescent="0.35">
      <c r="A27" s="75">
        <v>21</v>
      </c>
      <c r="B27" s="235"/>
      <c r="C27" s="176" t="s">
        <v>111</v>
      </c>
      <c r="D27" s="5"/>
      <c r="E27" s="6">
        <v>1</v>
      </c>
      <c r="F27" s="7"/>
      <c r="G27" s="8"/>
      <c r="H27" s="6"/>
      <c r="I27" s="7"/>
      <c r="J27" s="88"/>
      <c r="K27" s="10"/>
      <c r="L27" s="11"/>
      <c r="M27" s="12"/>
      <c r="N27" s="73"/>
      <c r="O27" s="11"/>
      <c r="P27" s="11"/>
      <c r="Q27" s="12"/>
    </row>
    <row r="28" spans="1:17" s="1" customFormat="1" ht="16.149999999999999" customHeight="1" thickBot="1" x14ac:dyDescent="0.35">
      <c r="A28" s="75">
        <v>22</v>
      </c>
      <c r="B28" s="236"/>
      <c r="C28" s="58" t="s">
        <v>112</v>
      </c>
      <c r="D28" s="13"/>
      <c r="E28" s="4">
        <v>1</v>
      </c>
      <c r="F28" s="14"/>
      <c r="G28" s="15"/>
      <c r="H28" s="4"/>
      <c r="I28" s="14"/>
      <c r="J28" s="47"/>
      <c r="K28" s="17"/>
      <c r="L28" s="18"/>
      <c r="M28" s="19"/>
      <c r="N28" s="20"/>
      <c r="O28" s="18"/>
      <c r="P28" s="18"/>
      <c r="Q28" s="19"/>
    </row>
    <row r="29" spans="1:17" s="1" customFormat="1" ht="16.149999999999999" customHeight="1" thickBot="1" x14ac:dyDescent="0.35">
      <c r="A29" s="75">
        <v>23</v>
      </c>
      <c r="B29" s="236"/>
      <c r="C29" s="58" t="s">
        <v>110</v>
      </c>
      <c r="D29" s="13"/>
      <c r="E29" s="4">
        <v>1</v>
      </c>
      <c r="F29" s="14"/>
      <c r="G29" s="15"/>
      <c r="H29" s="4"/>
      <c r="I29" s="14"/>
      <c r="J29" s="47"/>
      <c r="K29" s="17"/>
      <c r="L29" s="18"/>
      <c r="M29" s="19"/>
      <c r="N29" s="20"/>
      <c r="O29" s="18"/>
      <c r="P29" s="18"/>
      <c r="Q29" s="19"/>
    </row>
    <row r="30" spans="1:17" s="1" customFormat="1" ht="16.149999999999999" customHeight="1" thickBot="1" x14ac:dyDescent="0.35">
      <c r="A30" s="320">
        <v>24</v>
      </c>
      <c r="B30" s="237"/>
      <c r="C30" s="74" t="s">
        <v>113</v>
      </c>
      <c r="D30" s="21"/>
      <c r="E30" s="22">
        <v>1</v>
      </c>
      <c r="F30" s="23"/>
      <c r="G30" s="24"/>
      <c r="H30" s="22"/>
      <c r="I30" s="23"/>
      <c r="J30" s="25"/>
      <c r="K30" s="26"/>
      <c r="L30" s="27"/>
      <c r="M30" s="28"/>
      <c r="N30" s="69"/>
      <c r="O30" s="27"/>
      <c r="P30" s="27"/>
      <c r="Q30" s="28"/>
    </row>
    <row r="31" spans="1:17" s="1" customFormat="1" ht="16.149999999999999" customHeight="1" thickBot="1" x14ac:dyDescent="0.35">
      <c r="A31" s="75">
        <v>25</v>
      </c>
      <c r="B31" s="244"/>
      <c r="C31" s="70" t="s">
        <v>114</v>
      </c>
      <c r="D31" s="48"/>
      <c r="E31" s="49">
        <v>1</v>
      </c>
      <c r="F31" s="50"/>
      <c r="G31" s="51"/>
      <c r="H31" s="49"/>
      <c r="I31" s="50"/>
      <c r="J31" s="52"/>
      <c r="K31" s="53"/>
      <c r="L31" s="54"/>
      <c r="M31" s="55"/>
      <c r="N31" s="56"/>
      <c r="O31" s="54"/>
      <c r="P31" s="54"/>
      <c r="Q31" s="55"/>
    </row>
    <row r="32" spans="1:17" s="1" customFormat="1" ht="16.149999999999999" customHeight="1" thickBot="1" x14ac:dyDescent="0.35">
      <c r="A32" s="75">
        <v>26</v>
      </c>
      <c r="B32" s="245"/>
      <c r="C32" s="71"/>
      <c r="D32" s="29"/>
      <c r="E32" s="30"/>
      <c r="F32" s="31"/>
      <c r="G32" s="32"/>
      <c r="H32" s="30"/>
      <c r="I32" s="31"/>
      <c r="J32" s="57"/>
      <c r="K32" s="34"/>
      <c r="L32" s="35"/>
      <c r="M32" s="36"/>
      <c r="N32" s="37"/>
      <c r="O32" s="35"/>
      <c r="P32" s="35"/>
      <c r="Q32" s="36"/>
    </row>
    <row r="33" spans="1:17" s="1" customFormat="1" ht="16.149999999999999" customHeight="1" thickBot="1" x14ac:dyDescent="0.35">
      <c r="A33" s="75">
        <v>27</v>
      </c>
      <c r="B33" s="245"/>
      <c r="C33" s="71"/>
      <c r="D33" s="29"/>
      <c r="E33" s="30"/>
      <c r="F33" s="31"/>
      <c r="G33" s="32"/>
      <c r="H33" s="30"/>
      <c r="I33" s="31"/>
      <c r="J33" s="57"/>
      <c r="K33" s="34"/>
      <c r="L33" s="35"/>
      <c r="M33" s="36"/>
      <c r="N33" s="37"/>
      <c r="O33" s="35"/>
      <c r="P33" s="35"/>
      <c r="Q33" s="36"/>
    </row>
    <row r="34" spans="1:17" s="1" customFormat="1" ht="16.149999999999999" customHeight="1" thickBot="1" x14ac:dyDescent="0.35">
      <c r="A34" s="320">
        <v>28</v>
      </c>
      <c r="B34" s="246"/>
      <c r="C34" s="89"/>
      <c r="D34" s="38"/>
      <c r="E34" s="39"/>
      <c r="F34" s="40"/>
      <c r="G34" s="41"/>
      <c r="H34" s="39"/>
      <c r="I34" s="40"/>
      <c r="J34" s="42"/>
      <c r="K34" s="43"/>
      <c r="L34" s="44"/>
      <c r="M34" s="45"/>
      <c r="N34" s="46"/>
      <c r="O34" s="44"/>
      <c r="P34" s="44"/>
      <c r="Q34" s="45"/>
    </row>
    <row r="35" spans="1:17" s="1" customFormat="1" ht="16.149999999999999" customHeight="1" thickBot="1" x14ac:dyDescent="0.35">
      <c r="A35" s="75">
        <v>29</v>
      </c>
      <c r="B35" s="247" t="s">
        <v>115</v>
      </c>
      <c r="C35" s="90" t="s">
        <v>116</v>
      </c>
      <c r="D35" s="91">
        <v>1</v>
      </c>
      <c r="E35" s="92"/>
      <c r="F35" s="93"/>
      <c r="G35" s="91"/>
      <c r="H35" s="92"/>
      <c r="I35" s="93"/>
      <c r="J35" s="94" t="s">
        <v>116</v>
      </c>
      <c r="K35" s="95">
        <v>1</v>
      </c>
      <c r="L35" s="96"/>
      <c r="M35" s="97"/>
      <c r="N35" s="98"/>
      <c r="O35" s="96"/>
      <c r="P35" s="96"/>
      <c r="Q35" s="97"/>
    </row>
    <row r="36" spans="1:17" s="1" customFormat="1" ht="16.149999999999999" customHeight="1" thickBot="1" x14ac:dyDescent="0.35">
      <c r="A36" s="75">
        <v>30</v>
      </c>
      <c r="B36" s="248"/>
      <c r="C36" s="99" t="s">
        <v>117</v>
      </c>
      <c r="D36" s="100">
        <v>1</v>
      </c>
      <c r="E36" s="101"/>
      <c r="F36" s="102"/>
      <c r="G36" s="100"/>
      <c r="H36" s="101"/>
      <c r="I36" s="102"/>
      <c r="J36" s="103" t="s">
        <v>117</v>
      </c>
      <c r="K36" s="104">
        <v>1</v>
      </c>
      <c r="L36" s="105"/>
      <c r="M36" s="106"/>
      <c r="N36" s="107"/>
      <c r="O36" s="105"/>
      <c r="P36" s="105"/>
      <c r="Q36" s="106"/>
    </row>
    <row r="37" spans="1:17" s="1" customFormat="1" ht="16.149999999999999" customHeight="1" thickBot="1" x14ac:dyDescent="0.35">
      <c r="A37" s="75">
        <v>31</v>
      </c>
      <c r="B37" s="248"/>
      <c r="C37" s="99"/>
      <c r="D37" s="100"/>
      <c r="E37" s="101"/>
      <c r="F37" s="102"/>
      <c r="G37" s="100"/>
      <c r="H37" s="101"/>
      <c r="I37" s="102"/>
      <c r="J37" s="103"/>
      <c r="K37" s="104"/>
      <c r="L37" s="105"/>
      <c r="M37" s="106"/>
      <c r="N37" s="107"/>
      <c r="O37" s="105"/>
      <c r="P37" s="105"/>
      <c r="Q37" s="106"/>
    </row>
    <row r="38" spans="1:17" s="1" customFormat="1" ht="16.149999999999999" customHeight="1" thickBot="1" x14ac:dyDescent="0.35">
      <c r="A38" s="320">
        <v>32</v>
      </c>
      <c r="B38" s="249"/>
      <c r="C38" s="108"/>
      <c r="D38" s="109"/>
      <c r="E38" s="110"/>
      <c r="F38" s="111"/>
      <c r="G38" s="109"/>
      <c r="H38" s="110"/>
      <c r="I38" s="111"/>
      <c r="J38" s="112"/>
      <c r="K38" s="113"/>
      <c r="L38" s="114"/>
      <c r="M38" s="115"/>
      <c r="N38" s="116"/>
      <c r="O38" s="114"/>
      <c r="P38" s="114"/>
      <c r="Q38" s="115"/>
    </row>
    <row r="39" spans="1:17" s="1" customFormat="1" ht="16.149999999999999" customHeight="1" thickBot="1" x14ac:dyDescent="0.35">
      <c r="A39" s="75">
        <v>33</v>
      </c>
      <c r="B39" s="235" t="s">
        <v>118</v>
      </c>
      <c r="C39" s="75" t="s">
        <v>127</v>
      </c>
      <c r="D39" s="5"/>
      <c r="E39" s="6"/>
      <c r="F39" s="7">
        <v>1</v>
      </c>
      <c r="G39" s="8"/>
      <c r="H39" s="6"/>
      <c r="I39" s="7">
        <v>1</v>
      </c>
      <c r="J39" s="88" t="s">
        <v>129</v>
      </c>
      <c r="K39" s="10"/>
      <c r="L39" s="11"/>
      <c r="M39" s="12">
        <v>1</v>
      </c>
      <c r="N39" s="73"/>
      <c r="O39" s="11"/>
      <c r="P39" s="11">
        <v>1</v>
      </c>
      <c r="Q39" s="12"/>
    </row>
    <row r="40" spans="1:17" s="1" customFormat="1" ht="16.149999999999999" customHeight="1" thickBot="1" x14ac:dyDescent="0.35">
      <c r="A40" s="75">
        <v>34</v>
      </c>
      <c r="B40" s="236"/>
      <c r="C40" s="58" t="s">
        <v>139</v>
      </c>
      <c r="D40" s="13"/>
      <c r="E40" s="4"/>
      <c r="F40" s="14">
        <v>1</v>
      </c>
      <c r="G40" s="15"/>
      <c r="H40" s="4"/>
      <c r="I40" s="14">
        <v>1</v>
      </c>
      <c r="J40" s="47" t="s">
        <v>130</v>
      </c>
      <c r="K40" s="17">
        <v>1</v>
      </c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36"/>
      <c r="C41" s="58" t="s">
        <v>128</v>
      </c>
      <c r="D41" s="13"/>
      <c r="E41" s="4"/>
      <c r="F41" s="14">
        <v>1</v>
      </c>
      <c r="G41" s="15"/>
      <c r="H41" s="4"/>
      <c r="I41" s="14">
        <v>1</v>
      </c>
      <c r="J41" s="47" t="s">
        <v>131</v>
      </c>
      <c r="K41" s="17">
        <v>1</v>
      </c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320">
        <v>36</v>
      </c>
      <c r="B42" s="237"/>
      <c r="C42" s="74" t="s">
        <v>140</v>
      </c>
      <c r="D42" s="21"/>
      <c r="E42" s="22"/>
      <c r="F42" s="23">
        <v>1</v>
      </c>
      <c r="G42" s="24"/>
      <c r="H42" s="22"/>
      <c r="I42" s="23">
        <v>1</v>
      </c>
      <c r="J42" s="25" t="s">
        <v>132</v>
      </c>
      <c r="K42" s="26">
        <v>1</v>
      </c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44" t="s">
        <v>119</v>
      </c>
      <c r="C43" s="70" t="s">
        <v>120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45"/>
      <c r="C44" s="71" t="s">
        <v>121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45"/>
      <c r="C45" s="71" t="s">
        <v>122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320">
        <v>40</v>
      </c>
      <c r="B46" s="245"/>
      <c r="C46" s="89" t="s">
        <v>123</v>
      </c>
      <c r="D46" s="117"/>
      <c r="E46" s="118">
        <v>1</v>
      </c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47"/>
      <c r="C47" s="90" t="s">
        <v>124</v>
      </c>
      <c r="D47" s="91"/>
      <c r="E47" s="92">
        <v>1</v>
      </c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48"/>
      <c r="C48" s="99" t="s">
        <v>125</v>
      </c>
      <c r="D48" s="100"/>
      <c r="E48" s="101">
        <v>1</v>
      </c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48"/>
      <c r="C49" s="99"/>
      <c r="D49" s="100"/>
      <c r="E49" s="101"/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320">
        <v>44</v>
      </c>
      <c r="B50" s="249"/>
      <c r="C50" s="175"/>
      <c r="D50" s="109"/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50" t="s">
        <v>126</v>
      </c>
      <c r="C51" s="126" t="s">
        <v>116</v>
      </c>
      <c r="D51" s="127">
        <v>1</v>
      </c>
      <c r="E51" s="128"/>
      <c r="F51" s="129"/>
      <c r="G51" s="130"/>
      <c r="H51" s="128"/>
      <c r="I51" s="129"/>
      <c r="J51" s="131" t="s">
        <v>116</v>
      </c>
      <c r="K51" s="132">
        <v>1</v>
      </c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42"/>
      <c r="C52" s="71" t="s">
        <v>117</v>
      </c>
      <c r="D52" s="29">
        <v>1</v>
      </c>
      <c r="E52" s="30"/>
      <c r="F52" s="31"/>
      <c r="G52" s="32"/>
      <c r="H52" s="30"/>
      <c r="I52" s="31"/>
      <c r="J52" s="33" t="s">
        <v>117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42"/>
      <c r="C53" s="71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320">
        <v>48</v>
      </c>
      <c r="B54" s="243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47"/>
      <c r="C55" s="75"/>
      <c r="D55" s="5"/>
      <c r="E55" s="6"/>
      <c r="F55" s="7"/>
      <c r="G55" s="8"/>
      <c r="H55" s="6"/>
      <c r="I55" s="7"/>
      <c r="J55" s="88"/>
      <c r="K55" s="10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48"/>
      <c r="C56" s="58"/>
      <c r="D56" s="13"/>
      <c r="E56" s="4"/>
      <c r="F56" s="14"/>
      <c r="G56" s="15"/>
      <c r="H56" s="4"/>
      <c r="I56" s="14"/>
      <c r="J56" s="47"/>
      <c r="K56" s="17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48"/>
      <c r="C57" s="58"/>
      <c r="D57" s="13"/>
      <c r="E57" s="4"/>
      <c r="F57" s="14"/>
      <c r="G57" s="15"/>
      <c r="H57" s="4"/>
      <c r="I57" s="14"/>
      <c r="J57" s="47"/>
      <c r="K57" s="17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320">
        <v>52</v>
      </c>
      <c r="B58" s="249"/>
      <c r="C58" s="74"/>
      <c r="D58" s="21"/>
      <c r="E58" s="22"/>
      <c r="F58" s="23"/>
      <c r="G58" s="24"/>
      <c r="H58" s="22"/>
      <c r="I58" s="23"/>
      <c r="J58" s="25"/>
      <c r="K58" s="26"/>
      <c r="L58" s="27"/>
      <c r="M58" s="28"/>
      <c r="N58" s="69"/>
      <c r="O58" s="27"/>
      <c r="P58" s="27"/>
      <c r="Q58" s="28"/>
    </row>
    <row r="59" spans="1:17" s="1" customFormat="1" ht="16.149999999999999" customHeight="1" x14ac:dyDescent="0.3">
      <c r="A59" s="299" t="s">
        <v>4</v>
      </c>
      <c r="B59" s="300"/>
      <c r="C59" s="136">
        <f>SUM(D59:F59)</f>
        <v>31</v>
      </c>
      <c r="D59" s="10">
        <f>SUM(D7:D58)</f>
        <v>4</v>
      </c>
      <c r="E59" s="11">
        <f>SUM(E7:E58)</f>
        <v>23</v>
      </c>
      <c r="F59" s="12">
        <f>SUM(F7:F58)</f>
        <v>4</v>
      </c>
      <c r="G59" s="73">
        <f>SUM(G7:G58)</f>
        <v>0</v>
      </c>
      <c r="H59" s="11">
        <f>SUM(H7:H58)</f>
        <v>0</v>
      </c>
      <c r="I59" s="12">
        <f>SUM(I7:I58)</f>
        <v>4</v>
      </c>
      <c r="J59" s="9">
        <f>SUM(K59:M59)</f>
        <v>12</v>
      </c>
      <c r="K59" s="10">
        <f>SUM(K7:K58)</f>
        <v>9</v>
      </c>
      <c r="L59" s="11">
        <f>SUM(L7:L58)</f>
        <v>0</v>
      </c>
      <c r="M59" s="12">
        <f>SUM(M7:M58)</f>
        <v>3</v>
      </c>
      <c r="N59" s="73">
        <f>SUM(N7:N58)</f>
        <v>0</v>
      </c>
      <c r="O59" s="11">
        <f>SUM(O7:O58)</f>
        <v>0</v>
      </c>
      <c r="P59" s="11">
        <f>SUM(P7:P58)</f>
        <v>3</v>
      </c>
      <c r="Q59" s="12">
        <f>SUM(Q7:Q58)</f>
        <v>0</v>
      </c>
    </row>
    <row r="60" spans="1:17" s="1" customFormat="1" ht="16.149999999999999" customHeight="1" thickBot="1" x14ac:dyDescent="0.35">
      <c r="A60" s="297"/>
      <c r="B60" s="298"/>
      <c r="C60" s="137"/>
      <c r="D60" s="140">
        <f>D59/C59</f>
        <v>0.12903225806451613</v>
      </c>
      <c r="E60" s="138">
        <f>E59/C59</f>
        <v>0.74193548387096775</v>
      </c>
      <c r="F60" s="139">
        <f>F59/C59</f>
        <v>0.12903225806451613</v>
      </c>
      <c r="G60" s="69"/>
      <c r="H60" s="27"/>
      <c r="I60" s="28"/>
      <c r="J60" s="25"/>
      <c r="K60" s="140">
        <f>K59/J59</f>
        <v>0.75</v>
      </c>
      <c r="L60" s="138">
        <f>L59/J59</f>
        <v>0</v>
      </c>
      <c r="M60" s="139">
        <f>M59/J59</f>
        <v>0.25</v>
      </c>
      <c r="N60" s="69"/>
      <c r="O60" s="27"/>
      <c r="P60" s="27"/>
      <c r="Q60" s="28"/>
    </row>
    <row r="61" spans="1:17" s="1" customFormat="1" ht="16.149999999999999" customHeight="1" thickBot="1" x14ac:dyDescent="0.35"/>
    <row r="62" spans="1:17" ht="16.149999999999999" customHeight="1" thickBot="1" x14ac:dyDescent="0.35">
      <c r="A62" s="262" t="s">
        <v>86</v>
      </c>
      <c r="B62" s="263"/>
      <c r="C62" s="263"/>
      <c r="D62" s="263"/>
      <c r="E62" s="263"/>
      <c r="F62" s="263"/>
      <c r="G62" s="263"/>
      <c r="H62" s="263"/>
      <c r="I62" s="264"/>
      <c r="J62" s="294" t="s">
        <v>94</v>
      </c>
      <c r="K62" s="295"/>
      <c r="L62" s="295"/>
      <c r="M62" s="295"/>
      <c r="N62" s="295"/>
      <c r="O62" s="295"/>
      <c r="P62" s="295"/>
      <c r="Q62" s="296"/>
    </row>
    <row r="63" spans="1:17" ht="16.149999999999999" customHeight="1" x14ac:dyDescent="0.3">
      <c r="A63" s="255" t="s">
        <v>62</v>
      </c>
      <c r="B63" s="229" t="s">
        <v>87</v>
      </c>
      <c r="C63" s="231"/>
      <c r="D63" s="257" t="s">
        <v>91</v>
      </c>
      <c r="E63" s="259" t="s">
        <v>92</v>
      </c>
      <c r="F63" s="259"/>
      <c r="G63" s="261"/>
      <c r="H63" s="251"/>
      <c r="I63" s="252"/>
      <c r="J63" s="255" t="s">
        <v>56</v>
      </c>
      <c r="K63" s="229" t="s">
        <v>57</v>
      </c>
      <c r="L63" s="230"/>
      <c r="M63" s="230"/>
      <c r="N63" s="231"/>
      <c r="O63" s="257" t="s">
        <v>59</v>
      </c>
      <c r="P63" s="257" t="s">
        <v>60</v>
      </c>
      <c r="Q63" s="253" t="s">
        <v>58</v>
      </c>
    </row>
    <row r="64" spans="1:17" ht="16.149999999999999" customHeight="1" thickBot="1" x14ac:dyDescent="0.35">
      <c r="A64" s="256"/>
      <c r="B64" s="232"/>
      <c r="C64" s="234"/>
      <c r="D64" s="258"/>
      <c r="E64" s="260"/>
      <c r="F64" s="260"/>
      <c r="G64" s="141"/>
      <c r="H64" s="141"/>
      <c r="I64" s="142"/>
      <c r="J64" s="256"/>
      <c r="K64" s="232"/>
      <c r="L64" s="233"/>
      <c r="M64" s="233"/>
      <c r="N64" s="234"/>
      <c r="O64" s="258"/>
      <c r="P64" s="258"/>
      <c r="Q64" s="254"/>
    </row>
    <row r="65" spans="1:17" ht="16.149999999999999" customHeight="1" thickBot="1" x14ac:dyDescent="0.35">
      <c r="A65" s="66">
        <v>1</v>
      </c>
      <c r="B65" s="290" t="s">
        <v>84</v>
      </c>
      <c r="C65" s="291"/>
      <c r="D65" s="59"/>
      <c r="E65" s="59">
        <v>1</v>
      </c>
      <c r="F65" s="59"/>
      <c r="G65" s="59"/>
      <c r="H65" s="59"/>
      <c r="I65" s="63"/>
      <c r="J65" s="66">
        <v>1</v>
      </c>
      <c r="K65" s="287" t="s">
        <v>70</v>
      </c>
      <c r="L65" s="288"/>
      <c r="M65" s="288"/>
      <c r="N65" s="289"/>
      <c r="O65" s="67"/>
      <c r="P65" s="67">
        <v>1</v>
      </c>
      <c r="Q65" s="68"/>
    </row>
    <row r="66" spans="1:17" ht="16.149999999999999" customHeight="1" thickBot="1" x14ac:dyDescent="0.35">
      <c r="A66" s="26"/>
      <c r="B66" s="292"/>
      <c r="C66" s="293"/>
      <c r="D66" s="27"/>
      <c r="E66" s="27"/>
      <c r="F66" s="27"/>
      <c r="G66" s="27"/>
      <c r="H66" s="27"/>
      <c r="I66" s="173"/>
      <c r="J66" s="26">
        <v>2</v>
      </c>
      <c r="K66" s="284" t="s">
        <v>93</v>
      </c>
      <c r="L66" s="285"/>
      <c r="M66" s="285"/>
      <c r="N66" s="286"/>
      <c r="O66" s="64"/>
      <c r="P66" s="64"/>
      <c r="Q66" s="65"/>
    </row>
  </sheetData>
  <mergeCells count="56">
    <mergeCell ref="B7:B10"/>
    <mergeCell ref="B11:B14"/>
    <mergeCell ref="P63:P64"/>
    <mergeCell ref="J62:Q62"/>
    <mergeCell ref="A60:B60"/>
    <mergeCell ref="A59:B59"/>
    <mergeCell ref="J63:J64"/>
    <mergeCell ref="B43:B46"/>
    <mergeCell ref="K66:N66"/>
    <mergeCell ref="K65:N65"/>
    <mergeCell ref="O63:O64"/>
    <mergeCell ref="B65:C65"/>
    <mergeCell ref="B66:C6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R4:X4"/>
    <mergeCell ref="A63:A64"/>
    <mergeCell ref="D63:D64"/>
    <mergeCell ref="E63:E64"/>
    <mergeCell ref="F63:F64"/>
    <mergeCell ref="G63:I63"/>
    <mergeCell ref="A62:I62"/>
    <mergeCell ref="B63:C64"/>
    <mergeCell ref="R5:R6"/>
    <mergeCell ref="S5:S6"/>
    <mergeCell ref="T5:T6"/>
    <mergeCell ref="U5:U6"/>
    <mergeCell ref="N5:Q5"/>
    <mergeCell ref="B55:B58"/>
    <mergeCell ref="B15:B18"/>
    <mergeCell ref="J4:Q4"/>
    <mergeCell ref="V5:X5"/>
    <mergeCell ref="K63:N64"/>
    <mergeCell ref="B39:B42"/>
    <mergeCell ref="B27:B30"/>
    <mergeCell ref="B19:B22"/>
    <mergeCell ref="B23:B26"/>
    <mergeCell ref="B47:B50"/>
    <mergeCell ref="B51:B54"/>
    <mergeCell ref="B31:B34"/>
    <mergeCell ref="B35:B38"/>
    <mergeCell ref="G5:I5"/>
    <mergeCell ref="Q63:Q6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2024-07-25T05:02:40Z</cp:lastPrinted>
  <dcterms:created xsi:type="dcterms:W3CDTF">2013-10-17T05:27:34Z</dcterms:created>
  <dcterms:modified xsi:type="dcterms:W3CDTF">2024-07-25T05:33:38Z</dcterms:modified>
</cp:coreProperties>
</file>