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북 24\포항(검수)\포항시 북구보건소\"/>
    </mc:Choice>
  </mc:AlternateContent>
  <xr:revisionPtr revIDLastSave="0" documentId="13_ncr:1_{2677DCF4-A41A-4F88-B96D-8518D72DCAF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9" i="1" l="1"/>
  <c r="F59" i="1"/>
  <c r="G59" i="1"/>
  <c r="H59" i="1"/>
  <c r="I59" i="1"/>
  <c r="D5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9" i="1" l="1"/>
  <c r="M59" i="1"/>
  <c r="N59" i="1"/>
  <c r="O59" i="1"/>
  <c r="P59" i="1"/>
  <c r="Q59" i="1"/>
  <c r="K59" i="1"/>
  <c r="J59" i="1" l="1"/>
  <c r="L60" i="1" s="1"/>
  <c r="M60" i="1" l="1"/>
  <c r="K60" i="1"/>
  <c r="C59" i="1"/>
  <c r="D60" i="1" s="1"/>
  <c r="E60" i="1" l="1"/>
  <c r="F60" i="1"/>
</calcChain>
</file>

<file path=xl/sharedStrings.xml><?xml version="1.0" encoding="utf-8"?>
<sst xmlns="http://schemas.openxmlformats.org/spreadsheetml/2006/main" count="170" uniqueCount="146">
  <si>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</si>
  <si>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</si>
  <si>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</si>
  <si>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</si>
  <si>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</si>
  <si>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</si>
  <si>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</si>
  <si>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</si>
  <si>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</si>
  <si>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</si>
  <si>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</si>
  <si>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</si>
  <si>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</si>
  <si>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</si>
  <si>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</si>
  <si>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</si>
  <si>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</si>
  <si>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</si>
  <si>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</si>
  <si>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</si>
  <si>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</si>
  <si>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</si>
  <si>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</si>
  <si>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</si>
  <si>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</si>
  <si>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</si>
  <si>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</si>
  <si>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</si>
  <si>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</si>
  <si>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</si>
  <si>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</si>
  <si>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</si>
  <si>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</si>
  <si>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</si>
  <si>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</si>
  <si>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</si>
  <si>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</si>
  <si>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</si>
  <si>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</si>
  <si>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</si>
  <si>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</si>
  <si>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</si>
  <si>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</si>
  <si>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</si>
  <si>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</si>
  <si>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</si>
  <si>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</si>
  <si>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</si>
  <si>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</si>
  <si>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</si>
  <si>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</si>
  <si>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</si>
  <si>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</si>
  <si>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</si>
  <si>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</si>
  <si>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</si>
  <si>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</si>
  <si>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</si>
  <si>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</si>
  <si>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</si>
  <si>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</si>
  <si>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</si>
  <si>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</si>
  <si>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</si>
  <si>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</si>
  <si>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</si>
  <si>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</si>
  <si>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</si>
  <si>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</si>
  <si>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</si>
  <si>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</si>
  <si>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</si>
  <si>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</si>
  <si>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</si>
  <si>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</si>
  <si>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</si>
  <si>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</si>
  <si>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</si>
  <si>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</si>
  <si>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</si>
  <si>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</si>
  <si>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</si>
  <si>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</si>
  <si>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</si>
  <si>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</si>
  <si>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</si>
  <si>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</si>
  <si>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</si>
  <si>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</si>
  <si>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</si>
  <si>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</si>
  <si>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</si>
  <si>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</si>
  <si>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</si>
  <si>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</si>
  <si>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</si>
  <si>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</si>
  <si>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</si>
  <si>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1층</t>
    <phoneticPr fontId="1" type="noConversion"/>
  </si>
  <si>
    <t>모자보건실</t>
    <phoneticPr fontId="1" type="noConversion"/>
  </si>
  <si>
    <t>모유수유실</t>
    <phoneticPr fontId="1" type="noConversion"/>
  </si>
  <si>
    <t>남자</t>
    <phoneticPr fontId="1" type="noConversion"/>
  </si>
  <si>
    <t>여자</t>
    <phoneticPr fontId="1" type="noConversion"/>
  </si>
  <si>
    <t>1층화장실</t>
    <phoneticPr fontId="1" type="noConversion"/>
  </si>
  <si>
    <t>3층출입문</t>
    <phoneticPr fontId="1" type="noConversion"/>
  </si>
  <si>
    <t>보건정책과</t>
    <phoneticPr fontId="1" type="noConversion"/>
  </si>
  <si>
    <t>회의실</t>
    <phoneticPr fontId="1" type="noConversion"/>
  </si>
  <si>
    <t>건강관리과</t>
    <phoneticPr fontId="1" type="noConversion"/>
  </si>
  <si>
    <t>연오랑홀</t>
    <phoneticPr fontId="1" type="noConversion"/>
  </si>
  <si>
    <t>3층화장실</t>
    <phoneticPr fontId="1" type="noConversion"/>
  </si>
  <si>
    <t>남자</t>
    <phoneticPr fontId="1" type="noConversion"/>
  </si>
  <si>
    <t>여자</t>
    <phoneticPr fontId="1" type="noConversion"/>
  </si>
  <si>
    <t>승강기</t>
    <phoneticPr fontId="1" type="noConversion"/>
  </si>
  <si>
    <t>2-3층계단</t>
    <phoneticPr fontId="1" type="noConversion"/>
  </si>
  <si>
    <t>2층화장실</t>
    <phoneticPr fontId="1" type="noConversion"/>
  </si>
  <si>
    <t>2층출입문</t>
    <phoneticPr fontId="1" type="noConversion"/>
  </si>
  <si>
    <t>병리검사실</t>
    <phoneticPr fontId="1" type="noConversion"/>
  </si>
  <si>
    <t>결핵실</t>
    <phoneticPr fontId="1" type="noConversion"/>
  </si>
  <si>
    <t>세오녀홀</t>
    <phoneticPr fontId="1" type="noConversion"/>
  </si>
  <si>
    <t>영상의학실</t>
    <phoneticPr fontId="1" type="noConversion"/>
  </si>
  <si>
    <t>어르신겅강관리실</t>
    <phoneticPr fontId="1" type="noConversion"/>
  </si>
  <si>
    <t>구강보건센터</t>
    <phoneticPr fontId="1" type="noConversion"/>
  </si>
  <si>
    <t xml:space="preserve"> </t>
    <phoneticPr fontId="1" type="noConversion"/>
  </si>
  <si>
    <t xml:space="preserve"> </t>
    <phoneticPr fontId="1" type="noConversion"/>
  </si>
  <si>
    <t>1-2층계단</t>
    <phoneticPr fontId="1" type="noConversion"/>
  </si>
  <si>
    <t>재활치료실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</si>
  <si>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</si>
  <si>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</si>
  <si>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</si>
  <si>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</si>
  <si>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</si>
  <si>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</si>
  <si>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</si>
  <si>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2024,05,10</t>
    <phoneticPr fontId="1" type="noConversion"/>
  </si>
  <si>
    <t>임재일</t>
    <phoneticPr fontId="1" type="noConversion"/>
  </si>
  <si>
    <t>포항시 북구 보건소</t>
    <phoneticPr fontId="1" type="noConversion"/>
  </si>
  <si>
    <t>경북 포항시 북구 삼흥로 98 (장성동)</t>
    <phoneticPr fontId="1" type="noConversion"/>
  </si>
  <si>
    <t>2024,05,10</t>
    <phoneticPr fontId="1" type="noConversion"/>
  </si>
  <si>
    <t>임재일</t>
    <phoneticPr fontId="1" type="noConversion"/>
  </si>
  <si>
    <t>시각 장애인 편의 시설이 잘못되어 있음</t>
    <phoneticPr fontId="1" type="noConversion"/>
  </si>
  <si>
    <t>하좌</t>
    <phoneticPr fontId="1" type="noConversion"/>
  </si>
  <si>
    <t>상우</t>
    <phoneticPr fontId="1" type="noConversion"/>
  </si>
  <si>
    <t>휴게실</t>
    <phoneticPr fontId="1" type="noConversion"/>
  </si>
  <si>
    <t>카내</t>
    <phoneticPr fontId="1" type="noConversion"/>
  </si>
  <si>
    <t>보건소(근생)</t>
    <phoneticPr fontId="1" type="noConversion"/>
  </si>
  <si>
    <t>1-3층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</si>
</sst>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450985</xdr:colOff>
      <xdr:row>3</xdr:row>
      <xdr:rowOff>132139</xdr:rowOff>
    </xdr:from>
    <xdr:to>
      <xdr:col>7</xdr:col>
      <xdr:colOff>187216</xdr:colOff>
      <xdr:row>5</xdr:row>
      <xdr:rowOff>99141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7812" y="769581"/>
          <a:ext cx="395654" cy="46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5" t="s">
        <v>39</v>
      </c>
      <c r="B1" s="176"/>
      <c r="C1" s="176"/>
      <c r="D1" s="176"/>
      <c r="E1" s="176"/>
      <c r="F1" s="176"/>
      <c r="G1" s="176"/>
      <c r="H1" s="176"/>
    </row>
    <row r="2" spans="1:9" ht="3.75" customHeight="1" thickBot="1" x14ac:dyDescent="0.35">
      <c r="A2" s="195"/>
      <c r="B2" s="195"/>
      <c r="C2" s="195"/>
      <c r="D2" s="195"/>
      <c r="E2" s="195"/>
      <c r="F2" s="195"/>
      <c r="G2" s="195"/>
      <c r="H2" s="195"/>
    </row>
    <row r="3" spans="1:9" ht="20.100000000000001" customHeight="1" x14ac:dyDescent="0.3">
      <c r="A3" s="198" t="s">
        <v>47</v>
      </c>
      <c r="B3" s="199"/>
      <c r="C3" s="173" t="s">
        <v>135</v>
      </c>
      <c r="D3" s="171" t="s">
        <v>50</v>
      </c>
      <c r="E3" s="213" t="s">
        <v>136</v>
      </c>
      <c r="F3" s="213"/>
      <c r="G3" s="213"/>
      <c r="H3" s="214"/>
    </row>
    <row r="4" spans="1:9" ht="20.100000000000001" customHeight="1" x14ac:dyDescent="0.3">
      <c r="A4" s="200" t="s">
        <v>48</v>
      </c>
      <c r="B4" s="201"/>
      <c r="C4" s="174" t="s">
        <v>145</v>
      </c>
      <c r="D4" s="172" t="s">
        <v>69</v>
      </c>
      <c r="E4" s="211" t="s">
        <v>144</v>
      </c>
      <c r="F4" s="211"/>
      <c r="G4" s="211"/>
      <c r="H4" s="212"/>
    </row>
    <row r="5" spans="1:9" ht="20.100000000000001" customHeight="1" thickBot="1" x14ac:dyDescent="0.35">
      <c r="A5" s="202" t="s">
        <v>49</v>
      </c>
      <c r="B5" s="203"/>
      <c r="C5" s="61" t="s">
        <v>137</v>
      </c>
      <c r="D5" s="60" t="s">
        <v>51</v>
      </c>
      <c r="E5" s="210" t="s">
        <v>138</v>
      </c>
      <c r="F5" s="210"/>
      <c r="G5" s="196" t="s">
        <v>52</v>
      </c>
      <c r="H5" s="197"/>
    </row>
    <row r="6" spans="1:9" ht="20.100000000000001" customHeight="1" x14ac:dyDescent="0.3">
      <c r="A6" s="187" t="s">
        <v>10</v>
      </c>
      <c r="B6" s="188"/>
      <c r="C6" s="188"/>
      <c r="D6" s="188" t="s">
        <v>30</v>
      </c>
      <c r="E6" s="188"/>
      <c r="F6" s="191" t="s">
        <v>29</v>
      </c>
      <c r="G6" s="188" t="s">
        <v>42</v>
      </c>
      <c r="H6" s="193" t="s">
        <v>15</v>
      </c>
      <c r="I6" s="218" t="s">
        <v>31</v>
      </c>
    </row>
    <row r="7" spans="1:9" ht="20.100000000000001" customHeight="1" thickBot="1" x14ac:dyDescent="0.35">
      <c r="A7" s="189"/>
      <c r="B7" s="190"/>
      <c r="C7" s="190"/>
      <c r="D7" s="63" t="s">
        <v>13</v>
      </c>
      <c r="E7" s="63" t="s">
        <v>14</v>
      </c>
      <c r="F7" s="192"/>
      <c r="G7" s="190"/>
      <c r="H7" s="194"/>
      <c r="I7" s="218"/>
    </row>
    <row r="8" spans="1:9" ht="16.5" customHeight="1" x14ac:dyDescent="0.3">
      <c r="A8" s="183" t="s">
        <v>11</v>
      </c>
      <c r="B8" s="178" t="s">
        <v>46</v>
      </c>
      <c r="C8" s="149" t="s">
        <v>65</v>
      </c>
      <c r="D8" s="149"/>
      <c r="E8" s="149">
        <v>1</v>
      </c>
      <c r="F8" s="149"/>
      <c r="G8" s="150"/>
      <c r="H8" s="151"/>
      <c r="I8" s="3" t="str">
        <f>IF(D8=1,"0",IF(E8=1,"1",IF(F8=1,"2",IF(G8=1,"3"))))</f>
        <v>1</v>
      </c>
    </row>
    <row r="9" spans="1:9" ht="16.5" customHeight="1" x14ac:dyDescent="0.3">
      <c r="A9" s="184"/>
      <c r="B9" s="179"/>
      <c r="C9" s="152" t="s">
        <v>71</v>
      </c>
      <c r="D9" s="152"/>
      <c r="E9" s="152">
        <v>1</v>
      </c>
      <c r="F9" s="152"/>
      <c r="G9" s="153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4"/>
      <c r="B10" s="177" t="s">
        <v>12</v>
      </c>
      <c r="C10" s="177"/>
      <c r="D10" s="154"/>
      <c r="E10" s="154">
        <v>1</v>
      </c>
      <c r="F10" s="154"/>
      <c r="G10" s="155"/>
      <c r="H10" s="156"/>
      <c r="I10" s="3" t="str">
        <f t="shared" si="0"/>
        <v>1</v>
      </c>
    </row>
    <row r="11" spans="1:9" ht="16.5" customHeight="1" x14ac:dyDescent="0.3">
      <c r="A11" s="184"/>
      <c r="B11" s="180" t="s">
        <v>81</v>
      </c>
      <c r="C11" s="146" t="s">
        <v>73</v>
      </c>
      <c r="D11" s="152"/>
      <c r="E11" s="152"/>
      <c r="F11" s="152"/>
      <c r="G11" s="153">
        <v>1</v>
      </c>
      <c r="H11" s="62"/>
      <c r="I11" s="3" t="str">
        <f t="shared" si="0"/>
        <v>3</v>
      </c>
    </row>
    <row r="12" spans="1:9" ht="16.5" customHeight="1" x14ac:dyDescent="0.3">
      <c r="A12" s="184"/>
      <c r="B12" s="181"/>
      <c r="C12" s="146" t="s">
        <v>72</v>
      </c>
      <c r="D12" s="152"/>
      <c r="E12" s="152"/>
      <c r="F12" s="152"/>
      <c r="G12" s="153">
        <v>1</v>
      </c>
      <c r="H12" s="62"/>
      <c r="I12" s="3" t="str">
        <f t="shared" si="0"/>
        <v>3</v>
      </c>
    </row>
    <row r="13" spans="1:9" ht="16.5" customHeight="1" x14ac:dyDescent="0.3">
      <c r="A13" s="184"/>
      <c r="B13" s="182"/>
      <c r="C13" s="146" t="s">
        <v>66</v>
      </c>
      <c r="D13" s="152"/>
      <c r="E13" s="152"/>
      <c r="F13" s="152"/>
      <c r="G13" s="153">
        <v>1</v>
      </c>
      <c r="H13" s="62"/>
      <c r="I13" s="3" t="str">
        <f t="shared" si="0"/>
        <v>3</v>
      </c>
    </row>
    <row r="14" spans="1:9" ht="16.5" customHeight="1" thickBot="1" x14ac:dyDescent="0.35">
      <c r="A14" s="185"/>
      <c r="B14" s="186" t="s">
        <v>16</v>
      </c>
      <c r="C14" s="186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6.5" customHeight="1" x14ac:dyDescent="0.3">
      <c r="A15" s="183" t="s">
        <v>53</v>
      </c>
      <c r="B15" s="220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4"/>
      <c r="B16" s="221"/>
      <c r="C16" s="146" t="s">
        <v>63</v>
      </c>
      <c r="D16" s="152"/>
      <c r="E16" s="152"/>
      <c r="F16" s="152">
        <v>1</v>
      </c>
      <c r="G16" s="153"/>
      <c r="H16" s="62"/>
      <c r="I16" s="3" t="str">
        <f t="shared" si="0"/>
        <v>2</v>
      </c>
    </row>
    <row r="17" spans="1:9" ht="16.5" customHeight="1" x14ac:dyDescent="0.3">
      <c r="A17" s="184"/>
      <c r="B17" s="207" t="s">
        <v>17</v>
      </c>
      <c r="C17" s="207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4"/>
      <c r="B18" s="180" t="s">
        <v>18</v>
      </c>
      <c r="C18" s="146" t="s">
        <v>88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184"/>
      <c r="B19" s="182"/>
      <c r="C19" s="146" t="s">
        <v>19</v>
      </c>
      <c r="D19" s="152">
        <v>1</v>
      </c>
      <c r="E19" s="152"/>
      <c r="F19" s="152"/>
      <c r="G19" s="153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4"/>
      <c r="B20" s="207" t="s">
        <v>18</v>
      </c>
      <c r="C20" s="207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4"/>
      <c r="B21" s="180" t="s">
        <v>20</v>
      </c>
      <c r="C21" s="146" t="s">
        <v>44</v>
      </c>
      <c r="D21" s="152"/>
      <c r="E21" s="152">
        <v>1</v>
      </c>
      <c r="F21" s="152"/>
      <c r="G21" s="153"/>
      <c r="H21" s="62"/>
      <c r="I21" s="3" t="str">
        <f t="shared" si="0"/>
        <v>1</v>
      </c>
    </row>
    <row r="22" spans="1:9" ht="16.5" customHeight="1" x14ac:dyDescent="0.3">
      <c r="A22" s="184"/>
      <c r="B22" s="181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184"/>
      <c r="B23" s="181"/>
      <c r="C23" s="146" t="s">
        <v>64</v>
      </c>
      <c r="D23" s="152"/>
      <c r="E23" s="152">
        <v>1</v>
      </c>
      <c r="F23" s="152"/>
      <c r="G23" s="153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4"/>
      <c r="B24" s="207" t="s">
        <v>20</v>
      </c>
      <c r="C24" s="207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4"/>
      <c r="B25" s="180" t="s">
        <v>21</v>
      </c>
      <c r="C25" s="146" t="s">
        <v>78</v>
      </c>
      <c r="D25" s="152"/>
      <c r="E25" s="152">
        <v>1</v>
      </c>
      <c r="F25" s="152"/>
      <c r="G25" s="153"/>
      <c r="H25" s="62"/>
      <c r="I25" s="3" t="str">
        <f t="shared" si="0"/>
        <v>1</v>
      </c>
    </row>
    <row r="26" spans="1:9" ht="33" x14ac:dyDescent="0.3">
      <c r="A26" s="184"/>
      <c r="B26" s="181"/>
      <c r="C26" s="146" t="s">
        <v>79</v>
      </c>
      <c r="D26" s="152"/>
      <c r="E26" s="152">
        <v>1</v>
      </c>
      <c r="F26" s="152"/>
      <c r="G26" s="153"/>
      <c r="H26" s="62"/>
      <c r="I26" s="3" t="str">
        <f t="shared" si="0"/>
        <v>1</v>
      </c>
    </row>
    <row r="27" spans="1:9" ht="16.5" customHeight="1" x14ac:dyDescent="0.3">
      <c r="A27" s="184"/>
      <c r="B27" s="181"/>
      <c r="C27" s="146" t="s">
        <v>77</v>
      </c>
      <c r="D27" s="152"/>
      <c r="E27" s="152">
        <v>1</v>
      </c>
      <c r="F27" s="152"/>
      <c r="G27" s="153"/>
      <c r="H27" s="62"/>
      <c r="I27" s="3" t="str">
        <f t="shared" si="0"/>
        <v>1</v>
      </c>
    </row>
    <row r="28" spans="1:9" ht="33" x14ac:dyDescent="0.3">
      <c r="A28" s="184"/>
      <c r="B28" s="181"/>
      <c r="C28" s="146" t="s">
        <v>80</v>
      </c>
      <c r="D28" s="152">
        <v>1</v>
      </c>
      <c r="E28" s="152"/>
      <c r="F28" s="152"/>
      <c r="G28" s="153"/>
      <c r="H28" s="62"/>
      <c r="I28" s="3" t="str">
        <f t="shared" si="0"/>
        <v>0</v>
      </c>
    </row>
    <row r="29" spans="1:9" ht="16.5" customHeight="1" x14ac:dyDescent="0.3">
      <c r="A29" s="184"/>
      <c r="B29" s="181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184"/>
      <c r="B30" s="207" t="s">
        <v>21</v>
      </c>
      <c r="C30" s="207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4"/>
      <c r="B31" s="180" t="s">
        <v>54</v>
      </c>
      <c r="C31" s="146" t="s">
        <v>97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184"/>
      <c r="B32" s="182"/>
      <c r="C32" s="146" t="s">
        <v>85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184"/>
      <c r="B33" s="207" t="s">
        <v>22</v>
      </c>
      <c r="C33" s="207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4"/>
      <c r="B34" s="180" t="s">
        <v>89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219"/>
      <c r="B35" s="182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3" t="s">
        <v>24</v>
      </c>
      <c r="B37" s="209" t="s">
        <v>25</v>
      </c>
      <c r="C37" s="145" t="s">
        <v>45</v>
      </c>
      <c r="D37" s="149"/>
      <c r="E37" s="149"/>
      <c r="F37" s="149">
        <v>1</v>
      </c>
      <c r="G37" s="150"/>
      <c r="H37" s="151"/>
      <c r="I37" s="3" t="str">
        <f t="shared" si="0"/>
        <v>2</v>
      </c>
    </row>
    <row r="38" spans="1:9" ht="16.5" customHeight="1" x14ac:dyDescent="0.3">
      <c r="A38" s="184"/>
      <c r="B38" s="181"/>
      <c r="C38" s="146" t="s">
        <v>75</v>
      </c>
      <c r="D38" s="152"/>
      <c r="E38" s="152"/>
      <c r="F38" s="152">
        <v>1</v>
      </c>
      <c r="G38" s="153"/>
      <c r="H38" s="62"/>
      <c r="I38" s="3" t="str">
        <f t="shared" si="0"/>
        <v>2</v>
      </c>
    </row>
    <row r="39" spans="1:9" ht="16.5" customHeight="1" thickBot="1" x14ac:dyDescent="0.35">
      <c r="A39" s="185"/>
      <c r="B39" s="186" t="s">
        <v>25</v>
      </c>
      <c r="C39" s="186"/>
      <c r="D39" s="157"/>
      <c r="E39" s="157"/>
      <c r="F39" s="157">
        <v>1</v>
      </c>
      <c r="G39" s="158"/>
      <c r="H39" s="159"/>
      <c r="I39" s="3" t="str">
        <f t="shared" si="0"/>
        <v>2</v>
      </c>
    </row>
    <row r="40" spans="1:9" ht="16.5" customHeight="1" x14ac:dyDescent="0.3">
      <c r="A40" s="215" t="s">
        <v>26</v>
      </c>
      <c r="B40" s="145" t="s">
        <v>27</v>
      </c>
      <c r="C40" s="145" t="s">
        <v>83</v>
      </c>
      <c r="D40" s="149"/>
      <c r="E40" s="149"/>
      <c r="F40" s="149">
        <v>1</v>
      </c>
      <c r="G40" s="150"/>
      <c r="H40" s="151"/>
      <c r="I40" s="3" t="str">
        <f t="shared" si="0"/>
        <v>2</v>
      </c>
    </row>
    <row r="41" spans="1:9" ht="16.5" customHeight="1" x14ac:dyDescent="0.3">
      <c r="A41" s="216"/>
      <c r="B41" s="207" t="s">
        <v>27</v>
      </c>
      <c r="C41" s="207"/>
      <c r="D41" s="154"/>
      <c r="E41" s="154"/>
      <c r="F41" s="154">
        <v>1</v>
      </c>
      <c r="G41" s="155"/>
      <c r="H41" s="156"/>
      <c r="I41" s="3" t="str">
        <f t="shared" si="0"/>
        <v>2</v>
      </c>
    </row>
    <row r="42" spans="1:9" ht="16.5" customHeight="1" x14ac:dyDescent="0.3">
      <c r="A42" s="216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17"/>
      <c r="B43" s="208" t="s">
        <v>55</v>
      </c>
      <c r="C43" s="208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4" t="s">
        <v>139</v>
      </c>
      <c r="C44" s="205"/>
      <c r="D44" s="205"/>
      <c r="E44" s="205"/>
      <c r="F44" s="205"/>
      <c r="G44" s="205"/>
      <c r="H44" s="20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6"/>
  <sheetViews>
    <sheetView tabSelected="1" view="pageBreakPreview" zoomScaleNormal="100" zoomScaleSheetLayoutView="100" workbookViewId="0">
      <pane ySplit="6" topLeftCell="A46" activePane="bottomLeft" state="frozen"/>
      <selection pane="bottomLeft" activeCell="X57" sqref="X5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3" t="s">
        <v>32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78"/>
    </row>
    <row r="2" spans="1:24" ht="12" x14ac:dyDescent="0.3">
      <c r="A2" s="79"/>
      <c r="B2" s="280" t="s">
        <v>74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80"/>
      <c r="O2" s="81" t="s">
        <v>9</v>
      </c>
      <c r="P2" s="278" t="s">
        <v>133</v>
      </c>
      <c r="Q2" s="278"/>
      <c r="R2" s="82"/>
    </row>
    <row r="3" spans="1:24" ht="12.75" thickBot="1" x14ac:dyDescent="0.35">
      <c r="A3" s="83"/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80"/>
      <c r="O3" s="84" t="s">
        <v>8</v>
      </c>
      <c r="P3" s="279" t="s">
        <v>134</v>
      </c>
      <c r="Q3" s="279"/>
      <c r="R3" s="85"/>
    </row>
    <row r="4" spans="1:24" s="1" customFormat="1" ht="12.75" thickBot="1" x14ac:dyDescent="0.35">
      <c r="A4" s="267" t="s">
        <v>0</v>
      </c>
      <c r="B4" s="275" t="s">
        <v>68</v>
      </c>
      <c r="C4" s="272" t="s">
        <v>61</v>
      </c>
      <c r="D4" s="273"/>
      <c r="E4" s="273"/>
      <c r="F4" s="273"/>
      <c r="G4" s="273"/>
      <c r="H4" s="273"/>
      <c r="I4" s="274"/>
      <c r="J4" s="272" t="s">
        <v>5</v>
      </c>
      <c r="K4" s="273"/>
      <c r="L4" s="273"/>
      <c r="M4" s="273"/>
      <c r="N4" s="273"/>
      <c r="O4" s="273"/>
      <c r="P4" s="273"/>
      <c r="Q4" s="274"/>
      <c r="R4" s="222"/>
      <c r="S4" s="222"/>
      <c r="T4" s="222"/>
      <c r="U4" s="222"/>
      <c r="V4" s="222"/>
      <c r="W4" s="222"/>
      <c r="X4" s="222"/>
    </row>
    <row r="5" spans="1:24" s="1" customFormat="1" ht="12" x14ac:dyDescent="0.3">
      <c r="A5" s="268"/>
      <c r="B5" s="268"/>
      <c r="C5" s="267" t="s">
        <v>2</v>
      </c>
      <c r="D5" s="276" t="s">
        <v>1</v>
      </c>
      <c r="E5" s="270" t="s">
        <v>3</v>
      </c>
      <c r="F5" s="247" t="s">
        <v>6</v>
      </c>
      <c r="G5" s="245" t="s">
        <v>7</v>
      </c>
      <c r="H5" s="245"/>
      <c r="I5" s="246"/>
      <c r="J5" s="264" t="s">
        <v>2</v>
      </c>
      <c r="K5" s="249" t="s">
        <v>1</v>
      </c>
      <c r="L5" s="251" t="s">
        <v>3</v>
      </c>
      <c r="M5" s="258" t="s">
        <v>6</v>
      </c>
      <c r="N5" s="257" t="s">
        <v>7</v>
      </c>
      <c r="O5" s="251"/>
      <c r="P5" s="251"/>
      <c r="Q5" s="258"/>
      <c r="R5" s="222"/>
      <c r="S5" s="222"/>
      <c r="T5" s="222"/>
      <c r="U5" s="222"/>
      <c r="V5" s="222"/>
      <c r="W5" s="222"/>
      <c r="X5" s="222"/>
    </row>
    <row r="6" spans="1:24" s="1" customFormat="1" ht="24.75" thickBot="1" x14ac:dyDescent="0.35">
      <c r="A6" s="269"/>
      <c r="B6" s="269"/>
      <c r="C6" s="269"/>
      <c r="D6" s="277"/>
      <c r="E6" s="271"/>
      <c r="F6" s="248"/>
      <c r="G6" s="86" t="s">
        <v>34</v>
      </c>
      <c r="H6" s="87" t="s">
        <v>35</v>
      </c>
      <c r="I6" s="88" t="s">
        <v>36</v>
      </c>
      <c r="J6" s="265"/>
      <c r="K6" s="250"/>
      <c r="L6" s="252"/>
      <c r="M6" s="266"/>
      <c r="N6" s="86" t="s">
        <v>37</v>
      </c>
      <c r="O6" s="87" t="s">
        <v>38</v>
      </c>
      <c r="P6" s="87" t="s">
        <v>34</v>
      </c>
      <c r="Q6" s="88" t="s">
        <v>36</v>
      </c>
      <c r="R6" s="222"/>
      <c r="S6" s="222"/>
      <c r="T6" s="222"/>
      <c r="U6" s="222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9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0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3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1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5" t="s">
        <v>98</v>
      </c>
      <c r="C11" s="72" t="s">
        <v>99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6"/>
      <c r="C12" s="73" t="s">
        <v>100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6"/>
      <c r="C13" s="73" t="s">
        <v>125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7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2" t="s">
        <v>103</v>
      </c>
      <c r="C15" s="77" t="s">
        <v>101</v>
      </c>
      <c r="D15" s="5"/>
      <c r="E15" s="6">
        <v>1</v>
      </c>
      <c r="F15" s="7"/>
      <c r="G15" s="8"/>
      <c r="H15" s="6"/>
      <c r="I15" s="7"/>
      <c r="J15" s="9" t="s">
        <v>110</v>
      </c>
      <c r="K15" s="10"/>
      <c r="L15" s="11">
        <v>1</v>
      </c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3"/>
      <c r="C16" s="58" t="s">
        <v>102</v>
      </c>
      <c r="D16" s="13"/>
      <c r="E16" s="4">
        <v>1</v>
      </c>
      <c r="F16" s="14"/>
      <c r="G16" s="15"/>
      <c r="H16" s="4"/>
      <c r="I16" s="14"/>
      <c r="J16" s="47" t="s">
        <v>102</v>
      </c>
      <c r="K16" s="17"/>
      <c r="L16" s="18">
        <v>1</v>
      </c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3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4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5" t="s">
        <v>104</v>
      </c>
      <c r="C19" s="72" t="s">
        <v>105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6"/>
      <c r="C20" s="73" t="s">
        <v>106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6"/>
      <c r="C21" s="73" t="s">
        <v>107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7"/>
      <c r="C22" s="74" t="s">
        <v>108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9" t="s">
        <v>109</v>
      </c>
      <c r="C23" s="77" t="s">
        <v>110</v>
      </c>
      <c r="D23" s="5"/>
      <c r="E23" s="6">
        <v>1</v>
      </c>
      <c r="F23" s="7"/>
      <c r="G23" s="8"/>
      <c r="H23" s="6"/>
      <c r="I23" s="7"/>
      <c r="J23" s="90" t="s">
        <v>101</v>
      </c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0"/>
      <c r="C24" s="58" t="s">
        <v>111</v>
      </c>
      <c r="D24" s="13"/>
      <c r="E24" s="4">
        <v>1</v>
      </c>
      <c r="F24" s="14"/>
      <c r="G24" s="15"/>
      <c r="H24" s="4"/>
      <c r="I24" s="14"/>
      <c r="J24" s="47" t="s">
        <v>102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0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1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8" t="s">
        <v>112</v>
      </c>
      <c r="C27" s="72">
        <v>3</v>
      </c>
      <c r="D27" s="48">
        <v>1</v>
      </c>
      <c r="E27" s="49"/>
      <c r="F27" s="50"/>
      <c r="G27" s="51"/>
      <c r="H27" s="49"/>
      <c r="I27" s="50"/>
      <c r="J27" s="52">
        <v>3</v>
      </c>
      <c r="K27" s="53"/>
      <c r="L27" s="54"/>
      <c r="M27" s="55">
        <v>1</v>
      </c>
      <c r="N27" s="56">
        <v>1</v>
      </c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39"/>
      <c r="C28" s="73">
        <v>2</v>
      </c>
      <c r="D28" s="29">
        <v>1</v>
      </c>
      <c r="E28" s="30"/>
      <c r="F28" s="31"/>
      <c r="G28" s="32"/>
      <c r="H28" s="30"/>
      <c r="I28" s="31"/>
      <c r="J28" s="57">
        <v>2</v>
      </c>
      <c r="K28" s="34"/>
      <c r="L28" s="35"/>
      <c r="M28" s="36">
        <v>1</v>
      </c>
      <c r="N28" s="37">
        <v>1</v>
      </c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39"/>
      <c r="C29" s="73">
        <v>1</v>
      </c>
      <c r="D29" s="29">
        <v>1</v>
      </c>
      <c r="E29" s="30"/>
      <c r="F29" s="31"/>
      <c r="G29" s="32"/>
      <c r="H29" s="30"/>
      <c r="I29" s="31"/>
      <c r="J29" s="57">
        <v>1</v>
      </c>
      <c r="K29" s="34"/>
      <c r="L29" s="35"/>
      <c r="M29" s="36">
        <v>1</v>
      </c>
      <c r="N29" s="37">
        <v>1</v>
      </c>
      <c r="O29" s="35">
        <v>1</v>
      </c>
      <c r="P29" s="35">
        <v>1</v>
      </c>
      <c r="Q29" s="36"/>
    </row>
    <row r="30" spans="1:17" s="1" customFormat="1" ht="16.149999999999999" customHeight="1" thickBot="1" x14ac:dyDescent="0.35">
      <c r="A30" s="77">
        <v>24</v>
      </c>
      <c r="B30" s="240"/>
      <c r="C30" s="91" t="s">
        <v>143</v>
      </c>
      <c r="D30" s="38"/>
      <c r="E30" s="39"/>
      <c r="F30" s="40">
        <v>1</v>
      </c>
      <c r="G30" s="41"/>
      <c r="H30" s="39">
        <v>1</v>
      </c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1" t="s">
        <v>113</v>
      </c>
      <c r="C31" s="92" t="s">
        <v>141</v>
      </c>
      <c r="D31" s="93"/>
      <c r="E31" s="94"/>
      <c r="F31" s="95">
        <v>1</v>
      </c>
      <c r="G31" s="93">
        <v>1</v>
      </c>
      <c r="H31" s="94"/>
      <c r="I31" s="95"/>
      <c r="J31" s="96" t="s">
        <v>126</v>
      </c>
      <c r="K31" s="97"/>
      <c r="L31" s="98"/>
      <c r="M31" s="99">
        <v>1</v>
      </c>
      <c r="N31" s="100">
        <v>1</v>
      </c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2"/>
      <c r="C32" s="101"/>
      <c r="D32" s="102"/>
      <c r="E32" s="103"/>
      <c r="F32" s="104"/>
      <c r="G32" s="102"/>
      <c r="H32" s="103"/>
      <c r="I32" s="104"/>
      <c r="J32" s="105" t="s">
        <v>127</v>
      </c>
      <c r="K32" s="106"/>
      <c r="L32" s="107"/>
      <c r="M32" s="108">
        <v>1</v>
      </c>
      <c r="N32" s="109">
        <v>1</v>
      </c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2"/>
      <c r="C33" s="101" t="s">
        <v>140</v>
      </c>
      <c r="D33" s="102"/>
      <c r="E33" s="103"/>
      <c r="F33" s="104">
        <v>1</v>
      </c>
      <c r="G33" s="102">
        <v>1</v>
      </c>
      <c r="H33" s="103"/>
      <c r="I33" s="104"/>
      <c r="J33" s="105" t="s">
        <v>128</v>
      </c>
      <c r="K33" s="106"/>
      <c r="L33" s="107"/>
      <c r="M33" s="108">
        <v>1</v>
      </c>
      <c r="N33" s="109">
        <v>1</v>
      </c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3"/>
      <c r="C34" s="110"/>
      <c r="D34" s="111"/>
      <c r="E34" s="112"/>
      <c r="F34" s="113"/>
      <c r="G34" s="111"/>
      <c r="H34" s="112"/>
      <c r="I34" s="113"/>
      <c r="J34" s="114" t="s">
        <v>129</v>
      </c>
      <c r="K34" s="115"/>
      <c r="L34" s="116"/>
      <c r="M34" s="117">
        <v>1</v>
      </c>
      <c r="N34" s="118">
        <v>1</v>
      </c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8" t="s">
        <v>114</v>
      </c>
      <c r="C35" s="128" t="s">
        <v>110</v>
      </c>
      <c r="D35" s="48"/>
      <c r="E35" s="49">
        <v>1</v>
      </c>
      <c r="F35" s="50"/>
      <c r="G35" s="51"/>
      <c r="H35" s="49"/>
      <c r="I35" s="50"/>
      <c r="J35" s="52" t="s">
        <v>110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9"/>
      <c r="C36" s="73" t="s">
        <v>102</v>
      </c>
      <c r="D36" s="29"/>
      <c r="E36" s="30">
        <v>1</v>
      </c>
      <c r="F36" s="31"/>
      <c r="G36" s="32"/>
      <c r="H36" s="30"/>
      <c r="I36" s="31"/>
      <c r="J36" s="57" t="s">
        <v>111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9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0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29" t="s">
        <v>115</v>
      </c>
      <c r="C39" s="77" t="s">
        <v>116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0"/>
      <c r="C40" s="58" t="s">
        <v>117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0"/>
      <c r="C41" s="58" t="s">
        <v>118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1"/>
      <c r="C42" s="76" t="s">
        <v>119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8"/>
      <c r="C43" s="72" t="s">
        <v>120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9"/>
      <c r="C44" s="73" t="s">
        <v>121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9"/>
      <c r="C45" s="73" t="s">
        <v>142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9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1" t="s">
        <v>124</v>
      </c>
      <c r="C47" s="92" t="s">
        <v>141</v>
      </c>
      <c r="D47" s="93"/>
      <c r="E47" s="94"/>
      <c r="F47" s="95">
        <v>1</v>
      </c>
      <c r="G47" s="93">
        <v>1</v>
      </c>
      <c r="H47" s="94"/>
      <c r="I47" s="95"/>
      <c r="J47" s="96" t="s">
        <v>130</v>
      </c>
      <c r="K47" s="97"/>
      <c r="L47" s="98"/>
      <c r="M47" s="99">
        <v>1</v>
      </c>
      <c r="N47" s="100">
        <v>1</v>
      </c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2"/>
      <c r="C48" s="101"/>
      <c r="D48" s="102"/>
      <c r="E48" s="103"/>
      <c r="F48" s="104"/>
      <c r="G48" s="102"/>
      <c r="H48" s="103"/>
      <c r="I48" s="104"/>
      <c r="J48" s="105" t="s">
        <v>131</v>
      </c>
      <c r="K48" s="106"/>
      <c r="L48" s="107"/>
      <c r="M48" s="108">
        <v>1</v>
      </c>
      <c r="N48" s="109">
        <v>1</v>
      </c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2"/>
      <c r="C49" s="101" t="s">
        <v>140</v>
      </c>
      <c r="D49" s="102"/>
      <c r="E49" s="103"/>
      <c r="F49" s="104">
        <v>1</v>
      </c>
      <c r="G49" s="102">
        <v>1</v>
      </c>
      <c r="H49" s="103"/>
      <c r="I49" s="104"/>
      <c r="J49" s="105" t="s">
        <v>128</v>
      </c>
      <c r="K49" s="106"/>
      <c r="L49" s="107"/>
      <c r="M49" s="108">
        <v>1</v>
      </c>
      <c r="N49" s="109">
        <v>1</v>
      </c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3"/>
      <c r="C50" s="110"/>
      <c r="D50" s="111"/>
      <c r="E50" s="112"/>
      <c r="F50" s="113"/>
      <c r="G50" s="111"/>
      <c r="H50" s="112"/>
      <c r="I50" s="113"/>
      <c r="J50" s="114" t="s">
        <v>132</v>
      </c>
      <c r="K50" s="115"/>
      <c r="L50" s="116"/>
      <c r="M50" s="117">
        <v>1</v>
      </c>
      <c r="N50" s="118">
        <v>1</v>
      </c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4" t="s">
        <v>123</v>
      </c>
      <c r="C51" s="128" t="s">
        <v>122</v>
      </c>
      <c r="D51" s="129"/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36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6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7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1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2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2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3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x14ac:dyDescent="0.3">
      <c r="A59" s="291" t="s">
        <v>4</v>
      </c>
      <c r="B59" s="292"/>
      <c r="C59" s="138">
        <f>SUM(D59:F59)</f>
        <v>28</v>
      </c>
      <c r="D59" s="10">
        <f t="shared" ref="D59:I59" si="0">SUM(D7:D58)</f>
        <v>3</v>
      </c>
      <c r="E59" s="11">
        <f t="shared" si="0"/>
        <v>20</v>
      </c>
      <c r="F59" s="12">
        <f t="shared" si="0"/>
        <v>5</v>
      </c>
      <c r="G59" s="75">
        <f t="shared" si="0"/>
        <v>4</v>
      </c>
      <c r="H59" s="11">
        <f t="shared" si="0"/>
        <v>1</v>
      </c>
      <c r="I59" s="12">
        <f t="shared" si="0"/>
        <v>0</v>
      </c>
      <c r="J59" s="9">
        <f>SUM(K59:M59)</f>
        <v>19</v>
      </c>
      <c r="K59" s="10">
        <f t="shared" ref="K59:Q59" si="1">SUM(K7:K58)</f>
        <v>0</v>
      </c>
      <c r="L59" s="11">
        <f t="shared" si="1"/>
        <v>7</v>
      </c>
      <c r="M59" s="12">
        <f t="shared" si="1"/>
        <v>12</v>
      </c>
      <c r="N59" s="75">
        <f t="shared" si="1"/>
        <v>12</v>
      </c>
      <c r="O59" s="11">
        <f t="shared" si="1"/>
        <v>3</v>
      </c>
      <c r="P59" s="11">
        <f t="shared" si="1"/>
        <v>3</v>
      </c>
      <c r="Q59" s="12">
        <f t="shared" si="1"/>
        <v>0</v>
      </c>
    </row>
    <row r="60" spans="1:17" s="1" customFormat="1" ht="16.149999999999999" customHeight="1" thickBot="1" x14ac:dyDescent="0.35">
      <c r="A60" s="289"/>
      <c r="B60" s="290"/>
      <c r="C60" s="139"/>
      <c r="D60" s="142">
        <f>D59/C59</f>
        <v>0.10714285714285714</v>
      </c>
      <c r="E60" s="140">
        <f>E59/C59</f>
        <v>0.7142857142857143</v>
      </c>
      <c r="F60" s="141">
        <f>F59/C59</f>
        <v>0.17857142857142858</v>
      </c>
      <c r="G60" s="71"/>
      <c r="H60" s="27"/>
      <c r="I60" s="28"/>
      <c r="J60" s="25"/>
      <c r="K60" s="142">
        <f>K59/J59</f>
        <v>0</v>
      </c>
      <c r="L60" s="140">
        <f>L59/J59</f>
        <v>0.36842105263157893</v>
      </c>
      <c r="M60" s="141">
        <f>M59/J59</f>
        <v>0.63157894736842102</v>
      </c>
      <c r="N60" s="71"/>
      <c r="O60" s="27"/>
      <c r="P60" s="27"/>
      <c r="Q60" s="28"/>
    </row>
    <row r="61" spans="1:17" s="1" customFormat="1" ht="16.149999999999999" customHeight="1" thickBot="1" x14ac:dyDescent="0.35"/>
    <row r="62" spans="1:17" ht="16.149999999999999" customHeight="1" thickBot="1" x14ac:dyDescent="0.35">
      <c r="A62" s="256" t="s">
        <v>86</v>
      </c>
      <c r="B62" s="224"/>
      <c r="C62" s="224"/>
      <c r="D62" s="224"/>
      <c r="E62" s="224"/>
      <c r="F62" s="224"/>
      <c r="G62" s="224"/>
      <c r="H62" s="224"/>
      <c r="I62" s="224"/>
      <c r="J62" s="286" t="s">
        <v>96</v>
      </c>
      <c r="K62" s="287"/>
      <c r="L62" s="287"/>
      <c r="M62" s="287"/>
      <c r="N62" s="287"/>
      <c r="O62" s="287"/>
      <c r="P62" s="287"/>
      <c r="Q62" s="288"/>
    </row>
    <row r="63" spans="1:17" ht="16.149999999999999" customHeight="1" x14ac:dyDescent="0.3">
      <c r="A63" s="249" t="s">
        <v>62</v>
      </c>
      <c r="B63" s="223" t="s">
        <v>87</v>
      </c>
      <c r="C63" s="225"/>
      <c r="D63" s="251" t="s">
        <v>93</v>
      </c>
      <c r="E63" s="253" t="s">
        <v>94</v>
      </c>
      <c r="F63" s="253"/>
      <c r="G63" s="251"/>
      <c r="H63" s="251"/>
      <c r="I63" s="255"/>
      <c r="J63" s="276" t="s">
        <v>56</v>
      </c>
      <c r="K63" s="223" t="s">
        <v>57</v>
      </c>
      <c r="L63" s="224"/>
      <c r="M63" s="224"/>
      <c r="N63" s="225"/>
      <c r="O63" s="270" t="s">
        <v>59</v>
      </c>
      <c r="P63" s="270" t="s">
        <v>60</v>
      </c>
      <c r="Q63" s="247" t="s">
        <v>58</v>
      </c>
    </row>
    <row r="64" spans="1:17" ht="16.149999999999999" customHeight="1" thickBot="1" x14ac:dyDescent="0.35">
      <c r="A64" s="250"/>
      <c r="B64" s="226"/>
      <c r="C64" s="228"/>
      <c r="D64" s="252"/>
      <c r="E64" s="254"/>
      <c r="F64" s="254"/>
      <c r="G64" s="143"/>
      <c r="H64" s="143"/>
      <c r="I64" s="144"/>
      <c r="J64" s="277"/>
      <c r="K64" s="226"/>
      <c r="L64" s="227"/>
      <c r="M64" s="227"/>
      <c r="N64" s="228"/>
      <c r="O64" s="271"/>
      <c r="P64" s="271"/>
      <c r="Q64" s="248"/>
    </row>
    <row r="65" spans="1:17" ht="16.149999999999999" customHeight="1" thickBot="1" x14ac:dyDescent="0.35">
      <c r="A65" s="67">
        <v>1</v>
      </c>
      <c r="B65" s="259" t="s">
        <v>84</v>
      </c>
      <c r="C65" s="260"/>
      <c r="D65" s="59">
        <v>1</v>
      </c>
      <c r="E65" s="59"/>
      <c r="F65" s="59"/>
      <c r="G65" s="59"/>
      <c r="H65" s="59"/>
      <c r="I65" s="64"/>
      <c r="J65" s="67">
        <v>1</v>
      </c>
      <c r="K65" s="283" t="s">
        <v>70</v>
      </c>
      <c r="L65" s="284"/>
      <c r="M65" s="284"/>
      <c r="N65" s="285"/>
      <c r="O65" s="68"/>
      <c r="P65" s="68">
        <v>1</v>
      </c>
      <c r="Q65" s="69"/>
    </row>
    <row r="66" spans="1:17" ht="16.149999999999999" customHeight="1" thickBot="1" x14ac:dyDescent="0.35">
      <c r="A66" s="26"/>
      <c r="B66" s="261"/>
      <c r="C66" s="262"/>
      <c r="D66" s="27"/>
      <c r="E66" s="27"/>
      <c r="F66" s="27"/>
      <c r="G66" s="27"/>
      <c r="H66" s="27"/>
      <c r="I66" s="70"/>
      <c r="J66" s="26">
        <v>2</v>
      </c>
      <c r="K66" s="283" t="s">
        <v>95</v>
      </c>
      <c r="L66" s="284"/>
      <c r="M66" s="284"/>
      <c r="N66" s="285"/>
      <c r="O66" s="65"/>
      <c r="P66" s="65"/>
      <c r="Q66" s="66"/>
    </row>
  </sheetData>
  <mergeCells count="56">
    <mergeCell ref="B2:M3"/>
    <mergeCell ref="B43:B46"/>
    <mergeCell ref="K66:N66"/>
    <mergeCell ref="K65:N65"/>
    <mergeCell ref="O63:O64"/>
    <mergeCell ref="J62:Q62"/>
    <mergeCell ref="A60:B60"/>
    <mergeCell ref="A59:B59"/>
    <mergeCell ref="J63:J64"/>
    <mergeCell ref="B65:C65"/>
    <mergeCell ref="B66:C6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N5:Q5"/>
    <mergeCell ref="B55:B58"/>
    <mergeCell ref="B11:B14"/>
    <mergeCell ref="J4:Q4"/>
    <mergeCell ref="V5:X5"/>
    <mergeCell ref="K63:N64"/>
    <mergeCell ref="B39:B42"/>
    <mergeCell ref="B23:B26"/>
    <mergeCell ref="B7:B10"/>
    <mergeCell ref="B15:B18"/>
    <mergeCell ref="B19:B22"/>
    <mergeCell ref="B35:B38"/>
    <mergeCell ref="B47:B50"/>
    <mergeCell ref="B51:B54"/>
    <mergeCell ref="B27:B30"/>
    <mergeCell ref="B31:B34"/>
    <mergeCell ref="G5:I5"/>
    <mergeCell ref="Q63:Q64"/>
    <mergeCell ref="P63:P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2024-09-11T02:08:38Z</dcterms:modified>
</cp:coreProperties>
</file>