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<sst xmlns="http://schemas.openxmlformats.org/spreadsheetml/2006/main" count="203" uniqueCount="155">
  <si>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</si>
  <si>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</si>
  <si>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</si>
  <si>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</si>
  <si>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</si>
  <si>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</si>
  <si>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</si>
  <si>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</si>
  <si>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</si>
  <si>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</si>
  <si>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</si>
  <si>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</si>
  <si>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</si>
  <si>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</si>
  <si>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</si>
  <si>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</si>
  <si>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</si>
  <si>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</si>
  <si>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</si>
  <si>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</si>
  <si>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</si>
  <si>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</si>
  <si>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</si>
  <si>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</si>
  <si>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</si>
  <si>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</si>
  <si>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</si>
  <si>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</si>
  <si>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</si>
  <si>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</si>
  <si>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</si>
  <si>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</si>
  <si>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</si>
  <si>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</si>
  <si>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</si>
  <si>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</si>
  <si>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</si>
  <si>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</si>
  <si>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</si>
  <si>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</si>
  <si>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</si>
  <si>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</si>
  <si>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</si>
  <si>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</si>
  <si>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</si>
  <si>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</si>
  <si>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</si>
  <si>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</si>
  <si>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</si>
  <si>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</si>
  <si>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</si>
  <si>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</si>
  <si>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</si>
  <si>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</si>
  <si>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</si>
  <si>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</si>
  <si>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</si>
  <si>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</si>
  <si>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</si>
  <si>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</si>
  <si>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</si>
  <si>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</si>
  <si>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</si>
  <si>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</si>
  <si>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</si>
  <si>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</si>
  <si>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</si>
  <si>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</si>
  <si>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</si>
  <si>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</si>
  <si>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</si>
  <si>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</si>
  <si>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</si>
  <si>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</si>
  <si>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</si>
  <si>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</si>
  <si>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</si>
  <si>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</si>
  <si>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</si>
  <si>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</si>
  <si>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</si>
  <si>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</si>
  <si>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</si>
  <si>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</si>
  <si>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</si>
  <si>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</si>
  <si>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</si>
  <si>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</si>
  <si>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</si>
  <si>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</si>
  <si>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</si>
  <si>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</si>
  <si>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</si>
  <si>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</si>
  <si>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</si>
  <si>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</si>
  <si>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</si>
  <si>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</si>
  <si>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2024. 6. 11.(화)</t>
    <phoneticPr fontId="1" type="noConversion"/>
  </si>
  <si>
    <t>김정호</t>
    <phoneticPr fontId="1" type="noConversion"/>
  </si>
  <si>
    <t>2024. 6. 11.</t>
    <phoneticPr fontId="1" type="noConversion"/>
  </si>
  <si>
    <t>2F</t>
    <phoneticPr fontId="1" type="noConversion"/>
  </si>
  <si>
    <t>3F</t>
    <phoneticPr fontId="1" type="noConversion"/>
  </si>
  <si>
    <t>1F</t>
    <phoneticPr fontId="1" type="noConversion"/>
  </si>
  <si>
    <t>광주광역시 광산구보건소</t>
    <phoneticPr fontId="1" type="noConversion"/>
  </si>
  <si>
    <t>광주광역시 광산구 하남마항로 48번길 7</t>
    <phoneticPr fontId="1" type="noConversion"/>
  </si>
  <si>
    <t>3층 화장실</t>
    <phoneticPr fontId="1" type="noConversion"/>
  </si>
  <si>
    <t>3층 출입문</t>
    <phoneticPr fontId="1" type="noConversion"/>
  </si>
  <si>
    <t>소장실</t>
    <phoneticPr fontId="1" type="noConversion"/>
  </si>
  <si>
    <t>계단실2</t>
    <phoneticPr fontId="1" type="noConversion"/>
  </si>
  <si>
    <t>감염병관리과</t>
    <phoneticPr fontId="1" type="noConversion"/>
  </si>
  <si>
    <t>건강증진과</t>
    <phoneticPr fontId="1" type="noConversion"/>
  </si>
  <si>
    <t>계단실1</t>
    <phoneticPr fontId="1" type="noConversion"/>
  </si>
  <si>
    <t>보건행정과</t>
    <phoneticPr fontId="1" type="noConversion"/>
  </si>
  <si>
    <t>실습생대기실</t>
    <phoneticPr fontId="1" type="noConversion"/>
  </si>
  <si>
    <t>소통방</t>
    <phoneticPr fontId="1" type="noConversion"/>
  </si>
  <si>
    <t>문서고1</t>
    <phoneticPr fontId="1" type="noConversion"/>
  </si>
  <si>
    <t>문서고2</t>
    <phoneticPr fontId="1" type="noConversion"/>
  </si>
  <si>
    <t>남</t>
    <phoneticPr fontId="1" type="noConversion"/>
  </si>
  <si>
    <t>여</t>
    <phoneticPr fontId="1" type="noConversion"/>
  </si>
  <si>
    <t>3층-&gt;2층
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</si>
  <si>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</si>
  <si>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</si>
  <si>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</si>
  <si>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</si>
  <si>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방사선실</t>
    <phoneticPr fontId="1" type="noConversion"/>
  </si>
  <si>
    <t>자원봉사센터</t>
    <phoneticPr fontId="1" type="noConversion"/>
  </si>
  <si>
    <t>임상병리실</t>
    <phoneticPr fontId="1" type="noConversion"/>
  </si>
  <si>
    <t>폐건강관리실</t>
    <phoneticPr fontId="1" type="noConversion"/>
  </si>
  <si>
    <t>교육실1</t>
    <phoneticPr fontId="1" type="noConversion"/>
  </si>
  <si>
    <t>교육실2</t>
    <phoneticPr fontId="1" type="noConversion"/>
  </si>
  <si>
    <t>대회의실</t>
    <phoneticPr fontId="1" type="noConversion"/>
  </si>
  <si>
    <t>금연클리닉</t>
    <phoneticPr fontId="1" type="noConversion"/>
  </si>
  <si>
    <t>방문간호실</t>
    <phoneticPr fontId="1" type="noConversion"/>
  </si>
  <si>
    <t>2층 화장실</t>
    <phoneticPr fontId="1" type="noConversion"/>
  </si>
  <si>
    <t>2층 출입문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</si>
  <si>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</si>
  <si>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</si>
  <si>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</si>
  <si>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</si>
  <si>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2층-&gt;1층
계단</t>
    <phoneticPr fontId="1" type="noConversion"/>
  </si>
  <si>
    <t>1층 출입문</t>
    <phoneticPr fontId="1" type="noConversion"/>
  </si>
  <si>
    <t>1층 화장실</t>
    <phoneticPr fontId="1" type="noConversion"/>
  </si>
  <si>
    <t>1층-&gt;B1층
계단</t>
    <phoneticPr fontId="1" type="noConversion"/>
  </si>
  <si>
    <t>건강커뮤니티실</t>
    <phoneticPr fontId="1" type="noConversion"/>
  </si>
  <si>
    <t>통신실</t>
    <phoneticPr fontId="1" type="noConversion"/>
  </si>
  <si>
    <t>수유실</t>
    <phoneticPr fontId="1" type="noConversion"/>
  </si>
  <si>
    <t>한의원진료실</t>
    <phoneticPr fontId="1" type="noConversion"/>
  </si>
  <si>
    <t>물리치료실</t>
    <phoneticPr fontId="1" type="noConversion"/>
  </si>
  <si>
    <t>예방접종실</t>
    <phoneticPr fontId="1" type="noConversion"/>
  </si>
  <si>
    <t>진료실</t>
    <phoneticPr fontId="1" type="noConversion"/>
  </si>
  <si>
    <t>지하1F</t>
    <phoneticPr fontId="1" type="noConversion"/>
  </si>
  <si>
    <t>내부</t>
    <phoneticPr fontId="1" type="noConversion"/>
  </si>
  <si>
    <t>보건소</t>
    <phoneticPr fontId="1" type="noConversion"/>
  </si>
  <si>
    <t>지하1층-3층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</si>
</sst>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3</xdr:row>
      <xdr:rowOff>38100</xdr:rowOff>
    </xdr:from>
    <xdr:to>
      <xdr:col>6</xdr:col>
      <xdr:colOff>609600</xdr:colOff>
      <xdr:row>5</xdr:row>
      <xdr:rowOff>10583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675" y="666750"/>
          <a:ext cx="361950" cy="4677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10" sqref="E1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5" t="s">
        <v>39</v>
      </c>
      <c r="B1" s="206"/>
      <c r="C1" s="206"/>
      <c r="D1" s="206"/>
      <c r="E1" s="206"/>
      <c r="F1" s="206"/>
      <c r="G1" s="206"/>
      <c r="H1" s="206"/>
    </row>
    <row r="2" spans="1:9" ht="3.75" customHeight="1" thickBot="1" x14ac:dyDescent="0.35">
      <c r="A2" s="225"/>
      <c r="B2" s="225"/>
      <c r="C2" s="225"/>
      <c r="D2" s="225"/>
      <c r="E2" s="225"/>
      <c r="F2" s="225"/>
      <c r="G2" s="225"/>
      <c r="H2" s="225"/>
    </row>
    <row r="3" spans="1:9" ht="20.100000000000001" customHeight="1" x14ac:dyDescent="0.3">
      <c r="A3" s="228" t="s">
        <v>47</v>
      </c>
      <c r="B3" s="229"/>
      <c r="C3" s="203" t="s">
        <v>104</v>
      </c>
      <c r="D3" s="171" t="s">
        <v>50</v>
      </c>
      <c r="E3" s="242" t="s">
        <v>105</v>
      </c>
      <c r="F3" s="242"/>
      <c r="G3" s="242"/>
      <c r="H3" s="243"/>
    </row>
    <row r="4" spans="1:9" ht="20.100000000000001" customHeight="1" x14ac:dyDescent="0.3">
      <c r="A4" s="230" t="s">
        <v>48</v>
      </c>
      <c r="B4" s="231"/>
      <c r="C4" s="204" t="s">
        <v>154</v>
      </c>
      <c r="D4" s="172" t="s">
        <v>69</v>
      </c>
      <c r="E4" s="231" t="s">
        <v>153</v>
      </c>
      <c r="F4" s="231"/>
      <c r="G4" s="231"/>
      <c r="H4" s="241"/>
    </row>
    <row r="5" spans="1:9" ht="20.100000000000001" customHeight="1" thickBot="1" x14ac:dyDescent="0.35">
      <c r="A5" s="232" t="s">
        <v>49</v>
      </c>
      <c r="B5" s="233"/>
      <c r="C5" s="200" t="s">
        <v>98</v>
      </c>
      <c r="D5" s="60" t="s">
        <v>51</v>
      </c>
      <c r="E5" s="240" t="s">
        <v>99</v>
      </c>
      <c r="F5" s="240"/>
      <c r="G5" s="226" t="s">
        <v>52</v>
      </c>
      <c r="H5" s="227"/>
    </row>
    <row r="6" spans="1:9" ht="20.100000000000001" customHeight="1" x14ac:dyDescent="0.3">
      <c r="A6" s="217" t="s">
        <v>10</v>
      </c>
      <c r="B6" s="218"/>
      <c r="C6" s="218"/>
      <c r="D6" s="218" t="s">
        <v>30</v>
      </c>
      <c r="E6" s="218"/>
      <c r="F6" s="221" t="s">
        <v>29</v>
      </c>
      <c r="G6" s="218" t="s">
        <v>42</v>
      </c>
      <c r="H6" s="223" t="s">
        <v>15</v>
      </c>
      <c r="I6" s="247" t="s">
        <v>31</v>
      </c>
    </row>
    <row r="7" spans="1:9" ht="20.100000000000001" customHeight="1" thickBot="1" x14ac:dyDescent="0.35">
      <c r="A7" s="219"/>
      <c r="B7" s="220"/>
      <c r="C7" s="220"/>
      <c r="D7" s="62" t="s">
        <v>13</v>
      </c>
      <c r="E7" s="62" t="s">
        <v>14</v>
      </c>
      <c r="F7" s="222"/>
      <c r="G7" s="220"/>
      <c r="H7" s="224"/>
      <c r="I7" s="247"/>
    </row>
    <row r="8" spans="1:9" ht="18.95" customHeight="1" x14ac:dyDescent="0.3">
      <c r="A8" s="213" t="s">
        <v>11</v>
      </c>
      <c r="B8" s="208" t="s">
        <v>46</v>
      </c>
      <c r="C8" s="149" t="s">
        <v>65</v>
      </c>
      <c r="D8" s="149">
        <v>1</v>
      </c>
      <c r="E8" s="149"/>
      <c r="F8" s="149"/>
      <c r="G8" s="150"/>
      <c r="H8" s="151"/>
      <c r="I8" s="3" t="str">
        <f>IF(D8=1,"0",IF(E8=1,"1",IF(F8=1,"2",IF(G8=1,"3"))))</f>
        <v>0</v>
      </c>
    </row>
    <row r="9" spans="1:9" ht="18.95" customHeight="1" x14ac:dyDescent="0.3">
      <c r="A9" s="214"/>
      <c r="B9" s="209"/>
      <c r="C9" s="152" t="s">
        <v>71</v>
      </c>
      <c r="D9" s="152">
        <v>1</v>
      </c>
      <c r="E9" s="152"/>
      <c r="F9" s="152"/>
      <c r="G9" s="153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14"/>
      <c r="B10" s="207" t="s">
        <v>12</v>
      </c>
      <c r="C10" s="207"/>
      <c r="D10" s="154">
        <v>1</v>
      </c>
      <c r="E10" s="154"/>
      <c r="F10" s="154"/>
      <c r="G10" s="155"/>
      <c r="H10" s="156"/>
      <c r="I10" s="3" t="str">
        <f t="shared" si="0"/>
        <v>0</v>
      </c>
    </row>
    <row r="11" spans="1:9" ht="18.95" customHeight="1" x14ac:dyDescent="0.3">
      <c r="A11" s="214"/>
      <c r="B11" s="210" t="s">
        <v>81</v>
      </c>
      <c r="C11" s="146" t="s">
        <v>73</v>
      </c>
      <c r="D11" s="152"/>
      <c r="E11" s="152"/>
      <c r="F11" s="152"/>
      <c r="G11" s="153">
        <v>1</v>
      </c>
      <c r="H11" s="61"/>
      <c r="I11" s="3" t="str">
        <f t="shared" si="0"/>
        <v>3</v>
      </c>
    </row>
    <row r="12" spans="1:9" ht="18.95" customHeight="1" x14ac:dyDescent="0.3">
      <c r="A12" s="214"/>
      <c r="B12" s="211"/>
      <c r="C12" s="146" t="s">
        <v>72</v>
      </c>
      <c r="D12" s="152"/>
      <c r="E12" s="152"/>
      <c r="F12" s="152"/>
      <c r="G12" s="153">
        <v>1</v>
      </c>
      <c r="H12" s="61"/>
      <c r="I12" s="3" t="str">
        <f t="shared" si="0"/>
        <v>3</v>
      </c>
    </row>
    <row r="13" spans="1:9" ht="18.95" customHeight="1" x14ac:dyDescent="0.3">
      <c r="A13" s="214"/>
      <c r="B13" s="212"/>
      <c r="C13" s="146" t="s">
        <v>66</v>
      </c>
      <c r="D13" s="152"/>
      <c r="E13" s="152"/>
      <c r="F13" s="152"/>
      <c r="G13" s="153">
        <v>1</v>
      </c>
      <c r="H13" s="61"/>
      <c r="I13" s="3" t="str">
        <f t="shared" si="0"/>
        <v>3</v>
      </c>
    </row>
    <row r="14" spans="1:9" ht="18.95" customHeight="1" thickBot="1" x14ac:dyDescent="0.35">
      <c r="A14" s="215"/>
      <c r="B14" s="216" t="s">
        <v>16</v>
      </c>
      <c r="C14" s="216"/>
      <c r="D14" s="157"/>
      <c r="E14" s="157"/>
      <c r="F14" s="157"/>
      <c r="G14" s="158">
        <v>1</v>
      </c>
      <c r="H14" s="159"/>
      <c r="I14" s="3" t="str">
        <f t="shared" si="0"/>
        <v>3</v>
      </c>
    </row>
    <row r="15" spans="1:9" ht="18.95" customHeight="1" x14ac:dyDescent="0.3">
      <c r="A15" s="213" t="s">
        <v>53</v>
      </c>
      <c r="B15" s="249" t="s">
        <v>40</v>
      </c>
      <c r="C15" s="145" t="s">
        <v>41</v>
      </c>
      <c r="D15" s="149"/>
      <c r="E15" s="149">
        <v>1</v>
      </c>
      <c r="F15" s="149"/>
      <c r="G15" s="150"/>
      <c r="H15" s="151"/>
      <c r="I15" s="3" t="str">
        <f t="shared" si="0"/>
        <v>1</v>
      </c>
    </row>
    <row r="16" spans="1:9" ht="18.95" customHeight="1" x14ac:dyDescent="0.3">
      <c r="A16" s="214"/>
      <c r="B16" s="250"/>
      <c r="C16" s="146" t="s">
        <v>63</v>
      </c>
      <c r="D16" s="152"/>
      <c r="E16" s="152">
        <v>1</v>
      </c>
      <c r="F16" s="152"/>
      <c r="G16" s="153"/>
      <c r="H16" s="61"/>
      <c r="I16" s="3" t="str">
        <f t="shared" si="0"/>
        <v>1</v>
      </c>
    </row>
    <row r="17" spans="1:9" ht="18.95" customHeight="1" x14ac:dyDescent="0.3">
      <c r="A17" s="214"/>
      <c r="B17" s="237" t="s">
        <v>17</v>
      </c>
      <c r="C17" s="237"/>
      <c r="D17" s="154"/>
      <c r="E17" s="154">
        <v>1</v>
      </c>
      <c r="F17" s="154"/>
      <c r="G17" s="155"/>
      <c r="H17" s="156"/>
      <c r="I17" s="3" t="str">
        <f t="shared" si="0"/>
        <v>1</v>
      </c>
    </row>
    <row r="18" spans="1:9" ht="18.95" customHeight="1" x14ac:dyDescent="0.3">
      <c r="A18" s="214"/>
      <c r="B18" s="210" t="s">
        <v>18</v>
      </c>
      <c r="C18" s="146" t="s">
        <v>88</v>
      </c>
      <c r="D18" s="152"/>
      <c r="E18" s="152"/>
      <c r="F18" s="152"/>
      <c r="G18" s="153">
        <v>1</v>
      </c>
      <c r="H18" s="61"/>
      <c r="I18" s="3" t="str">
        <f t="shared" si="0"/>
        <v>3</v>
      </c>
    </row>
    <row r="19" spans="1:9" ht="18.95" customHeight="1" x14ac:dyDescent="0.3">
      <c r="A19" s="214"/>
      <c r="B19" s="212"/>
      <c r="C19" s="146" t="s">
        <v>19</v>
      </c>
      <c r="D19" s="152">
        <v>1</v>
      </c>
      <c r="E19" s="152"/>
      <c r="F19" s="152"/>
      <c r="G19" s="153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14"/>
      <c r="B20" s="237" t="s">
        <v>18</v>
      </c>
      <c r="C20" s="237"/>
      <c r="D20" s="154">
        <v>1</v>
      </c>
      <c r="E20" s="154"/>
      <c r="F20" s="154"/>
      <c r="G20" s="155"/>
      <c r="H20" s="156"/>
      <c r="I20" s="3" t="str">
        <f t="shared" si="0"/>
        <v>0</v>
      </c>
    </row>
    <row r="21" spans="1:9" ht="18.95" customHeight="1" x14ac:dyDescent="0.3">
      <c r="A21" s="214"/>
      <c r="B21" s="210" t="s">
        <v>20</v>
      </c>
      <c r="C21" s="146" t="s">
        <v>44</v>
      </c>
      <c r="D21" s="152">
        <v>1</v>
      </c>
      <c r="E21" s="152"/>
      <c r="F21" s="152"/>
      <c r="G21" s="153"/>
      <c r="H21" s="61"/>
      <c r="I21" s="3" t="str">
        <f t="shared" si="0"/>
        <v>0</v>
      </c>
    </row>
    <row r="22" spans="1:9" ht="18.95" customHeight="1" x14ac:dyDescent="0.3">
      <c r="A22" s="214"/>
      <c r="B22" s="211"/>
      <c r="C22" s="146" t="s">
        <v>43</v>
      </c>
      <c r="D22" s="152">
        <v>1</v>
      </c>
      <c r="E22" s="152"/>
      <c r="F22" s="152"/>
      <c r="G22" s="153"/>
      <c r="H22" s="61"/>
      <c r="I22" s="3" t="str">
        <f t="shared" si="0"/>
        <v>0</v>
      </c>
    </row>
    <row r="23" spans="1:9" ht="18.95" customHeight="1" x14ac:dyDescent="0.3">
      <c r="A23" s="214"/>
      <c r="B23" s="211"/>
      <c r="C23" s="146" t="s">
        <v>64</v>
      </c>
      <c r="D23" s="152"/>
      <c r="E23" s="152">
        <v>1</v>
      </c>
      <c r="F23" s="152"/>
      <c r="G23" s="153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14"/>
      <c r="B24" s="237" t="s">
        <v>20</v>
      </c>
      <c r="C24" s="237"/>
      <c r="D24" s="154"/>
      <c r="E24" s="154">
        <v>1</v>
      </c>
      <c r="F24" s="154"/>
      <c r="G24" s="155"/>
      <c r="H24" s="156"/>
      <c r="I24" s="3" t="str">
        <f t="shared" si="0"/>
        <v>1</v>
      </c>
    </row>
    <row r="25" spans="1:9" ht="18.95" customHeight="1" x14ac:dyDescent="0.3">
      <c r="A25" s="214"/>
      <c r="B25" s="210" t="s">
        <v>21</v>
      </c>
      <c r="C25" s="146" t="s">
        <v>78</v>
      </c>
      <c r="D25" s="152">
        <v>1</v>
      </c>
      <c r="E25" s="152"/>
      <c r="F25" s="152"/>
      <c r="G25" s="153"/>
      <c r="H25" s="61"/>
      <c r="I25" s="3" t="str">
        <f t="shared" si="0"/>
        <v>0</v>
      </c>
    </row>
    <row r="26" spans="1:9" ht="33" x14ac:dyDescent="0.3">
      <c r="A26" s="214"/>
      <c r="B26" s="211"/>
      <c r="C26" s="146" t="s">
        <v>79</v>
      </c>
      <c r="D26" s="152">
        <v>1</v>
      </c>
      <c r="E26" s="152"/>
      <c r="F26" s="152"/>
      <c r="G26" s="153"/>
      <c r="H26" s="61"/>
      <c r="I26" s="3" t="str">
        <f t="shared" si="0"/>
        <v>0</v>
      </c>
    </row>
    <row r="27" spans="1:9" ht="18.95" customHeight="1" x14ac:dyDescent="0.3">
      <c r="A27" s="214"/>
      <c r="B27" s="211"/>
      <c r="C27" s="146" t="s">
        <v>77</v>
      </c>
      <c r="D27" s="152">
        <v>1</v>
      </c>
      <c r="E27" s="152"/>
      <c r="F27" s="152"/>
      <c r="G27" s="153"/>
      <c r="H27" s="61"/>
      <c r="I27" s="3" t="str">
        <f t="shared" si="0"/>
        <v>0</v>
      </c>
    </row>
    <row r="28" spans="1:9" ht="33" x14ac:dyDescent="0.3">
      <c r="A28" s="214"/>
      <c r="B28" s="211"/>
      <c r="C28" s="146" t="s">
        <v>80</v>
      </c>
      <c r="D28" s="152">
        <v>1</v>
      </c>
      <c r="E28" s="152"/>
      <c r="F28" s="152"/>
      <c r="G28" s="153"/>
      <c r="H28" s="61"/>
      <c r="I28" s="3" t="str">
        <f t="shared" si="0"/>
        <v>0</v>
      </c>
    </row>
    <row r="29" spans="1:9" ht="18.95" customHeight="1" x14ac:dyDescent="0.3">
      <c r="A29" s="214"/>
      <c r="B29" s="211"/>
      <c r="C29" s="146" t="s">
        <v>33</v>
      </c>
      <c r="D29" s="152"/>
      <c r="E29" s="152"/>
      <c r="F29" s="152"/>
      <c r="G29" s="153">
        <v>1</v>
      </c>
      <c r="H29" s="61"/>
      <c r="I29" s="3" t="str">
        <f t="shared" si="0"/>
        <v>3</v>
      </c>
    </row>
    <row r="30" spans="1:9" ht="18.95" customHeight="1" x14ac:dyDescent="0.3">
      <c r="A30" s="214"/>
      <c r="B30" s="237" t="s">
        <v>21</v>
      </c>
      <c r="C30" s="237"/>
      <c r="D30" s="154">
        <v>1</v>
      </c>
      <c r="E30" s="154"/>
      <c r="F30" s="154"/>
      <c r="G30" s="155"/>
      <c r="H30" s="156"/>
      <c r="I30" s="3" t="str">
        <f t="shared" si="0"/>
        <v>0</v>
      </c>
    </row>
    <row r="31" spans="1:9" ht="18.95" customHeight="1" x14ac:dyDescent="0.3">
      <c r="A31" s="214"/>
      <c r="B31" s="210" t="s">
        <v>54</v>
      </c>
      <c r="C31" s="146" t="s">
        <v>95</v>
      </c>
      <c r="D31" s="152"/>
      <c r="E31" s="152"/>
      <c r="F31" s="152"/>
      <c r="G31" s="153">
        <v>1</v>
      </c>
      <c r="H31" s="61"/>
      <c r="I31" s="3" t="str">
        <f t="shared" si="0"/>
        <v>3</v>
      </c>
    </row>
    <row r="32" spans="1:9" ht="18.95" customHeight="1" x14ac:dyDescent="0.3">
      <c r="A32" s="214"/>
      <c r="B32" s="212"/>
      <c r="C32" s="146" t="s">
        <v>85</v>
      </c>
      <c r="D32" s="152"/>
      <c r="E32" s="152"/>
      <c r="F32" s="152"/>
      <c r="G32" s="153">
        <v>1</v>
      </c>
      <c r="H32" s="61"/>
      <c r="I32" s="3" t="str">
        <f t="shared" si="0"/>
        <v>3</v>
      </c>
    </row>
    <row r="33" spans="1:9" ht="18.95" customHeight="1" x14ac:dyDescent="0.3">
      <c r="A33" s="214"/>
      <c r="B33" s="237" t="s">
        <v>22</v>
      </c>
      <c r="C33" s="237"/>
      <c r="D33" s="154"/>
      <c r="E33" s="154"/>
      <c r="F33" s="154"/>
      <c r="G33" s="155">
        <v>1</v>
      </c>
      <c r="H33" s="156"/>
      <c r="I33" s="3" t="str">
        <f t="shared" si="0"/>
        <v>3</v>
      </c>
    </row>
    <row r="34" spans="1:9" ht="18.95" customHeight="1" x14ac:dyDescent="0.3">
      <c r="A34" s="214"/>
      <c r="B34" s="210" t="s">
        <v>89</v>
      </c>
      <c r="C34" s="146" t="s">
        <v>44</v>
      </c>
      <c r="D34" s="152"/>
      <c r="E34" s="152"/>
      <c r="F34" s="152"/>
      <c r="G34" s="153">
        <v>1</v>
      </c>
      <c r="H34" s="61"/>
      <c r="I34" s="3" t="str">
        <f t="shared" si="0"/>
        <v>3</v>
      </c>
    </row>
    <row r="35" spans="1:9" ht="18.95" customHeight="1" x14ac:dyDescent="0.3">
      <c r="A35" s="248"/>
      <c r="B35" s="212"/>
      <c r="C35" s="147" t="s">
        <v>67</v>
      </c>
      <c r="D35" s="160"/>
      <c r="E35" s="160"/>
      <c r="F35" s="160"/>
      <c r="G35" s="161">
        <v>1</v>
      </c>
      <c r="H35" s="162"/>
      <c r="I35" s="3" t="str">
        <f t="shared" si="0"/>
        <v>3</v>
      </c>
    </row>
    <row r="36" spans="1:9" ht="18.95" customHeight="1" thickBot="1" x14ac:dyDescent="0.35">
      <c r="A36" s="215"/>
      <c r="B36" s="216" t="s">
        <v>23</v>
      </c>
      <c r="C36" s="216"/>
      <c r="D36" s="157"/>
      <c r="E36" s="157"/>
      <c r="F36" s="157"/>
      <c r="G36" s="158">
        <v>1</v>
      </c>
      <c r="H36" s="159"/>
      <c r="I36" s="3" t="str">
        <f t="shared" si="0"/>
        <v>3</v>
      </c>
    </row>
    <row r="37" spans="1:9" ht="18.95" customHeight="1" x14ac:dyDescent="0.3">
      <c r="A37" s="213" t="s">
        <v>24</v>
      </c>
      <c r="B37" s="239" t="s">
        <v>25</v>
      </c>
      <c r="C37" s="145" t="s">
        <v>45</v>
      </c>
      <c r="D37" s="149">
        <v>1</v>
      </c>
      <c r="E37" s="149"/>
      <c r="F37" s="149"/>
      <c r="G37" s="150"/>
      <c r="H37" s="151"/>
      <c r="I37" s="3" t="str">
        <f t="shared" si="0"/>
        <v>0</v>
      </c>
    </row>
    <row r="38" spans="1:9" ht="18.95" customHeight="1" x14ac:dyDescent="0.3">
      <c r="A38" s="214"/>
      <c r="B38" s="211"/>
      <c r="C38" s="146" t="s">
        <v>75</v>
      </c>
      <c r="D38" s="152">
        <v>1</v>
      </c>
      <c r="E38" s="152"/>
      <c r="F38" s="152"/>
      <c r="G38" s="153"/>
      <c r="H38" s="61"/>
      <c r="I38" s="3" t="str">
        <f t="shared" si="0"/>
        <v>0</v>
      </c>
    </row>
    <row r="39" spans="1:9" ht="18.95" customHeight="1" thickBot="1" x14ac:dyDescent="0.35">
      <c r="A39" s="215"/>
      <c r="B39" s="216" t="s">
        <v>25</v>
      </c>
      <c r="C39" s="216"/>
      <c r="D39" s="157">
        <v>1</v>
      </c>
      <c r="E39" s="157"/>
      <c r="F39" s="157"/>
      <c r="G39" s="158"/>
      <c r="H39" s="159"/>
      <c r="I39" s="3" t="str">
        <f t="shared" si="0"/>
        <v>0</v>
      </c>
    </row>
    <row r="40" spans="1:9" ht="18.95" customHeight="1" x14ac:dyDescent="0.3">
      <c r="A40" s="244" t="s">
        <v>26</v>
      </c>
      <c r="B40" s="145" t="s">
        <v>27</v>
      </c>
      <c r="C40" s="145" t="s">
        <v>83</v>
      </c>
      <c r="D40" s="149">
        <v>1</v>
      </c>
      <c r="E40" s="149"/>
      <c r="F40" s="149"/>
      <c r="G40" s="150"/>
      <c r="H40" s="151"/>
      <c r="I40" s="3" t="str">
        <f t="shared" si="0"/>
        <v>0</v>
      </c>
    </row>
    <row r="41" spans="1:9" ht="18.95" customHeight="1" x14ac:dyDescent="0.3">
      <c r="A41" s="245"/>
      <c r="B41" s="237" t="s">
        <v>27</v>
      </c>
      <c r="C41" s="237"/>
      <c r="D41" s="154">
        <v>1</v>
      </c>
      <c r="E41" s="154"/>
      <c r="F41" s="154"/>
      <c r="G41" s="155"/>
      <c r="H41" s="156"/>
      <c r="I41" s="3" t="str">
        <f t="shared" si="0"/>
        <v>0</v>
      </c>
    </row>
    <row r="42" spans="1:9" ht="18.95" customHeight="1" x14ac:dyDescent="0.3">
      <c r="A42" s="245"/>
      <c r="B42" s="148" t="s">
        <v>82</v>
      </c>
      <c r="C42" s="163" t="s">
        <v>76</v>
      </c>
      <c r="D42" s="164"/>
      <c r="E42" s="164"/>
      <c r="F42" s="164">
        <v>1</v>
      </c>
      <c r="G42" s="165"/>
      <c r="H42" s="166"/>
      <c r="I42" s="3" t="str">
        <f t="shared" si="0"/>
        <v>2</v>
      </c>
    </row>
    <row r="43" spans="1:9" ht="18.95" customHeight="1" thickBot="1" x14ac:dyDescent="0.35">
      <c r="A43" s="246"/>
      <c r="B43" s="238" t="s">
        <v>55</v>
      </c>
      <c r="C43" s="238"/>
      <c r="D43" s="167"/>
      <c r="E43" s="167"/>
      <c r="F43" s="167">
        <v>1</v>
      </c>
      <c r="G43" s="168"/>
      <c r="H43" s="169"/>
      <c r="I43" s="3" t="str">
        <f t="shared" si="0"/>
        <v>2</v>
      </c>
    </row>
    <row r="44" spans="1:9" ht="66.75" customHeight="1" thickBot="1" x14ac:dyDescent="0.35">
      <c r="A44" s="170" t="s">
        <v>28</v>
      </c>
      <c r="B44" s="234"/>
      <c r="C44" s="235"/>
      <c r="D44" s="235"/>
      <c r="E44" s="235"/>
      <c r="F44" s="235"/>
      <c r="G44" s="235"/>
      <c r="H44" s="23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10" activePane="bottomLeft" state="frozen"/>
      <selection pane="bottomLeft" activeCell="E138" sqref="E13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1" t="s">
        <v>32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76"/>
    </row>
    <row r="2" spans="1:24" ht="12" x14ac:dyDescent="0.3">
      <c r="A2" s="77"/>
      <c r="B2" s="304" t="s">
        <v>74</v>
      </c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78"/>
      <c r="O2" s="79" t="s">
        <v>9</v>
      </c>
      <c r="P2" s="302" t="s">
        <v>100</v>
      </c>
      <c r="Q2" s="302"/>
      <c r="R2" s="80"/>
    </row>
    <row r="3" spans="1:24" ht="12.75" thickBot="1" x14ac:dyDescent="0.35">
      <c r="A3" s="81"/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78"/>
      <c r="O3" s="82" t="s">
        <v>8</v>
      </c>
      <c r="P3" s="303" t="s">
        <v>99</v>
      </c>
      <c r="Q3" s="303"/>
      <c r="R3" s="83"/>
    </row>
    <row r="4" spans="1:24" s="1" customFormat="1" ht="12.75" thickBot="1" x14ac:dyDescent="0.35">
      <c r="A4" s="298" t="s">
        <v>0</v>
      </c>
      <c r="B4" s="301" t="s">
        <v>68</v>
      </c>
      <c r="C4" s="281" t="s">
        <v>61</v>
      </c>
      <c r="D4" s="282"/>
      <c r="E4" s="282"/>
      <c r="F4" s="282"/>
      <c r="G4" s="282"/>
      <c r="H4" s="282"/>
      <c r="I4" s="283"/>
      <c r="J4" s="281" t="s">
        <v>5</v>
      </c>
      <c r="K4" s="282"/>
      <c r="L4" s="282"/>
      <c r="M4" s="282"/>
      <c r="N4" s="282"/>
      <c r="O4" s="282"/>
      <c r="P4" s="282"/>
      <c r="Q4" s="283"/>
      <c r="R4" s="251"/>
      <c r="S4" s="251"/>
      <c r="T4" s="251"/>
      <c r="U4" s="251"/>
      <c r="V4" s="251"/>
      <c r="W4" s="251"/>
      <c r="X4" s="251"/>
    </row>
    <row r="5" spans="1:24" s="1" customFormat="1" ht="12" x14ac:dyDescent="0.3">
      <c r="A5" s="299"/>
      <c r="B5" s="299"/>
      <c r="C5" s="298" t="s">
        <v>2</v>
      </c>
      <c r="D5" s="274" t="s">
        <v>1</v>
      </c>
      <c r="E5" s="276" t="s">
        <v>3</v>
      </c>
      <c r="F5" s="272" t="s">
        <v>6</v>
      </c>
      <c r="G5" s="270" t="s">
        <v>7</v>
      </c>
      <c r="H5" s="270"/>
      <c r="I5" s="271"/>
      <c r="J5" s="292" t="s">
        <v>2</v>
      </c>
      <c r="K5" s="294" t="s">
        <v>1</v>
      </c>
      <c r="L5" s="285" t="s">
        <v>3</v>
      </c>
      <c r="M5" s="286" t="s">
        <v>6</v>
      </c>
      <c r="N5" s="284" t="s">
        <v>7</v>
      </c>
      <c r="O5" s="285"/>
      <c r="P5" s="285"/>
      <c r="Q5" s="286"/>
      <c r="R5" s="251"/>
      <c r="S5" s="251"/>
      <c r="T5" s="251"/>
      <c r="U5" s="251"/>
      <c r="V5" s="251"/>
      <c r="W5" s="251"/>
      <c r="X5" s="251"/>
    </row>
    <row r="6" spans="1:24" s="1" customFormat="1" ht="24.75" thickBot="1" x14ac:dyDescent="0.35">
      <c r="A6" s="300"/>
      <c r="B6" s="300"/>
      <c r="C6" s="300"/>
      <c r="D6" s="275"/>
      <c r="E6" s="277"/>
      <c r="F6" s="273"/>
      <c r="G6" s="84" t="s">
        <v>34</v>
      </c>
      <c r="H6" s="85" t="s">
        <v>35</v>
      </c>
      <c r="I6" s="86" t="s">
        <v>36</v>
      </c>
      <c r="J6" s="293"/>
      <c r="K6" s="295"/>
      <c r="L6" s="296"/>
      <c r="M6" s="297"/>
      <c r="N6" s="84" t="s">
        <v>37</v>
      </c>
      <c r="O6" s="85" t="s">
        <v>38</v>
      </c>
      <c r="P6" s="85" t="s">
        <v>34</v>
      </c>
      <c r="Q6" s="86" t="s">
        <v>36</v>
      </c>
      <c r="R6" s="251"/>
      <c r="S6" s="251"/>
      <c r="T6" s="251"/>
      <c r="U6" s="251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58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59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5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60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8" t="s">
        <v>21</v>
      </c>
      <c r="C11" s="186" t="s">
        <v>102</v>
      </c>
      <c r="D11" s="5">
        <v>1</v>
      </c>
      <c r="E11" s="6"/>
      <c r="F11" s="7"/>
      <c r="G11" s="8"/>
      <c r="H11" s="6"/>
      <c r="I11" s="7"/>
      <c r="J11" s="186" t="s">
        <v>102</v>
      </c>
      <c r="K11" s="10">
        <v>1</v>
      </c>
      <c r="L11" s="11"/>
      <c r="M11" s="12"/>
      <c r="N11" s="188"/>
      <c r="O11" s="11"/>
      <c r="P11" s="11"/>
      <c r="Q11" s="12"/>
    </row>
    <row r="12" spans="1:24" s="1" customFormat="1" ht="16.149999999999999" customHeight="1" thickBot="1" x14ac:dyDescent="0.35">
      <c r="A12" s="75">
        <v>6</v>
      </c>
      <c r="B12" s="259"/>
      <c r="C12" s="187" t="s">
        <v>101</v>
      </c>
      <c r="D12" s="13">
        <v>1</v>
      </c>
      <c r="E12" s="4"/>
      <c r="F12" s="14"/>
      <c r="G12" s="15"/>
      <c r="H12" s="4"/>
      <c r="I12" s="14"/>
      <c r="J12" s="187" t="s">
        <v>101</v>
      </c>
      <c r="K12" s="10">
        <v>1</v>
      </c>
      <c r="L12" s="18"/>
      <c r="M12" s="19"/>
      <c r="N12" s="20"/>
      <c r="O12" s="18"/>
      <c r="P12" s="18"/>
      <c r="Q12" s="19"/>
    </row>
    <row r="13" spans="1:24" s="1" customFormat="1" ht="16.149999999999999" customHeight="1" thickBot="1" x14ac:dyDescent="0.35">
      <c r="A13" s="75">
        <v>7</v>
      </c>
      <c r="B13" s="259"/>
      <c r="C13" s="201" t="s">
        <v>103</v>
      </c>
      <c r="D13" s="13">
        <v>1</v>
      </c>
      <c r="E13" s="4"/>
      <c r="F13" s="14"/>
      <c r="G13" s="15"/>
      <c r="H13" s="4"/>
      <c r="I13" s="14"/>
      <c r="J13" s="191" t="s">
        <v>103</v>
      </c>
      <c r="K13" s="10">
        <v>1</v>
      </c>
      <c r="L13" s="18"/>
      <c r="M13" s="19"/>
      <c r="N13" s="20"/>
      <c r="O13" s="18"/>
      <c r="P13" s="18"/>
      <c r="Q13" s="19"/>
    </row>
    <row r="14" spans="1:24" s="1" customFormat="1" ht="16.149999999999999" customHeight="1" thickBot="1" x14ac:dyDescent="0.35">
      <c r="A14" s="75">
        <v>8</v>
      </c>
      <c r="B14" s="260"/>
      <c r="C14" s="202" t="s">
        <v>151</v>
      </c>
      <c r="D14" s="21">
        <v>1</v>
      </c>
      <c r="E14" s="22"/>
      <c r="F14" s="23"/>
      <c r="G14" s="24"/>
      <c r="H14" s="22"/>
      <c r="I14" s="23"/>
      <c r="J14" s="192" t="s">
        <v>151</v>
      </c>
      <c r="K14" s="10">
        <v>1</v>
      </c>
      <c r="L14" s="27"/>
      <c r="M14" s="28"/>
      <c r="N14" s="189"/>
      <c r="O14" s="27"/>
      <c r="P14" s="27"/>
      <c r="Q14" s="28"/>
    </row>
    <row r="15" spans="1:24" s="1" customFormat="1" ht="16.149999999999999" customHeight="1" thickBot="1" x14ac:dyDescent="0.35">
      <c r="A15" s="75">
        <v>9</v>
      </c>
      <c r="B15" s="261"/>
      <c r="C15" s="191" t="s">
        <v>152</v>
      </c>
      <c r="D15" s="48">
        <v>1</v>
      </c>
      <c r="E15" s="49"/>
      <c r="F15" s="50"/>
      <c r="G15" s="51"/>
      <c r="H15" s="49"/>
      <c r="I15" s="50"/>
      <c r="J15" s="52" t="s">
        <v>152</v>
      </c>
      <c r="K15" s="10">
        <v>1</v>
      </c>
      <c r="L15" s="54"/>
      <c r="M15" s="55"/>
      <c r="N15" s="56"/>
      <c r="O15" s="54"/>
      <c r="P15" s="54"/>
      <c r="Q15" s="55"/>
    </row>
    <row r="16" spans="1:24" s="1" customFormat="1" ht="16.149999999999999" customHeight="1" thickBot="1" x14ac:dyDescent="0.35">
      <c r="A16" s="75">
        <v>10</v>
      </c>
      <c r="B16" s="262"/>
      <c r="C16" s="192"/>
      <c r="D16" s="29"/>
      <c r="E16" s="30"/>
      <c r="F16" s="31"/>
      <c r="G16" s="32"/>
      <c r="H16" s="30"/>
      <c r="I16" s="31"/>
      <c r="J16" s="57"/>
      <c r="K16" s="34"/>
      <c r="L16" s="35"/>
      <c r="M16" s="36"/>
      <c r="N16" s="37"/>
      <c r="O16" s="35"/>
      <c r="P16" s="35"/>
      <c r="Q16" s="36"/>
    </row>
    <row r="17" spans="1:17" s="1" customFormat="1" ht="16.149999999999999" customHeight="1" thickBot="1" x14ac:dyDescent="0.35">
      <c r="A17" s="75">
        <v>11</v>
      </c>
      <c r="B17" s="262"/>
      <c r="C17" s="192"/>
      <c r="D17" s="29"/>
      <c r="E17" s="30"/>
      <c r="F17" s="31"/>
      <c r="G17" s="32"/>
      <c r="H17" s="30"/>
      <c r="I17" s="31"/>
      <c r="J17" s="57"/>
      <c r="K17" s="34"/>
      <c r="L17" s="35"/>
      <c r="M17" s="36"/>
      <c r="N17" s="37"/>
      <c r="O17" s="35"/>
      <c r="P17" s="35"/>
      <c r="Q17" s="36"/>
    </row>
    <row r="18" spans="1:17" s="1" customFormat="1" ht="16.149999999999999" customHeight="1" thickBot="1" x14ac:dyDescent="0.35">
      <c r="A18" s="75">
        <v>12</v>
      </c>
      <c r="B18" s="263"/>
      <c r="C18" s="193"/>
      <c r="D18" s="38"/>
      <c r="E18" s="39"/>
      <c r="F18" s="40"/>
      <c r="G18" s="41"/>
      <c r="H18" s="39"/>
      <c r="I18" s="40"/>
      <c r="J18" s="42"/>
      <c r="K18" s="43"/>
      <c r="L18" s="44"/>
      <c r="M18" s="45"/>
      <c r="N18" s="46"/>
      <c r="O18" s="44"/>
      <c r="P18" s="44"/>
      <c r="Q18" s="45"/>
    </row>
    <row r="19" spans="1:17" s="1" customFormat="1" ht="16.149999999999999" customHeight="1" thickBot="1" x14ac:dyDescent="0.35">
      <c r="A19" s="75">
        <v>13</v>
      </c>
      <c r="B19" s="261" t="s">
        <v>107</v>
      </c>
      <c r="C19" s="191" t="s">
        <v>108</v>
      </c>
      <c r="D19" s="48">
        <v>1</v>
      </c>
      <c r="E19" s="49"/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62"/>
      <c r="C20" s="192" t="s">
        <v>109</v>
      </c>
      <c r="D20" s="48">
        <v>1</v>
      </c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62"/>
      <c r="C21" s="192" t="s">
        <v>110</v>
      </c>
      <c r="D21" s="48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63"/>
      <c r="C22" s="193" t="s">
        <v>111</v>
      </c>
      <c r="D22" s="4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58"/>
      <c r="C23" s="185" t="s">
        <v>112</v>
      </c>
      <c r="D23" s="48">
        <v>1</v>
      </c>
      <c r="E23" s="6"/>
      <c r="F23" s="7"/>
      <c r="G23" s="8"/>
      <c r="H23" s="6"/>
      <c r="I23" s="7"/>
      <c r="J23" s="88"/>
      <c r="K23" s="10"/>
      <c r="L23" s="11"/>
      <c r="M23" s="12"/>
      <c r="N23" s="197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59"/>
      <c r="C24" s="186" t="s">
        <v>113</v>
      </c>
      <c r="D24" s="48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59"/>
      <c r="C25" s="186" t="s">
        <v>114</v>
      </c>
      <c r="D25" s="48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60"/>
      <c r="C26" s="187" t="s">
        <v>115</v>
      </c>
      <c r="D26" s="48">
        <v>1</v>
      </c>
      <c r="E26" s="22"/>
      <c r="F26" s="23"/>
      <c r="G26" s="24"/>
      <c r="H26" s="22"/>
      <c r="I26" s="23"/>
      <c r="J26" s="190"/>
      <c r="K26" s="26"/>
      <c r="L26" s="27"/>
      <c r="M26" s="28"/>
      <c r="N26" s="198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61"/>
      <c r="C27" s="191" t="s">
        <v>116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62"/>
      <c r="C28" s="192" t="s">
        <v>117</v>
      </c>
      <c r="D28" s="48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62"/>
      <c r="C29" s="192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63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64" t="s">
        <v>106</v>
      </c>
      <c r="C31" s="194" t="s">
        <v>118</v>
      </c>
      <c r="D31" s="91">
        <v>1</v>
      </c>
      <c r="E31" s="92"/>
      <c r="F31" s="93"/>
      <c r="G31" s="91"/>
      <c r="H31" s="92"/>
      <c r="I31" s="93"/>
      <c r="J31" s="94" t="s">
        <v>118</v>
      </c>
      <c r="K31" s="95">
        <v>1</v>
      </c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65"/>
      <c r="C32" s="195" t="s">
        <v>119</v>
      </c>
      <c r="D32" s="100">
        <v>1</v>
      </c>
      <c r="E32" s="101"/>
      <c r="F32" s="102"/>
      <c r="G32" s="100"/>
      <c r="H32" s="101"/>
      <c r="I32" s="102"/>
      <c r="J32" s="103" t="s">
        <v>119</v>
      </c>
      <c r="K32" s="104">
        <v>1</v>
      </c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65"/>
      <c r="C33" s="195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66"/>
      <c r="C34" s="196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61" t="s">
        <v>120</v>
      </c>
      <c r="C35" s="199" t="s">
        <v>121</v>
      </c>
      <c r="D35" s="48">
        <v>1</v>
      </c>
      <c r="E35" s="49"/>
      <c r="F35" s="50"/>
      <c r="G35" s="51"/>
      <c r="H35" s="49"/>
      <c r="I35" s="50"/>
      <c r="J35" s="52" t="s">
        <v>136</v>
      </c>
      <c r="K35" s="53"/>
      <c r="L35" s="54"/>
      <c r="M35" s="55">
        <v>1</v>
      </c>
      <c r="N35" s="56"/>
      <c r="O35" s="54">
        <v>1</v>
      </c>
      <c r="P35" s="54"/>
      <c r="Q35" s="55"/>
    </row>
    <row r="36" spans="1:17" s="1" customFormat="1" ht="16.149999999999999" customHeight="1" thickBot="1" x14ac:dyDescent="0.35">
      <c r="A36" s="75">
        <v>30</v>
      </c>
      <c r="B36" s="262"/>
      <c r="C36" s="192" t="s">
        <v>122</v>
      </c>
      <c r="D36" s="29">
        <v>1</v>
      </c>
      <c r="E36" s="30"/>
      <c r="F36" s="31"/>
      <c r="G36" s="32"/>
      <c r="H36" s="30"/>
      <c r="I36" s="31"/>
      <c r="J36" s="57" t="s">
        <v>137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2.75" thickBot="1" x14ac:dyDescent="0.35">
      <c r="A37" s="75">
        <v>31</v>
      </c>
      <c r="B37" s="262"/>
      <c r="C37" s="192" t="s">
        <v>123</v>
      </c>
      <c r="D37" s="29">
        <v>1</v>
      </c>
      <c r="E37" s="30"/>
      <c r="F37" s="31"/>
      <c r="G37" s="32"/>
      <c r="H37" s="30"/>
      <c r="I37" s="31"/>
      <c r="J37" s="57" t="s">
        <v>138</v>
      </c>
      <c r="K37" s="34"/>
      <c r="L37" s="35"/>
      <c r="M37" s="36">
        <v>1</v>
      </c>
      <c r="N37" s="37"/>
      <c r="O37" s="35">
        <v>1</v>
      </c>
      <c r="P37" s="35"/>
      <c r="Q37" s="36"/>
    </row>
    <row r="38" spans="1:17" s="1" customFormat="1" ht="16.149999999999999" customHeight="1" thickBot="1" x14ac:dyDescent="0.35">
      <c r="A38" s="75">
        <v>32</v>
      </c>
      <c r="B38" s="263"/>
      <c r="C38" s="193" t="s">
        <v>124</v>
      </c>
      <c r="D38" s="38">
        <v>1</v>
      </c>
      <c r="E38" s="39"/>
      <c r="F38" s="40"/>
      <c r="G38" s="41"/>
      <c r="H38" s="39"/>
      <c r="I38" s="40"/>
      <c r="J38" s="42" t="s">
        <v>139</v>
      </c>
      <c r="K38" s="43">
        <v>1</v>
      </c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58" t="s">
        <v>135</v>
      </c>
      <c r="C39" s="185" t="s">
        <v>125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197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59"/>
      <c r="C40" s="186" t="s">
        <v>126</v>
      </c>
      <c r="D40" s="5">
        <v>1</v>
      </c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59"/>
      <c r="C41" s="186" t="s">
        <v>127</v>
      </c>
      <c r="D41" s="5">
        <v>1</v>
      </c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60"/>
      <c r="C42" s="187" t="s">
        <v>128</v>
      </c>
      <c r="D42" s="5">
        <v>1</v>
      </c>
      <c r="E42" s="22"/>
      <c r="F42" s="23"/>
      <c r="G42" s="24"/>
      <c r="H42" s="22"/>
      <c r="I42" s="23"/>
      <c r="J42" s="190"/>
      <c r="K42" s="26"/>
      <c r="L42" s="27"/>
      <c r="M42" s="28"/>
      <c r="N42" s="198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61"/>
      <c r="C43" s="191" t="s">
        <v>129</v>
      </c>
      <c r="D43" s="5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62"/>
      <c r="C44" s="192" t="s">
        <v>130</v>
      </c>
      <c r="D44" s="5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62"/>
      <c r="C45" s="192" t="s">
        <v>131</v>
      </c>
      <c r="D45" s="5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63"/>
      <c r="C46" s="89" t="s">
        <v>132</v>
      </c>
      <c r="D46" s="5">
        <v>1</v>
      </c>
      <c r="E46" s="117"/>
      <c r="F46" s="118"/>
      <c r="G46" s="119"/>
      <c r="H46" s="117"/>
      <c r="I46" s="118"/>
      <c r="J46" s="120"/>
      <c r="K46" s="121"/>
      <c r="L46" s="122"/>
      <c r="M46" s="123"/>
      <c r="N46" s="124"/>
      <c r="O46" s="122"/>
      <c r="P46" s="122"/>
      <c r="Q46" s="123"/>
    </row>
    <row r="47" spans="1:17" s="1" customFormat="1" ht="16.149999999999999" customHeight="1" thickBot="1" x14ac:dyDescent="0.35">
      <c r="A47" s="75">
        <v>41</v>
      </c>
      <c r="B47" s="264"/>
      <c r="C47" s="194" t="s">
        <v>133</v>
      </c>
      <c r="D47" s="5">
        <v>1</v>
      </c>
      <c r="E47" s="92"/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65"/>
      <c r="C48" s="195"/>
      <c r="D48" s="100"/>
      <c r="E48" s="101"/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27" customHeight="1" thickBot="1" x14ac:dyDescent="0.35">
      <c r="A49" s="75">
        <v>43</v>
      </c>
      <c r="B49" s="265"/>
      <c r="C49" s="195"/>
      <c r="D49" s="100"/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27" customHeight="1" thickBot="1" x14ac:dyDescent="0.35">
      <c r="A50" s="75">
        <v>44</v>
      </c>
      <c r="B50" s="266"/>
      <c r="C50" s="196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61" t="s">
        <v>134</v>
      </c>
      <c r="C51" s="199" t="s">
        <v>118</v>
      </c>
      <c r="D51" s="125">
        <v>1</v>
      </c>
      <c r="E51" s="126"/>
      <c r="F51" s="127"/>
      <c r="G51" s="128"/>
      <c r="H51" s="126"/>
      <c r="I51" s="127"/>
      <c r="J51" s="129" t="s">
        <v>118</v>
      </c>
      <c r="K51" s="130">
        <v>1</v>
      </c>
      <c r="L51" s="131"/>
      <c r="M51" s="132"/>
      <c r="N51" s="133"/>
      <c r="O51" s="131"/>
      <c r="P51" s="131"/>
      <c r="Q51" s="132"/>
    </row>
    <row r="52" spans="1:17" s="1" customFormat="1" ht="16.149999999999999" customHeight="1" thickBot="1" x14ac:dyDescent="0.35">
      <c r="A52" s="75">
        <v>46</v>
      </c>
      <c r="B52" s="262"/>
      <c r="C52" s="192" t="s">
        <v>119</v>
      </c>
      <c r="D52" s="29">
        <v>1</v>
      </c>
      <c r="E52" s="30"/>
      <c r="F52" s="31"/>
      <c r="G52" s="32"/>
      <c r="H52" s="30"/>
      <c r="I52" s="31"/>
      <c r="J52" s="33" t="s">
        <v>119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62"/>
      <c r="C53" s="192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63"/>
      <c r="C54" s="193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64" t="s">
        <v>140</v>
      </c>
      <c r="C55" s="194" t="s">
        <v>122</v>
      </c>
      <c r="D55" s="91">
        <v>1</v>
      </c>
      <c r="E55" s="92"/>
      <c r="F55" s="93"/>
      <c r="G55" s="91"/>
      <c r="H55" s="92"/>
      <c r="I55" s="93"/>
      <c r="J55" s="94" t="s">
        <v>136</v>
      </c>
      <c r="K55" s="95"/>
      <c r="L55" s="11"/>
      <c r="M55" s="12">
        <v>1</v>
      </c>
      <c r="N55" s="197"/>
      <c r="O55" s="11">
        <v>1</v>
      </c>
      <c r="P55" s="11"/>
      <c r="Q55" s="12"/>
    </row>
    <row r="56" spans="1:17" s="1" customFormat="1" ht="16.149999999999999" customHeight="1" thickBot="1" x14ac:dyDescent="0.35">
      <c r="A56" s="75">
        <v>50</v>
      </c>
      <c r="B56" s="265"/>
      <c r="C56" s="195" t="s">
        <v>121</v>
      </c>
      <c r="D56" s="91">
        <v>1</v>
      </c>
      <c r="E56" s="101"/>
      <c r="F56" s="102"/>
      <c r="G56" s="100"/>
      <c r="H56" s="101"/>
      <c r="I56" s="102"/>
      <c r="J56" s="103" t="s">
        <v>137</v>
      </c>
      <c r="K56" s="104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65"/>
      <c r="C57" s="195" t="s">
        <v>124</v>
      </c>
      <c r="D57" s="91">
        <v>1</v>
      </c>
      <c r="E57" s="101"/>
      <c r="F57" s="102"/>
      <c r="G57" s="100"/>
      <c r="H57" s="101"/>
      <c r="I57" s="102"/>
      <c r="J57" s="103" t="s">
        <v>138</v>
      </c>
      <c r="K57" s="104"/>
      <c r="L57" s="18"/>
      <c r="M57" s="19">
        <v>1</v>
      </c>
      <c r="N57" s="20"/>
      <c r="O57" s="18">
        <v>1</v>
      </c>
      <c r="P57" s="18"/>
      <c r="Q57" s="19"/>
    </row>
    <row r="58" spans="1:17" s="1" customFormat="1" ht="16.149999999999999" customHeight="1" thickBot="1" x14ac:dyDescent="0.35">
      <c r="A58" s="75">
        <v>52</v>
      </c>
      <c r="B58" s="266"/>
      <c r="C58" s="196" t="s">
        <v>123</v>
      </c>
      <c r="D58" s="91">
        <v>1</v>
      </c>
      <c r="E58" s="110"/>
      <c r="F58" s="111"/>
      <c r="G58" s="109"/>
      <c r="H58" s="110"/>
      <c r="I58" s="111"/>
      <c r="J58" s="112" t="s">
        <v>139</v>
      </c>
      <c r="K58" s="113">
        <v>1</v>
      </c>
      <c r="L58" s="27"/>
      <c r="M58" s="28"/>
      <c r="N58" s="198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61" t="s">
        <v>141</v>
      </c>
      <c r="C59" s="199" t="s">
        <v>112</v>
      </c>
      <c r="D59" s="91">
        <v>1</v>
      </c>
      <c r="E59" s="126"/>
      <c r="F59" s="127"/>
      <c r="G59" s="128"/>
      <c r="H59" s="126"/>
      <c r="I59" s="127"/>
      <c r="J59" s="129"/>
      <c r="K59" s="130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62"/>
      <c r="C60" s="192" t="s">
        <v>109</v>
      </c>
      <c r="D60" s="91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62"/>
      <c r="C61" s="192" t="s">
        <v>144</v>
      </c>
      <c r="D61" s="91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63"/>
      <c r="C62" s="193" t="s">
        <v>145</v>
      </c>
      <c r="D62" s="91">
        <v>1</v>
      </c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64"/>
      <c r="C63" s="194" t="s">
        <v>146</v>
      </c>
      <c r="D63" s="91">
        <v>1</v>
      </c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65"/>
      <c r="C64" s="195" t="s">
        <v>147</v>
      </c>
      <c r="D64" s="91">
        <v>1</v>
      </c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65"/>
      <c r="C65" s="195" t="s">
        <v>148</v>
      </c>
      <c r="D65" s="91">
        <v>1</v>
      </c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66"/>
      <c r="C66" s="196" t="s">
        <v>149</v>
      </c>
      <c r="D66" s="91">
        <v>1</v>
      </c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61"/>
      <c r="C67" s="191" t="s">
        <v>150</v>
      </c>
      <c r="D67" s="91">
        <v>1</v>
      </c>
      <c r="E67" s="49"/>
      <c r="F67" s="50"/>
      <c r="G67" s="51"/>
      <c r="H67" s="49"/>
      <c r="I67" s="50"/>
      <c r="J67" s="191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62"/>
      <c r="C68" s="192"/>
      <c r="D68" s="29"/>
      <c r="E68" s="30"/>
      <c r="F68" s="31"/>
      <c r="G68" s="32"/>
      <c r="H68" s="30"/>
      <c r="I68" s="31"/>
      <c r="J68" s="192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62"/>
      <c r="C69" s="192"/>
      <c r="D69" s="29"/>
      <c r="E69" s="30"/>
      <c r="F69" s="31"/>
      <c r="G69" s="32"/>
      <c r="H69" s="30"/>
      <c r="I69" s="31"/>
      <c r="J69" s="192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63"/>
      <c r="C70" s="193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4" t="s">
        <v>142</v>
      </c>
      <c r="C71" s="194" t="s">
        <v>118</v>
      </c>
      <c r="D71" s="134">
        <v>1</v>
      </c>
      <c r="E71" s="92"/>
      <c r="F71" s="93"/>
      <c r="G71" s="91"/>
      <c r="H71" s="92"/>
      <c r="I71" s="93"/>
      <c r="J71" s="94" t="s">
        <v>118</v>
      </c>
      <c r="K71" s="95">
        <v>1</v>
      </c>
      <c r="L71" s="96"/>
      <c r="M71" s="97"/>
      <c r="N71" s="98"/>
      <c r="O71" s="96"/>
      <c r="P71" s="96"/>
      <c r="Q71" s="97"/>
      <c r="R71" s="137"/>
    </row>
    <row r="72" spans="1:18" s="1" customFormat="1" ht="16.149999999999999" customHeight="1" thickBot="1" x14ac:dyDescent="0.35">
      <c r="A72" s="75">
        <v>66</v>
      </c>
      <c r="B72" s="265"/>
      <c r="C72" s="195" t="s">
        <v>119</v>
      </c>
      <c r="D72" s="135">
        <v>1</v>
      </c>
      <c r="E72" s="101"/>
      <c r="F72" s="102"/>
      <c r="G72" s="100"/>
      <c r="H72" s="101"/>
      <c r="I72" s="102"/>
      <c r="J72" s="103" t="s">
        <v>119</v>
      </c>
      <c r="K72" s="104">
        <v>1</v>
      </c>
      <c r="L72" s="105"/>
      <c r="M72" s="106"/>
      <c r="N72" s="107"/>
      <c r="O72" s="105"/>
      <c r="P72" s="105"/>
      <c r="Q72" s="106"/>
      <c r="R72" s="137"/>
    </row>
    <row r="73" spans="1:18" s="1" customFormat="1" ht="16.149999999999999" customHeight="1" thickBot="1" x14ac:dyDescent="0.35">
      <c r="A73" s="75">
        <v>67</v>
      </c>
      <c r="B73" s="265"/>
      <c r="C73" s="195"/>
      <c r="D73" s="135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7"/>
    </row>
    <row r="74" spans="1:18" s="1" customFormat="1" ht="16.149999999999999" customHeight="1" thickBot="1" x14ac:dyDescent="0.35">
      <c r="A74" s="75">
        <v>68</v>
      </c>
      <c r="B74" s="266"/>
      <c r="C74" s="196"/>
      <c r="D74" s="136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7"/>
    </row>
    <row r="75" spans="1:18" s="1" customFormat="1" ht="16.149999999999999" customHeight="1" thickBot="1" x14ac:dyDescent="0.35">
      <c r="A75" s="75">
        <v>69</v>
      </c>
      <c r="B75" s="261" t="s">
        <v>143</v>
      </c>
      <c r="C75" s="70" t="s">
        <v>121</v>
      </c>
      <c r="D75" s="48">
        <v>1</v>
      </c>
      <c r="E75" s="49"/>
      <c r="F75" s="50"/>
      <c r="G75" s="51"/>
      <c r="H75" s="49"/>
      <c r="I75" s="50"/>
      <c r="J75" s="52" t="s">
        <v>136</v>
      </c>
      <c r="K75" s="53"/>
      <c r="L75" s="54"/>
      <c r="M75" s="55">
        <v>1</v>
      </c>
      <c r="N75" s="56"/>
      <c r="O75" s="54">
        <v>1</v>
      </c>
      <c r="P75" s="54"/>
      <c r="Q75" s="55"/>
    </row>
    <row r="76" spans="1:18" s="1" customFormat="1" ht="16.149999999999999" customHeight="1" thickBot="1" x14ac:dyDescent="0.35">
      <c r="A76" s="75">
        <v>70</v>
      </c>
      <c r="B76" s="262"/>
      <c r="C76" s="71" t="s">
        <v>122</v>
      </c>
      <c r="D76" s="29">
        <v>1</v>
      </c>
      <c r="E76" s="30"/>
      <c r="F76" s="31"/>
      <c r="G76" s="32"/>
      <c r="H76" s="30"/>
      <c r="I76" s="31"/>
      <c r="J76" s="57" t="s">
        <v>137</v>
      </c>
      <c r="K76" s="34">
        <v>1</v>
      </c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62"/>
      <c r="C77" s="71" t="s">
        <v>123</v>
      </c>
      <c r="D77" s="29">
        <v>1</v>
      </c>
      <c r="E77" s="30"/>
      <c r="F77" s="31"/>
      <c r="G77" s="32"/>
      <c r="H77" s="30"/>
      <c r="I77" s="31"/>
      <c r="J77" s="57" t="s">
        <v>138</v>
      </c>
      <c r="K77" s="34"/>
      <c r="L77" s="35"/>
      <c r="M77" s="36">
        <v>1</v>
      </c>
      <c r="N77" s="37"/>
      <c r="O77" s="35">
        <v>1</v>
      </c>
      <c r="P77" s="35"/>
      <c r="Q77" s="36"/>
    </row>
    <row r="78" spans="1:18" s="1" customFormat="1" ht="16.149999999999999" customHeight="1" thickBot="1" x14ac:dyDescent="0.35">
      <c r="A78" s="75">
        <v>72</v>
      </c>
      <c r="B78" s="263"/>
      <c r="C78" s="72" t="s">
        <v>124</v>
      </c>
      <c r="D78" s="38">
        <v>1</v>
      </c>
      <c r="E78" s="39"/>
      <c r="F78" s="40"/>
      <c r="G78" s="41"/>
      <c r="H78" s="39"/>
      <c r="I78" s="40"/>
      <c r="J78" s="42" t="s">
        <v>139</v>
      </c>
      <c r="K78" s="43">
        <v>1</v>
      </c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7"/>
      <c r="C79" s="90"/>
      <c r="D79" s="134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7"/>
    </row>
    <row r="80" spans="1:18" s="1" customFormat="1" ht="16.149999999999999" customHeight="1" thickBot="1" x14ac:dyDescent="0.35">
      <c r="A80" s="75">
        <v>74</v>
      </c>
      <c r="B80" s="268"/>
      <c r="C80" s="99"/>
      <c r="D80" s="135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7"/>
    </row>
    <row r="81" spans="1:18" s="1" customFormat="1" ht="16.149999999999999" customHeight="1" thickBot="1" x14ac:dyDescent="0.35">
      <c r="A81" s="75">
        <v>75</v>
      </c>
      <c r="B81" s="268"/>
      <c r="C81" s="99"/>
      <c r="D81" s="135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7"/>
    </row>
    <row r="82" spans="1:18" s="1" customFormat="1" ht="16.149999999999999" customHeight="1" thickBot="1" x14ac:dyDescent="0.35">
      <c r="A82" s="75">
        <v>76</v>
      </c>
      <c r="B82" s="269"/>
      <c r="C82" s="108"/>
      <c r="D82" s="136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7"/>
    </row>
    <row r="83" spans="1:18" s="1" customFormat="1" ht="16.149999999999999" customHeight="1" thickBot="1" x14ac:dyDescent="0.35">
      <c r="A83" s="75">
        <v>77</v>
      </c>
      <c r="B83" s="261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62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62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63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7"/>
      <c r="C87" s="90"/>
      <c r="D87" s="134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7"/>
    </row>
    <row r="88" spans="1:18" s="1" customFormat="1" ht="16.149999999999999" customHeight="1" thickBot="1" x14ac:dyDescent="0.35">
      <c r="A88" s="75">
        <v>82</v>
      </c>
      <c r="B88" s="268"/>
      <c r="C88" s="99"/>
      <c r="D88" s="135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7"/>
    </row>
    <row r="89" spans="1:18" s="1" customFormat="1" ht="16.149999999999999" customHeight="1" thickBot="1" x14ac:dyDescent="0.35">
      <c r="A89" s="75">
        <v>83</v>
      </c>
      <c r="B89" s="268"/>
      <c r="C89" s="99"/>
      <c r="D89" s="135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7"/>
    </row>
    <row r="90" spans="1:18" s="1" customFormat="1" ht="16.149999999999999" customHeight="1" thickBot="1" x14ac:dyDescent="0.35">
      <c r="A90" s="75">
        <v>84</v>
      </c>
      <c r="B90" s="269"/>
      <c r="C90" s="108"/>
      <c r="D90" s="136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7"/>
    </row>
    <row r="91" spans="1:18" s="1" customFormat="1" ht="16.149999999999999" customHeight="1" thickBot="1" x14ac:dyDescent="0.35">
      <c r="A91" s="75">
        <v>85</v>
      </c>
      <c r="B91" s="261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62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62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63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7"/>
      <c r="C95" s="90"/>
      <c r="D95" s="134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7"/>
    </row>
    <row r="96" spans="1:18" s="1" customFormat="1" ht="16.149999999999999" customHeight="1" thickBot="1" x14ac:dyDescent="0.35">
      <c r="A96" s="75">
        <v>90</v>
      </c>
      <c r="B96" s="268"/>
      <c r="C96" s="99"/>
      <c r="D96" s="135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7"/>
    </row>
    <row r="97" spans="1:18" s="1" customFormat="1" ht="16.149999999999999" customHeight="1" thickBot="1" x14ac:dyDescent="0.35">
      <c r="A97" s="75">
        <v>91</v>
      </c>
      <c r="B97" s="268"/>
      <c r="C97" s="99"/>
      <c r="D97" s="135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7"/>
    </row>
    <row r="98" spans="1:18" s="1" customFormat="1" ht="16.149999999999999" customHeight="1" thickBot="1" x14ac:dyDescent="0.35">
      <c r="A98" s="75">
        <v>92</v>
      </c>
      <c r="B98" s="269"/>
      <c r="C98" s="108"/>
      <c r="D98" s="136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7"/>
    </row>
    <row r="99" spans="1:18" s="1" customFormat="1" ht="16.149999999999999" customHeight="1" thickBot="1" x14ac:dyDescent="0.35">
      <c r="A99" s="75">
        <v>93</v>
      </c>
      <c r="B99" s="261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62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62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63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7"/>
      <c r="C103" s="90"/>
      <c r="D103" s="134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8"/>
      <c r="C104" s="99"/>
      <c r="D104" s="135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8"/>
      <c r="C105" s="99"/>
      <c r="D105" s="135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9"/>
      <c r="C106" s="108"/>
      <c r="D106" s="136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61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62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62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63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7"/>
      <c r="C111" s="90"/>
      <c r="D111" s="134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7"/>
    </row>
    <row r="112" spans="1:18" s="1" customFormat="1" ht="16.149999999999999" customHeight="1" thickBot="1" x14ac:dyDescent="0.35">
      <c r="A112" s="75">
        <v>106</v>
      </c>
      <c r="B112" s="268"/>
      <c r="C112" s="99"/>
      <c r="D112" s="135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7"/>
    </row>
    <row r="113" spans="1:18" s="1" customFormat="1" ht="16.149999999999999" customHeight="1" thickBot="1" x14ac:dyDescent="0.35">
      <c r="A113" s="75">
        <v>107</v>
      </c>
      <c r="B113" s="268"/>
      <c r="C113" s="99"/>
      <c r="D113" s="135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7"/>
    </row>
    <row r="114" spans="1:18" s="1" customFormat="1" ht="16.149999999999999" customHeight="1" thickBot="1" x14ac:dyDescent="0.35">
      <c r="A114" s="75">
        <v>108</v>
      </c>
      <c r="B114" s="269"/>
      <c r="C114" s="108"/>
      <c r="D114" s="136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7"/>
    </row>
    <row r="115" spans="1:18" s="1" customFormat="1" ht="16.149999999999999" customHeight="1" thickBot="1" x14ac:dyDescent="0.35">
      <c r="A115" s="184">
        <v>109</v>
      </c>
      <c r="B115" s="261"/>
      <c r="C115" s="174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4">
        <v>110</v>
      </c>
      <c r="B116" s="262"/>
      <c r="C116" s="175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4">
        <v>111</v>
      </c>
      <c r="B117" s="262"/>
      <c r="C117" s="175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4">
        <v>112</v>
      </c>
      <c r="B118" s="263"/>
      <c r="C118" s="176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4">
        <v>113</v>
      </c>
      <c r="B119" s="267"/>
      <c r="C119" s="177"/>
      <c r="D119" s="134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7"/>
    </row>
    <row r="120" spans="1:18" s="1" customFormat="1" ht="16.149999999999999" customHeight="1" thickBot="1" x14ac:dyDescent="0.35">
      <c r="A120" s="184">
        <v>114</v>
      </c>
      <c r="B120" s="268"/>
      <c r="C120" s="178"/>
      <c r="D120" s="135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7"/>
    </row>
    <row r="121" spans="1:18" s="1" customFormat="1" ht="16.149999999999999" customHeight="1" thickBot="1" x14ac:dyDescent="0.35">
      <c r="A121" s="184">
        <v>115</v>
      </c>
      <c r="B121" s="268"/>
      <c r="C121" s="178"/>
      <c r="D121" s="135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7"/>
    </row>
    <row r="122" spans="1:18" s="1" customFormat="1" ht="16.149999999999999" customHeight="1" thickBot="1" x14ac:dyDescent="0.35">
      <c r="A122" s="184">
        <v>116</v>
      </c>
      <c r="B122" s="269"/>
      <c r="C122" s="179"/>
      <c r="D122" s="136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7"/>
    </row>
    <row r="123" spans="1:18" s="1" customFormat="1" ht="16.149999999999999" customHeight="1" thickBot="1" x14ac:dyDescent="0.35">
      <c r="A123" s="184">
        <v>117</v>
      </c>
      <c r="B123" s="261"/>
      <c r="C123" s="174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4">
        <v>118</v>
      </c>
      <c r="B124" s="262"/>
      <c r="C124" s="175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4">
        <v>119</v>
      </c>
      <c r="B125" s="262"/>
      <c r="C125" s="175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4">
        <v>120</v>
      </c>
      <c r="B126" s="263"/>
      <c r="C126" s="176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4">
        <v>121</v>
      </c>
      <c r="B127" s="267"/>
      <c r="C127" s="177"/>
      <c r="D127" s="134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7"/>
    </row>
    <row r="128" spans="1:18" s="1" customFormat="1" ht="16.149999999999999" customHeight="1" thickBot="1" x14ac:dyDescent="0.35">
      <c r="A128" s="184">
        <v>122</v>
      </c>
      <c r="B128" s="268"/>
      <c r="C128" s="178"/>
      <c r="D128" s="135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7"/>
    </row>
    <row r="129" spans="1:18" s="1" customFormat="1" ht="16.149999999999999" customHeight="1" thickBot="1" x14ac:dyDescent="0.35">
      <c r="A129" s="184">
        <v>123</v>
      </c>
      <c r="B129" s="268"/>
      <c r="C129" s="178"/>
      <c r="D129" s="135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7"/>
    </row>
    <row r="130" spans="1:18" s="1" customFormat="1" ht="16.149999999999999" customHeight="1" thickBot="1" x14ac:dyDescent="0.35">
      <c r="A130" s="184">
        <v>124</v>
      </c>
      <c r="B130" s="269"/>
      <c r="C130" s="179"/>
      <c r="D130" s="136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7"/>
    </row>
    <row r="131" spans="1:18" s="1" customFormat="1" ht="16.149999999999999" customHeight="1" x14ac:dyDescent="0.3">
      <c r="A131" s="318" t="s">
        <v>4</v>
      </c>
      <c r="B131" s="319"/>
      <c r="C131" s="138">
        <f>SUM(D131:F131)</f>
        <v>51</v>
      </c>
      <c r="D131" s="10">
        <f t="shared" ref="D131:I131" si="0">SUM(D7:D114)</f>
        <v>50</v>
      </c>
      <c r="E131" s="11">
        <f t="shared" si="0"/>
        <v>1</v>
      </c>
      <c r="F131" s="12">
        <f t="shared" si="0"/>
        <v>0</v>
      </c>
      <c r="G131" s="181">
        <f t="shared" si="0"/>
        <v>0</v>
      </c>
      <c r="H131" s="11">
        <f t="shared" si="0"/>
        <v>0</v>
      </c>
      <c r="I131" s="12">
        <f t="shared" si="0"/>
        <v>0</v>
      </c>
      <c r="J131" s="180">
        <f>SUM(K131:M131)</f>
        <v>25</v>
      </c>
      <c r="K131" s="10">
        <f t="shared" ref="K131:Q131" si="1">SUM(K7:K114)</f>
        <v>18</v>
      </c>
      <c r="L131" s="11">
        <f t="shared" si="1"/>
        <v>0</v>
      </c>
      <c r="M131" s="12">
        <f t="shared" si="1"/>
        <v>7</v>
      </c>
      <c r="N131" s="181">
        <f t="shared" si="1"/>
        <v>0</v>
      </c>
      <c r="O131" s="11">
        <f t="shared" si="1"/>
        <v>6</v>
      </c>
      <c r="P131" s="11">
        <f t="shared" si="1"/>
        <v>1</v>
      </c>
      <c r="Q131" s="12">
        <f t="shared" si="1"/>
        <v>0</v>
      </c>
    </row>
    <row r="132" spans="1:18" s="1" customFormat="1" ht="16.149999999999999" customHeight="1" thickBot="1" x14ac:dyDescent="0.35">
      <c r="A132" s="316"/>
      <c r="B132" s="317"/>
      <c r="C132" s="139"/>
      <c r="D132" s="142">
        <f>D131/C131</f>
        <v>0.98039215686274506</v>
      </c>
      <c r="E132" s="140">
        <f>E131/C131</f>
        <v>1.9607843137254902E-2</v>
      </c>
      <c r="F132" s="141">
        <f>F131/C131</f>
        <v>0</v>
      </c>
      <c r="G132" s="183"/>
      <c r="H132" s="27"/>
      <c r="I132" s="28"/>
      <c r="J132" s="173"/>
      <c r="K132" s="142">
        <f>K131/J131</f>
        <v>0.72</v>
      </c>
      <c r="L132" s="140">
        <f>L131/J131</f>
        <v>0</v>
      </c>
      <c r="M132" s="141">
        <f>M131/J131</f>
        <v>0.28000000000000003</v>
      </c>
      <c r="N132" s="183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81" t="s">
        <v>86</v>
      </c>
      <c r="B134" s="282"/>
      <c r="C134" s="282"/>
      <c r="D134" s="282"/>
      <c r="E134" s="282"/>
      <c r="F134" s="282"/>
      <c r="G134" s="282"/>
      <c r="H134" s="282"/>
      <c r="I134" s="283"/>
      <c r="J134" s="313" t="s">
        <v>94</v>
      </c>
      <c r="K134" s="314"/>
      <c r="L134" s="314"/>
      <c r="M134" s="314"/>
      <c r="N134" s="314"/>
      <c r="O134" s="314"/>
      <c r="P134" s="314"/>
      <c r="Q134" s="315"/>
    </row>
    <row r="135" spans="1:18" ht="16.149999999999999" customHeight="1" x14ac:dyDescent="0.3">
      <c r="A135" s="274" t="s">
        <v>62</v>
      </c>
      <c r="B135" s="252" t="s">
        <v>87</v>
      </c>
      <c r="C135" s="254"/>
      <c r="D135" s="276" t="s">
        <v>91</v>
      </c>
      <c r="E135" s="278" t="s">
        <v>92</v>
      </c>
      <c r="F135" s="278"/>
      <c r="G135" s="280"/>
      <c r="H135" s="270"/>
      <c r="I135" s="271"/>
      <c r="J135" s="274" t="s">
        <v>56</v>
      </c>
      <c r="K135" s="252" t="s">
        <v>57</v>
      </c>
      <c r="L135" s="253"/>
      <c r="M135" s="253"/>
      <c r="N135" s="254"/>
      <c r="O135" s="276" t="s">
        <v>59</v>
      </c>
      <c r="P135" s="276" t="s">
        <v>60</v>
      </c>
      <c r="Q135" s="272" t="s">
        <v>58</v>
      </c>
    </row>
    <row r="136" spans="1:18" ht="16.149999999999999" customHeight="1" thickBot="1" x14ac:dyDescent="0.35">
      <c r="A136" s="275"/>
      <c r="B136" s="255"/>
      <c r="C136" s="257"/>
      <c r="D136" s="277"/>
      <c r="E136" s="279"/>
      <c r="F136" s="279"/>
      <c r="G136" s="143"/>
      <c r="H136" s="143"/>
      <c r="I136" s="144"/>
      <c r="J136" s="275"/>
      <c r="K136" s="255"/>
      <c r="L136" s="256"/>
      <c r="M136" s="256"/>
      <c r="N136" s="257"/>
      <c r="O136" s="277"/>
      <c r="P136" s="277"/>
      <c r="Q136" s="273"/>
    </row>
    <row r="137" spans="1:18" ht="16.149999999999999" customHeight="1" thickBot="1" x14ac:dyDescent="0.35">
      <c r="A137" s="66">
        <v>1</v>
      </c>
      <c r="B137" s="287" t="s">
        <v>84</v>
      </c>
      <c r="C137" s="288"/>
      <c r="D137" s="59"/>
      <c r="E137" s="59">
        <v>1</v>
      </c>
      <c r="F137" s="59"/>
      <c r="G137" s="59"/>
      <c r="H137" s="59"/>
      <c r="I137" s="63"/>
      <c r="J137" s="66">
        <v>1</v>
      </c>
      <c r="K137" s="310" t="s">
        <v>70</v>
      </c>
      <c r="L137" s="311"/>
      <c r="M137" s="311"/>
      <c r="N137" s="312"/>
      <c r="O137" s="67"/>
      <c r="P137" s="67"/>
      <c r="Q137" s="68"/>
    </row>
    <row r="138" spans="1:18" ht="16.149999999999999" customHeight="1" thickBot="1" x14ac:dyDescent="0.35">
      <c r="A138" s="26"/>
      <c r="B138" s="289"/>
      <c r="C138" s="290"/>
      <c r="D138" s="27"/>
      <c r="E138" s="27"/>
      <c r="F138" s="27"/>
      <c r="G138" s="27"/>
      <c r="H138" s="27"/>
      <c r="I138" s="182"/>
      <c r="J138" s="26">
        <v>2</v>
      </c>
      <c r="K138" s="307" t="s">
        <v>93</v>
      </c>
      <c r="L138" s="308"/>
      <c r="M138" s="308"/>
      <c r="N138" s="309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2024-04-17T01:48:42Z</cp:lastPrinted>
  <dcterms:created xsi:type="dcterms:W3CDTF">2013-10-17T05:27:34Z</dcterms:created>
  <dcterms:modified xsi:type="dcterms:W3CDTF">2024-08-08T04:07:32Z</dcterms:modified>
</cp:coreProperties>
</file>