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<sst xmlns="http://schemas.openxmlformats.org/spreadsheetml/2006/main" count="211" uniqueCount="157">
  <si>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</si>
  <si>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</si>
  <si>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</si>
  <si>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</si>
  <si>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</si>
  <si>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</si>
  <si>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</si>
  <si>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</si>
  <si>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</si>
  <si>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</si>
  <si>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</si>
  <si>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</si>
  <si>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</si>
  <si>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</si>
  <si>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</si>
  <si>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</si>
  <si>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</si>
  <si>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</si>
  <si>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</si>
  <si>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</si>
  <si>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</si>
  <si>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</si>
  <si>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</si>
  <si>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</si>
  <si>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</si>
  <si>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</si>
  <si>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</si>
  <si>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</si>
  <si>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</si>
  <si>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</si>
  <si>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</si>
  <si>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</si>
  <si>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</si>
  <si>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</si>
  <si>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</si>
  <si>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</si>
  <si>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</si>
  <si>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</si>
  <si>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</si>
  <si>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</si>
  <si>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</si>
  <si>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</si>
  <si>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</si>
  <si>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</si>
  <si>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</si>
  <si>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</si>
  <si>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</si>
  <si>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</si>
  <si>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</si>
  <si>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</si>
  <si>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</si>
  <si>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</si>
  <si>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</si>
  <si>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</si>
  <si>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</si>
  <si>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</si>
  <si>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</si>
  <si>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</si>
  <si>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</si>
  <si>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</si>
  <si>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</si>
  <si>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</si>
  <si>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</si>
  <si>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</si>
  <si>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</si>
  <si>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</si>
  <si>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</si>
  <si>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</si>
  <si>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</si>
  <si>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</si>
  <si>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</si>
  <si>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</si>
  <si>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</si>
  <si>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</si>
  <si>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</si>
  <si>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</si>
  <si>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</si>
  <si>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</si>
  <si>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</si>
  <si>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</si>
  <si>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</si>
  <si>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</si>
  <si>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</si>
  <si>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</si>
  <si>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</si>
  <si>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</si>
  <si>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</si>
  <si>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</si>
  <si>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</si>
  <si>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</si>
  <si>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</si>
  <si>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</si>
  <si>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</si>
  <si>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</si>
  <si>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</si>
  <si>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</si>
  <si>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</si>
  <si>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</si>
  <si>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광주광역시 북구보건소</t>
    <phoneticPr fontId="1" type="noConversion"/>
  </si>
  <si>
    <t>2024. 6. 11.(화)</t>
    <phoneticPr fontId="1" type="noConversion"/>
  </si>
  <si>
    <t>광주광역시 북구 우치로 55</t>
    <phoneticPr fontId="1" type="noConversion"/>
  </si>
  <si>
    <t>김정호</t>
    <phoneticPr fontId="1" type="noConversion"/>
  </si>
  <si>
    <t>2024. 6. 11.</t>
    <phoneticPr fontId="1" type="noConversion"/>
  </si>
  <si>
    <t>외부계단</t>
    <phoneticPr fontId="1" type="noConversion"/>
  </si>
  <si>
    <t>승강기</t>
    <phoneticPr fontId="1" type="noConversion"/>
  </si>
  <si>
    <t>5F
출입문</t>
    <phoneticPr fontId="1" type="noConversion"/>
  </si>
  <si>
    <t>5F
화장실</t>
    <phoneticPr fontId="1" type="noConversion"/>
  </si>
  <si>
    <t>5F-&gt;4F
계단</t>
    <phoneticPr fontId="1" type="noConversion"/>
  </si>
  <si>
    <t>4층
출입문</t>
    <phoneticPr fontId="1" type="noConversion"/>
  </si>
  <si>
    <t>4F
화장실</t>
    <phoneticPr fontId="1" type="noConversion"/>
  </si>
  <si>
    <t>4F-&gt;3F
계단</t>
    <phoneticPr fontId="1" type="noConversion"/>
  </si>
  <si>
    <t>3F
출입문</t>
    <phoneticPr fontId="1" type="noConversion"/>
  </si>
  <si>
    <t>3F
화장실</t>
    <phoneticPr fontId="1" type="noConversion"/>
  </si>
  <si>
    <t>3F-&gt;2F
계단</t>
    <phoneticPr fontId="1" type="noConversion"/>
  </si>
  <si>
    <t>2F</t>
    <phoneticPr fontId="1" type="noConversion"/>
  </si>
  <si>
    <t>2F
출입문</t>
    <phoneticPr fontId="1" type="noConversion"/>
  </si>
  <si>
    <t>2F
화장실</t>
    <phoneticPr fontId="1" type="noConversion"/>
  </si>
  <si>
    <t>2F-&gt;1F
계단</t>
    <phoneticPr fontId="1" type="noConversion"/>
  </si>
  <si>
    <t>1F
화장실</t>
    <phoneticPr fontId="1" type="noConversion"/>
  </si>
  <si>
    <t>1F
출입문</t>
    <phoneticPr fontId="1" type="noConversion"/>
  </si>
  <si>
    <t>하</t>
    <phoneticPr fontId="1" type="noConversion"/>
  </si>
  <si>
    <t>5F</t>
    <phoneticPr fontId="1" type="noConversion"/>
  </si>
  <si>
    <t>4F</t>
    <phoneticPr fontId="1" type="noConversion"/>
  </si>
  <si>
    <t>3F</t>
    <phoneticPr fontId="1" type="noConversion"/>
  </si>
  <si>
    <t>1F</t>
    <phoneticPr fontId="1" type="noConversion"/>
  </si>
  <si>
    <t>내부</t>
    <phoneticPr fontId="1" type="noConversion"/>
  </si>
  <si>
    <t>학생실습실</t>
    <phoneticPr fontId="1" type="noConversion"/>
  </si>
  <si>
    <t>보건소장실</t>
    <phoneticPr fontId="1" type="noConversion"/>
  </si>
  <si>
    <t>보건행정과</t>
    <phoneticPr fontId="1" type="noConversion"/>
  </si>
  <si>
    <t>남</t>
    <phoneticPr fontId="1" type="noConversion"/>
  </si>
  <si>
    <t>여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</si>
  <si>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</si>
  <si>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</si>
  <si>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</si>
  <si>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</si>
  <si>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</si>
  <si>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건강증진과</t>
    <phoneticPr fontId="1" type="noConversion"/>
  </si>
  <si>
    <t>감염병관리과</t>
    <phoneticPr fontId="1" type="noConversion"/>
  </si>
  <si>
    <t>생물테러
장비창고</t>
    <phoneticPr fontId="1" type="noConversion"/>
  </si>
  <si>
    <t>물리치료실</t>
    <phoneticPr fontId="1" type="noConversion"/>
  </si>
  <si>
    <t>한방진료실</t>
    <phoneticPr fontId="1" type="noConversion"/>
  </si>
  <si>
    <t>구강보건
사업실</t>
    <phoneticPr fontId="1" type="noConversion"/>
  </si>
  <si>
    <t>구강보건
교육실</t>
    <phoneticPr fontId="1" type="noConversion"/>
  </si>
  <si>
    <t>임상병리실</t>
    <phoneticPr fontId="1" type="noConversion"/>
  </si>
  <si>
    <t>결핵관리실</t>
    <phoneticPr fontId="1" type="noConversion"/>
  </si>
  <si>
    <t>방사선실</t>
    <phoneticPr fontId="1" type="noConversion"/>
  </si>
  <si>
    <t>상담실</t>
    <phoneticPr fontId="1" type="noConversion"/>
  </si>
  <si>
    <t>물품실</t>
    <phoneticPr fontId="1" type="noConversion"/>
  </si>
  <si>
    <t>물품창고</t>
    <phoneticPr fontId="1" type="noConversion"/>
  </si>
  <si>
    <t>예방접종실</t>
    <phoneticPr fontId="1" type="noConversion"/>
  </si>
  <si>
    <t>진료실</t>
    <phoneticPr fontId="1" type="noConversion"/>
  </si>
  <si>
    <t>수유실</t>
    <phoneticPr fontId="1" type="noConversion"/>
  </si>
  <si>
    <t>주출입구 차도경계가 설치되어 있지 않아 자전거나 전동킥보드와의 충돌의 위험성이 있다고 봄. 
또한 화장살의 점형블록 설치가 전층 부적정으로 설치되어 있으며 계단 손잡이 점자표지판 유지관리와 점형블록 이격거리가 부적정으로 설치되어 있음.</t>
    <phoneticPr fontId="1" type="noConversion"/>
  </si>
  <si>
    <t>보건소</t>
    <phoneticPr fontId="1" type="noConversion"/>
  </si>
  <si>
    <t>1층-5층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</si>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</sst>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3</xdr:row>
      <xdr:rowOff>28575</xdr:rowOff>
    </xdr:from>
    <xdr:to>
      <xdr:col>6</xdr:col>
      <xdr:colOff>552450</xdr:colOff>
      <xdr:row>5</xdr:row>
      <xdr:rowOff>1058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657225"/>
          <a:ext cx="361950" cy="467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3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88" t="s">
        <v>98</v>
      </c>
      <c r="D3" s="173" t="s">
        <v>50</v>
      </c>
      <c r="E3" s="193" t="s">
        <v>100</v>
      </c>
      <c r="F3" s="193"/>
      <c r="G3" s="193"/>
      <c r="H3" s="194"/>
    </row>
    <row r="4" spans="1:9" ht="20.100000000000001" customHeight="1" x14ac:dyDescent="0.3">
      <c r="A4" s="233" t="s">
        <v>48</v>
      </c>
      <c r="B4" s="191"/>
      <c r="C4" s="189" t="s">
        <v>154</v>
      </c>
      <c r="D4" s="174" t="s">
        <v>69</v>
      </c>
      <c r="E4" s="191" t="s">
        <v>153</v>
      </c>
      <c r="F4" s="191"/>
      <c r="G4" s="191"/>
      <c r="H4" s="192"/>
    </row>
    <row r="5" spans="1:9" ht="20.100000000000001" customHeight="1" thickBot="1" x14ac:dyDescent="0.35">
      <c r="A5" s="234" t="s">
        <v>49</v>
      </c>
      <c r="B5" s="235"/>
      <c r="C5" s="187" t="s">
        <v>99</v>
      </c>
      <c r="D5" s="60" t="s">
        <v>51</v>
      </c>
      <c r="E5" s="190" t="s">
        <v>101</v>
      </c>
      <c r="F5" s="190"/>
      <c r="G5" s="229" t="s">
        <v>52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00"/>
      <c r="B9" s="221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0"/>
      <c r="B10" s="219" t="s">
        <v>12</v>
      </c>
      <c r="C10" s="21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0"/>
      <c r="B11" s="209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0"/>
      <c r="B12" s="210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216"/>
      <c r="C13" s="148" t="s">
        <v>66</v>
      </c>
      <c r="D13" s="154"/>
      <c r="E13" s="154"/>
      <c r="F13" s="154">
        <v>1</v>
      </c>
      <c r="G13" s="155"/>
      <c r="H13" s="61"/>
      <c r="I13" s="3" t="str">
        <f t="shared" si="0"/>
        <v>2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/>
      <c r="F14" s="159">
        <v>1</v>
      </c>
      <c r="G14" s="160"/>
      <c r="H14" s="161"/>
      <c r="I14" s="3" t="str">
        <f t="shared" si="0"/>
        <v>2</v>
      </c>
    </row>
    <row r="15" spans="1:9" ht="18.95" customHeight="1" x14ac:dyDescent="0.3">
      <c r="A15" s="199" t="s">
        <v>53</v>
      </c>
      <c r="B15" s="20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0"/>
      <c r="B16" s="205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0"/>
      <c r="B17" s="206" t="s">
        <v>17</v>
      </c>
      <c r="C17" s="20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0"/>
      <c r="B18" s="209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0"/>
      <c r="B19" s="21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0"/>
      <c r="B20" s="206" t="s">
        <v>18</v>
      </c>
      <c r="C20" s="206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0"/>
      <c r="B21" s="209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0"/>
      <c r="B22" s="21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210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0"/>
      <c r="B24" s="206" t="s">
        <v>20</v>
      </c>
      <c r="C24" s="20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0"/>
      <c r="B25" s="209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0"/>
      <c r="B26" s="210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0"/>
      <c r="B27" s="210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0"/>
      <c r="B28" s="210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0"/>
      <c r="B29" s="21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0"/>
      <c r="B31" s="209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21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209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3"/>
      <c r="B35" s="21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200"/>
      <c r="B38" s="210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5" t="s">
        <v>26</v>
      </c>
      <c r="B40" s="147" t="s">
        <v>27</v>
      </c>
      <c r="C40" s="147" t="s">
        <v>83</v>
      </c>
      <c r="D40" s="151"/>
      <c r="E40" s="151"/>
      <c r="F40" s="151"/>
      <c r="G40" s="152">
        <v>1</v>
      </c>
      <c r="H40" s="153"/>
      <c r="I40" s="3" t="str">
        <f t="shared" si="0"/>
        <v>3</v>
      </c>
    </row>
    <row r="41" spans="1:9" ht="18.95" customHeight="1" x14ac:dyDescent="0.3">
      <c r="A41" s="196"/>
      <c r="B41" s="206" t="s">
        <v>27</v>
      </c>
      <c r="C41" s="206"/>
      <c r="D41" s="156"/>
      <c r="E41" s="156"/>
      <c r="F41" s="156"/>
      <c r="G41" s="157">
        <v>1</v>
      </c>
      <c r="H41" s="158"/>
      <c r="I41" s="3" t="str">
        <f t="shared" si="0"/>
        <v>3</v>
      </c>
    </row>
    <row r="42" spans="1:9" ht="18.95" customHeight="1" x14ac:dyDescent="0.3">
      <c r="A42" s="196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7"/>
      <c r="B43" s="214" t="s">
        <v>55</v>
      </c>
      <c r="C43" s="21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1" t="s">
        <v>152</v>
      </c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tabSelected="1" view="pageBreakPreview" zoomScaleNormal="100" zoomScaleSheetLayoutView="100" workbookViewId="0">
      <pane ySplit="6" topLeftCell="A121" activePane="bottomLeft" state="frozen"/>
      <selection pane="bottomLeft" activeCell="C131" sqref="C131:Q1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5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76"/>
    </row>
    <row r="2" spans="1:24" ht="12" x14ac:dyDescent="0.3">
      <c r="A2" s="77"/>
      <c r="B2" s="285" t="s">
        <v>74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78"/>
      <c r="O2" s="79" t="s">
        <v>9</v>
      </c>
      <c r="P2" s="283" t="s">
        <v>102</v>
      </c>
      <c r="Q2" s="283"/>
      <c r="R2" s="80"/>
    </row>
    <row r="3" spans="1:24" ht="12.75" thickBot="1" x14ac:dyDescent="0.35">
      <c r="A3" s="81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78"/>
      <c r="O3" s="82" t="s">
        <v>8</v>
      </c>
      <c r="P3" s="284" t="s">
        <v>101</v>
      </c>
      <c r="Q3" s="284"/>
      <c r="R3" s="83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92"/>
      <c r="S4" s="292"/>
      <c r="T4" s="292"/>
      <c r="U4" s="292"/>
      <c r="V4" s="292"/>
      <c r="W4" s="292"/>
      <c r="X4" s="292"/>
    </row>
    <row r="5" spans="1:24" s="1" customFormat="1" ht="12" x14ac:dyDescent="0.3">
      <c r="A5" s="275"/>
      <c r="B5" s="275"/>
      <c r="C5" s="274" t="s">
        <v>2</v>
      </c>
      <c r="D5" s="263" t="s">
        <v>1</v>
      </c>
      <c r="E5" s="244" t="s">
        <v>3</v>
      </c>
      <c r="F5" s="277" t="s">
        <v>6</v>
      </c>
      <c r="G5" s="296" t="s">
        <v>7</v>
      </c>
      <c r="H5" s="296"/>
      <c r="I5" s="297"/>
      <c r="J5" s="266" t="s">
        <v>2</v>
      </c>
      <c r="K5" s="268" t="s">
        <v>1</v>
      </c>
      <c r="L5" s="270" t="s">
        <v>3</v>
      </c>
      <c r="M5" s="272" t="s">
        <v>6</v>
      </c>
      <c r="N5" s="302" t="s">
        <v>7</v>
      </c>
      <c r="O5" s="270"/>
      <c r="P5" s="270"/>
      <c r="Q5" s="272"/>
      <c r="R5" s="292"/>
      <c r="S5" s="292"/>
      <c r="T5" s="292"/>
      <c r="U5" s="292"/>
      <c r="V5" s="292"/>
      <c r="W5" s="292"/>
      <c r="X5" s="292"/>
    </row>
    <row r="6" spans="1:24" s="1" customFormat="1" ht="24.75" thickBot="1" x14ac:dyDescent="0.35">
      <c r="A6" s="276"/>
      <c r="B6" s="276"/>
      <c r="C6" s="276"/>
      <c r="D6" s="264"/>
      <c r="E6" s="245"/>
      <c r="F6" s="278"/>
      <c r="G6" s="84" t="s">
        <v>34</v>
      </c>
      <c r="H6" s="85" t="s">
        <v>35</v>
      </c>
      <c r="I6" s="86" t="s">
        <v>36</v>
      </c>
      <c r="J6" s="267"/>
      <c r="K6" s="269"/>
      <c r="L6" s="271"/>
      <c r="M6" s="273"/>
      <c r="N6" s="84" t="s">
        <v>37</v>
      </c>
      <c r="O6" s="85" t="s">
        <v>38</v>
      </c>
      <c r="P6" s="85" t="s">
        <v>34</v>
      </c>
      <c r="Q6" s="86" t="s">
        <v>36</v>
      </c>
      <c r="R6" s="292"/>
      <c r="S6" s="292"/>
      <c r="T6" s="292"/>
      <c r="U6" s="29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30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0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5" t="s">
        <v>103</v>
      </c>
      <c r="C11" s="70"/>
      <c r="D11" s="48"/>
      <c r="E11" s="49"/>
      <c r="F11" s="50"/>
      <c r="G11" s="51"/>
      <c r="H11" s="49"/>
      <c r="I11" s="50"/>
      <c r="J11" s="52" t="s">
        <v>120</v>
      </c>
      <c r="K11" s="53"/>
      <c r="L11" s="54">
        <v>1</v>
      </c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6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6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7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08" t="s">
        <v>104</v>
      </c>
      <c r="C15" s="75" t="s">
        <v>121</v>
      </c>
      <c r="D15" s="5">
        <v>1</v>
      </c>
      <c r="E15" s="6"/>
      <c r="F15" s="7"/>
      <c r="G15" s="8"/>
      <c r="H15" s="6"/>
      <c r="I15" s="7"/>
      <c r="J15" s="9" t="s">
        <v>121</v>
      </c>
      <c r="K15" s="10"/>
      <c r="L15" s="11"/>
      <c r="M15" s="12">
        <v>1</v>
      </c>
      <c r="N15" s="73"/>
      <c r="O15" s="11">
        <v>1</v>
      </c>
      <c r="P15" s="11"/>
      <c r="Q15" s="12"/>
    </row>
    <row r="16" spans="1:24" s="1" customFormat="1" ht="16.149999999999999" customHeight="1" thickBot="1" x14ac:dyDescent="0.35">
      <c r="A16" s="75">
        <v>10</v>
      </c>
      <c r="B16" s="309"/>
      <c r="C16" s="58" t="s">
        <v>122</v>
      </c>
      <c r="D16" s="13">
        <v>1</v>
      </c>
      <c r="E16" s="4"/>
      <c r="F16" s="14"/>
      <c r="G16" s="15"/>
      <c r="H16" s="4"/>
      <c r="I16" s="14"/>
      <c r="J16" s="47" t="s">
        <v>122</v>
      </c>
      <c r="K16" s="17"/>
      <c r="L16" s="18"/>
      <c r="M16" s="19">
        <v>1</v>
      </c>
      <c r="N16" s="20"/>
      <c r="O16" s="18">
        <v>1</v>
      </c>
      <c r="P16" s="18"/>
      <c r="Q16" s="19"/>
    </row>
    <row r="17" spans="1:17" s="1" customFormat="1" ht="16.149999999999999" customHeight="1" thickBot="1" x14ac:dyDescent="0.35">
      <c r="A17" s="75">
        <v>11</v>
      </c>
      <c r="B17" s="309"/>
      <c r="C17" s="58" t="s">
        <v>123</v>
      </c>
      <c r="D17" s="13">
        <v>1</v>
      </c>
      <c r="E17" s="4"/>
      <c r="F17" s="14"/>
      <c r="G17" s="15"/>
      <c r="H17" s="4"/>
      <c r="I17" s="14"/>
      <c r="J17" s="16" t="s">
        <v>123</v>
      </c>
      <c r="K17" s="17"/>
      <c r="L17" s="18"/>
      <c r="M17" s="19">
        <v>1</v>
      </c>
      <c r="N17" s="20"/>
      <c r="O17" s="18">
        <v>1</v>
      </c>
      <c r="P17" s="18"/>
      <c r="Q17" s="19"/>
    </row>
    <row r="18" spans="1:17" s="1" customFormat="1" ht="16.149999999999999" customHeight="1" thickBot="1" x14ac:dyDescent="0.35">
      <c r="A18" s="75">
        <v>12</v>
      </c>
      <c r="B18" s="310"/>
      <c r="C18" s="74" t="s">
        <v>114</v>
      </c>
      <c r="D18" s="21">
        <v>1</v>
      </c>
      <c r="E18" s="22"/>
      <c r="F18" s="23"/>
      <c r="G18" s="24"/>
      <c r="H18" s="22"/>
      <c r="I18" s="23"/>
      <c r="J18" s="25" t="s">
        <v>114</v>
      </c>
      <c r="K18" s="26"/>
      <c r="L18" s="27"/>
      <c r="M18" s="28">
        <v>1</v>
      </c>
      <c r="N18" s="69"/>
      <c r="O18" s="27">
        <v>1</v>
      </c>
      <c r="P18" s="27"/>
      <c r="Q18" s="28"/>
    </row>
    <row r="19" spans="1:17" s="1" customFormat="1" ht="16.149999999999999" customHeight="1" thickBot="1" x14ac:dyDescent="0.35">
      <c r="A19" s="75">
        <v>13</v>
      </c>
      <c r="B19" s="255"/>
      <c r="C19" s="70" t="s">
        <v>124</v>
      </c>
      <c r="D19" s="48">
        <v>1</v>
      </c>
      <c r="E19" s="49"/>
      <c r="F19" s="50"/>
      <c r="G19" s="51"/>
      <c r="H19" s="49"/>
      <c r="I19" s="50"/>
      <c r="J19" s="52" t="s">
        <v>124</v>
      </c>
      <c r="K19" s="53"/>
      <c r="L19" s="54"/>
      <c r="M19" s="55">
        <v>1</v>
      </c>
      <c r="N19" s="56"/>
      <c r="O19" s="54">
        <v>1</v>
      </c>
      <c r="P19" s="54"/>
      <c r="Q19" s="55"/>
    </row>
    <row r="20" spans="1:17" s="1" customFormat="1" ht="16.149999999999999" customHeight="1" thickBot="1" x14ac:dyDescent="0.35">
      <c r="A20" s="75">
        <v>14</v>
      </c>
      <c r="B20" s="256"/>
      <c r="C20" s="71" t="s">
        <v>125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6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7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05" t="s">
        <v>105</v>
      </c>
      <c r="C23" s="75" t="s">
        <v>126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6"/>
      <c r="C24" s="58" t="s">
        <v>127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06"/>
      <c r="C25" s="58" t="s">
        <v>128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7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6" t="s">
        <v>106</v>
      </c>
      <c r="C27" s="70" t="s">
        <v>129</v>
      </c>
      <c r="D27" s="48"/>
      <c r="E27" s="49">
        <v>1</v>
      </c>
      <c r="F27" s="50"/>
      <c r="G27" s="51"/>
      <c r="H27" s="49"/>
      <c r="I27" s="50"/>
      <c r="J27" s="52" t="s">
        <v>155</v>
      </c>
      <c r="K27" s="53"/>
      <c r="L27" s="54"/>
      <c r="M27" s="55">
        <v>1</v>
      </c>
      <c r="N27" s="56"/>
      <c r="O27" s="54">
        <v>1</v>
      </c>
      <c r="P27" s="54">
        <v>1</v>
      </c>
      <c r="Q27" s="55"/>
    </row>
    <row r="28" spans="1:17" s="1" customFormat="1" ht="16.149999999999999" customHeight="1" thickBot="1" x14ac:dyDescent="0.35">
      <c r="A28" s="75">
        <v>22</v>
      </c>
      <c r="B28" s="237"/>
      <c r="C28" s="71" t="s">
        <v>130</v>
      </c>
      <c r="D28" s="29"/>
      <c r="E28" s="30">
        <v>1</v>
      </c>
      <c r="F28" s="31"/>
      <c r="G28" s="32"/>
      <c r="H28" s="30"/>
      <c r="I28" s="31"/>
      <c r="J28" s="57" t="s">
        <v>156</v>
      </c>
      <c r="K28" s="34"/>
      <c r="L28" s="35"/>
      <c r="M28" s="36">
        <v>1</v>
      </c>
      <c r="N28" s="37"/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5">
        <v>23</v>
      </c>
      <c r="B29" s="237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4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9" t="s">
        <v>107</v>
      </c>
      <c r="C31" s="90" t="s">
        <v>131</v>
      </c>
      <c r="D31" s="91"/>
      <c r="E31" s="92">
        <v>1</v>
      </c>
      <c r="F31" s="93"/>
      <c r="G31" s="91"/>
      <c r="H31" s="92"/>
      <c r="I31" s="93"/>
      <c r="J31" s="94" t="s">
        <v>133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0"/>
      <c r="C32" s="99" t="s">
        <v>132</v>
      </c>
      <c r="D32" s="100"/>
      <c r="E32" s="101"/>
      <c r="F32" s="102">
        <v>1</v>
      </c>
      <c r="G32" s="100"/>
      <c r="H32" s="101"/>
      <c r="I32" s="102">
        <v>1</v>
      </c>
      <c r="J32" s="103" t="s">
        <v>134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0"/>
      <c r="C33" s="99"/>
      <c r="D33" s="100"/>
      <c r="E33" s="101"/>
      <c r="F33" s="102"/>
      <c r="G33" s="100"/>
      <c r="H33" s="101"/>
      <c r="I33" s="102"/>
      <c r="J33" s="103" t="s">
        <v>135</v>
      </c>
      <c r="K33" s="104">
        <v>1</v>
      </c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1"/>
      <c r="C34" s="108"/>
      <c r="D34" s="109"/>
      <c r="E34" s="110"/>
      <c r="F34" s="111"/>
      <c r="G34" s="109"/>
      <c r="H34" s="110"/>
      <c r="I34" s="111"/>
      <c r="J34" s="112" t="s">
        <v>135</v>
      </c>
      <c r="K34" s="113">
        <v>1</v>
      </c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6" t="s">
        <v>108</v>
      </c>
      <c r="C35" s="126" t="s">
        <v>137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37"/>
      <c r="C36" s="71" t="s">
        <v>136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27" customHeight="1" thickBot="1" x14ac:dyDescent="0.35">
      <c r="A37" s="75">
        <v>31</v>
      </c>
      <c r="B37" s="237"/>
      <c r="C37" s="71" t="s">
        <v>138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4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05" t="s">
        <v>109</v>
      </c>
      <c r="C39" s="75" t="s">
        <v>129</v>
      </c>
      <c r="D39" s="5"/>
      <c r="E39" s="6">
        <v>1</v>
      </c>
      <c r="F39" s="7"/>
      <c r="G39" s="8"/>
      <c r="H39" s="6"/>
      <c r="I39" s="7"/>
      <c r="J39" s="88" t="s">
        <v>155</v>
      </c>
      <c r="K39" s="10"/>
      <c r="L39" s="11"/>
      <c r="M39" s="12">
        <v>1</v>
      </c>
      <c r="N39" s="73"/>
      <c r="O39" s="11">
        <v>1</v>
      </c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306"/>
      <c r="C40" s="58" t="s">
        <v>130</v>
      </c>
      <c r="D40" s="13"/>
      <c r="E40" s="4">
        <v>1</v>
      </c>
      <c r="F40" s="14"/>
      <c r="G40" s="15"/>
      <c r="H40" s="4"/>
      <c r="I40" s="14"/>
      <c r="J40" s="47" t="s">
        <v>156</v>
      </c>
      <c r="K40" s="17"/>
      <c r="L40" s="18"/>
      <c r="M40" s="19">
        <v>1</v>
      </c>
      <c r="N40" s="20"/>
      <c r="O40" s="18">
        <v>1</v>
      </c>
      <c r="P40" s="18">
        <v>1</v>
      </c>
      <c r="Q40" s="19"/>
    </row>
    <row r="41" spans="1:17" s="1" customFormat="1" ht="16.149999999999999" customHeight="1" thickBot="1" x14ac:dyDescent="0.35">
      <c r="A41" s="75">
        <v>35</v>
      </c>
      <c r="B41" s="306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07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6" t="s">
        <v>110</v>
      </c>
      <c r="C43" s="70" t="s">
        <v>131</v>
      </c>
      <c r="D43" s="48">
        <v>1</v>
      </c>
      <c r="E43" s="49"/>
      <c r="F43" s="50"/>
      <c r="G43" s="51"/>
      <c r="H43" s="49"/>
      <c r="I43" s="50"/>
      <c r="J43" s="52" t="s">
        <v>133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7"/>
      <c r="C44" s="71" t="s">
        <v>132</v>
      </c>
      <c r="D44" s="29">
        <v>1</v>
      </c>
      <c r="E44" s="30"/>
      <c r="F44" s="31"/>
      <c r="G44" s="32"/>
      <c r="H44" s="30"/>
      <c r="I44" s="31"/>
      <c r="J44" s="57" t="s">
        <v>134</v>
      </c>
      <c r="K44" s="34"/>
      <c r="L44" s="35"/>
      <c r="M44" s="36">
        <v>1</v>
      </c>
      <c r="N44" s="37"/>
      <c r="O44" s="35">
        <v>1</v>
      </c>
      <c r="P44" s="35"/>
      <c r="Q44" s="36"/>
    </row>
    <row r="45" spans="1:17" s="1" customFormat="1" ht="16.149999999999999" customHeight="1" thickBot="1" x14ac:dyDescent="0.35">
      <c r="A45" s="75">
        <v>39</v>
      </c>
      <c r="B45" s="237"/>
      <c r="C45" s="71"/>
      <c r="D45" s="29"/>
      <c r="E45" s="30"/>
      <c r="F45" s="31"/>
      <c r="G45" s="32"/>
      <c r="H45" s="30"/>
      <c r="I45" s="31"/>
      <c r="J45" s="57" t="s">
        <v>135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7"/>
      <c r="C46" s="89"/>
      <c r="D46" s="117"/>
      <c r="E46" s="118"/>
      <c r="F46" s="119"/>
      <c r="G46" s="120"/>
      <c r="H46" s="118"/>
      <c r="I46" s="119"/>
      <c r="J46" s="121" t="s">
        <v>135</v>
      </c>
      <c r="K46" s="122">
        <v>1</v>
      </c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9" t="s">
        <v>111</v>
      </c>
      <c r="C47" s="90" t="s">
        <v>139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0"/>
      <c r="C48" s="99" t="s">
        <v>140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27" customHeight="1" thickBot="1" x14ac:dyDescent="0.35">
      <c r="A49" s="75">
        <v>43</v>
      </c>
      <c r="B49" s="250"/>
      <c r="C49" s="99" t="s">
        <v>141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27" customHeight="1" thickBot="1" x14ac:dyDescent="0.35">
      <c r="A50" s="75">
        <v>44</v>
      </c>
      <c r="B50" s="251"/>
      <c r="C50" s="108" t="s">
        <v>142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1" t="s">
        <v>112</v>
      </c>
      <c r="C51" s="126" t="s">
        <v>129</v>
      </c>
      <c r="D51" s="127"/>
      <c r="E51" s="128">
        <v>1</v>
      </c>
      <c r="F51" s="129"/>
      <c r="G51" s="130"/>
      <c r="H51" s="128"/>
      <c r="I51" s="129"/>
      <c r="J51" s="131" t="s">
        <v>155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56"/>
      <c r="C52" s="71" t="s">
        <v>130</v>
      </c>
      <c r="D52" s="29"/>
      <c r="E52" s="30">
        <v>1</v>
      </c>
      <c r="F52" s="31"/>
      <c r="G52" s="32"/>
      <c r="H52" s="30"/>
      <c r="I52" s="31"/>
      <c r="J52" s="33" t="s">
        <v>156</v>
      </c>
      <c r="K52" s="34"/>
      <c r="L52" s="35"/>
      <c r="M52" s="36">
        <v>1</v>
      </c>
      <c r="N52" s="37"/>
      <c r="O52" s="35"/>
      <c r="P52" s="35">
        <v>1</v>
      </c>
      <c r="Q52" s="36"/>
    </row>
    <row r="53" spans="1:17" s="1" customFormat="1" ht="16.149999999999999" customHeight="1" thickBot="1" x14ac:dyDescent="0.35">
      <c r="A53" s="75">
        <v>47</v>
      </c>
      <c r="B53" s="256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7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9" t="s">
        <v>113</v>
      </c>
      <c r="C55" s="90" t="s">
        <v>131</v>
      </c>
      <c r="D55" s="91">
        <v>1</v>
      </c>
      <c r="E55" s="92"/>
      <c r="F55" s="93"/>
      <c r="G55" s="91"/>
      <c r="H55" s="92"/>
      <c r="I55" s="93"/>
      <c r="J55" s="94" t="s">
        <v>133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0"/>
      <c r="C56" s="99" t="s">
        <v>132</v>
      </c>
      <c r="D56" s="100">
        <v>1</v>
      </c>
      <c r="E56" s="101"/>
      <c r="F56" s="102"/>
      <c r="G56" s="100"/>
      <c r="H56" s="101"/>
      <c r="I56" s="102"/>
      <c r="J56" s="103" t="s">
        <v>134</v>
      </c>
      <c r="K56" s="104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0"/>
      <c r="C57" s="99"/>
      <c r="D57" s="100"/>
      <c r="E57" s="101"/>
      <c r="F57" s="102"/>
      <c r="G57" s="100"/>
      <c r="H57" s="101"/>
      <c r="I57" s="102"/>
      <c r="J57" s="103" t="s">
        <v>135</v>
      </c>
      <c r="K57" s="104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1"/>
      <c r="C58" s="108"/>
      <c r="D58" s="109"/>
      <c r="E58" s="110"/>
      <c r="F58" s="111"/>
      <c r="G58" s="109"/>
      <c r="H58" s="110"/>
      <c r="I58" s="111"/>
      <c r="J58" s="112" t="s">
        <v>135</v>
      </c>
      <c r="K58" s="113">
        <v>1</v>
      </c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5" t="s">
        <v>115</v>
      </c>
      <c r="C59" s="126" t="s">
        <v>143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6"/>
      <c r="C60" s="71" t="s">
        <v>144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6"/>
      <c r="C61" s="71" t="s">
        <v>145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7"/>
      <c r="C62" s="72" t="s">
        <v>146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9"/>
      <c r="C63" s="90" t="s">
        <v>147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0"/>
      <c r="C64" s="99" t="s">
        <v>148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0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1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5" t="s">
        <v>116</v>
      </c>
      <c r="C67" s="70" t="s">
        <v>129</v>
      </c>
      <c r="D67" s="48"/>
      <c r="E67" s="49">
        <v>1</v>
      </c>
      <c r="F67" s="50"/>
      <c r="G67" s="51"/>
      <c r="H67" s="49"/>
      <c r="I67" s="50"/>
      <c r="J67" s="70" t="s">
        <v>155</v>
      </c>
      <c r="K67" s="53"/>
      <c r="L67" s="54"/>
      <c r="M67" s="55">
        <v>1</v>
      </c>
      <c r="N67" s="56"/>
      <c r="O67" s="54"/>
      <c r="P67" s="54">
        <v>1</v>
      </c>
      <c r="Q67" s="55"/>
    </row>
    <row r="68" spans="1:18" s="1" customFormat="1" ht="16.149999999999999" customHeight="1" thickBot="1" x14ac:dyDescent="0.35">
      <c r="A68" s="75">
        <v>62</v>
      </c>
      <c r="B68" s="256"/>
      <c r="C68" s="71" t="s">
        <v>130</v>
      </c>
      <c r="D68" s="29"/>
      <c r="E68" s="30">
        <v>1</v>
      </c>
      <c r="F68" s="31"/>
      <c r="G68" s="32"/>
      <c r="H68" s="30"/>
      <c r="I68" s="31"/>
      <c r="J68" s="71" t="s">
        <v>156</v>
      </c>
      <c r="K68" s="34"/>
      <c r="L68" s="35"/>
      <c r="M68" s="36">
        <v>1</v>
      </c>
      <c r="N68" s="37"/>
      <c r="O68" s="35"/>
      <c r="P68" s="35">
        <v>1</v>
      </c>
      <c r="Q68" s="36"/>
    </row>
    <row r="69" spans="1:18" s="1" customFormat="1" ht="16.149999999999999" customHeight="1" thickBot="1" x14ac:dyDescent="0.35">
      <c r="A69" s="75">
        <v>63</v>
      </c>
      <c r="B69" s="256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8" t="s">
        <v>117</v>
      </c>
      <c r="C71" s="90" t="s">
        <v>131</v>
      </c>
      <c r="D71" s="136"/>
      <c r="E71" s="92"/>
      <c r="F71" s="93">
        <v>1</v>
      </c>
      <c r="G71" s="91"/>
      <c r="H71" s="92"/>
      <c r="I71" s="93">
        <v>1</v>
      </c>
      <c r="J71" s="94" t="s">
        <v>133</v>
      </c>
      <c r="K71" s="95"/>
      <c r="L71" s="96"/>
      <c r="M71" s="97">
        <v>1</v>
      </c>
      <c r="N71" s="98"/>
      <c r="O71" s="96">
        <v>1</v>
      </c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9"/>
      <c r="C72" s="99" t="s">
        <v>132</v>
      </c>
      <c r="D72" s="137">
        <v>1</v>
      </c>
      <c r="E72" s="101"/>
      <c r="F72" s="102"/>
      <c r="G72" s="100"/>
      <c r="H72" s="101"/>
      <c r="I72" s="102"/>
      <c r="J72" s="103" t="s">
        <v>134</v>
      </c>
      <c r="K72" s="104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9"/>
      <c r="C73" s="99"/>
      <c r="D73" s="137"/>
      <c r="E73" s="101"/>
      <c r="F73" s="102"/>
      <c r="G73" s="100"/>
      <c r="H73" s="101"/>
      <c r="I73" s="102"/>
      <c r="J73" s="103" t="s">
        <v>135</v>
      </c>
      <c r="K73" s="104">
        <v>1</v>
      </c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0"/>
      <c r="C74" s="108"/>
      <c r="D74" s="138"/>
      <c r="E74" s="110"/>
      <c r="F74" s="111"/>
      <c r="G74" s="109"/>
      <c r="H74" s="110"/>
      <c r="I74" s="111"/>
      <c r="J74" s="112" t="s">
        <v>135</v>
      </c>
      <c r="K74" s="113"/>
      <c r="L74" s="114"/>
      <c r="M74" s="115">
        <v>1</v>
      </c>
      <c r="N74" s="116"/>
      <c r="O74" s="114">
        <v>1</v>
      </c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6" t="s">
        <v>118</v>
      </c>
      <c r="C75" s="70" t="s">
        <v>129</v>
      </c>
      <c r="D75" s="48"/>
      <c r="E75" s="49">
        <v>1</v>
      </c>
      <c r="F75" s="50"/>
      <c r="G75" s="51"/>
      <c r="H75" s="49"/>
      <c r="I75" s="50"/>
      <c r="J75" s="52" t="s">
        <v>155</v>
      </c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5">
        <v>70</v>
      </c>
      <c r="B76" s="237"/>
      <c r="C76" s="71" t="s">
        <v>130</v>
      </c>
      <c r="D76" s="29"/>
      <c r="E76" s="30">
        <v>1</v>
      </c>
      <c r="F76" s="31"/>
      <c r="G76" s="32"/>
      <c r="H76" s="30"/>
      <c r="I76" s="31"/>
      <c r="J76" s="57" t="s">
        <v>156</v>
      </c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5">
        <v>71</v>
      </c>
      <c r="B77" s="237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8" t="s">
        <v>119</v>
      </c>
      <c r="C79" s="90" t="s">
        <v>149</v>
      </c>
      <c r="D79" s="136"/>
      <c r="E79" s="92">
        <v>1</v>
      </c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59"/>
      <c r="C80" s="99" t="s">
        <v>150</v>
      </c>
      <c r="D80" s="137"/>
      <c r="E80" s="101">
        <v>1</v>
      </c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59"/>
      <c r="C81" s="99" t="s">
        <v>151</v>
      </c>
      <c r="D81" s="137"/>
      <c r="E81" s="101">
        <v>1</v>
      </c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0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8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59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59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0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6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7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7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8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59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59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0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6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7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7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8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59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59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0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6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7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7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8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59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59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0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6">
        <v>109</v>
      </c>
      <c r="B115" s="236"/>
      <c r="C115" s="176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6">
        <v>110</v>
      </c>
      <c r="B116" s="237"/>
      <c r="C116" s="177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6">
        <v>111</v>
      </c>
      <c r="B117" s="237"/>
      <c r="C117" s="177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6">
        <v>112</v>
      </c>
      <c r="B118" s="254"/>
      <c r="C118" s="178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6">
        <v>113</v>
      </c>
      <c r="B119" s="258"/>
      <c r="C119" s="179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6">
        <v>114</v>
      </c>
      <c r="B120" s="259"/>
      <c r="C120" s="180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6">
        <v>115</v>
      </c>
      <c r="B121" s="259"/>
      <c r="C121" s="180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6">
        <v>116</v>
      </c>
      <c r="B122" s="260"/>
      <c r="C122" s="181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6">
        <v>117</v>
      </c>
      <c r="B123" s="236"/>
      <c r="C123" s="176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6">
        <v>118</v>
      </c>
      <c r="B124" s="237"/>
      <c r="C124" s="177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6">
        <v>119</v>
      </c>
      <c r="B125" s="237"/>
      <c r="C125" s="177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6">
        <v>120</v>
      </c>
      <c r="B126" s="254"/>
      <c r="C126" s="178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6">
        <v>121</v>
      </c>
      <c r="B127" s="258"/>
      <c r="C127" s="179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6">
        <v>122</v>
      </c>
      <c r="B128" s="259"/>
      <c r="C128" s="180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6">
        <v>123</v>
      </c>
      <c r="B129" s="259"/>
      <c r="C129" s="180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6">
        <v>124</v>
      </c>
      <c r="B130" s="260"/>
      <c r="C130" s="181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1" t="s">
        <v>4</v>
      </c>
      <c r="B131" s="262"/>
      <c r="C131" s="140">
        <f>SUM(D131:F131)</f>
        <v>43</v>
      </c>
      <c r="D131" s="10">
        <f t="shared" ref="D131:I131" si="0">SUM(D7:D114)</f>
        <v>11</v>
      </c>
      <c r="E131" s="11">
        <f t="shared" si="0"/>
        <v>30</v>
      </c>
      <c r="F131" s="12">
        <f t="shared" si="0"/>
        <v>2</v>
      </c>
      <c r="G131" s="183">
        <f t="shared" si="0"/>
        <v>0</v>
      </c>
      <c r="H131" s="11">
        <f t="shared" si="0"/>
        <v>0</v>
      </c>
      <c r="I131" s="12">
        <f t="shared" si="0"/>
        <v>2</v>
      </c>
      <c r="J131" s="182">
        <f>SUM(K131:M131)</f>
        <v>33</v>
      </c>
      <c r="K131" s="10">
        <f t="shared" ref="K131:Q131" si="1">SUM(K7:K114)</f>
        <v>13</v>
      </c>
      <c r="L131" s="11">
        <f t="shared" si="1"/>
        <v>1</v>
      </c>
      <c r="M131" s="12">
        <f t="shared" si="1"/>
        <v>19</v>
      </c>
      <c r="N131" s="183">
        <f t="shared" si="1"/>
        <v>0</v>
      </c>
      <c r="O131" s="11">
        <f t="shared" si="1"/>
        <v>13</v>
      </c>
      <c r="P131" s="11">
        <f t="shared" si="1"/>
        <v>11</v>
      </c>
      <c r="Q131" s="12">
        <f t="shared" si="1"/>
        <v>0</v>
      </c>
    </row>
    <row r="132" spans="1:18" s="1" customFormat="1" ht="16.149999999999999" customHeight="1" thickBot="1" x14ac:dyDescent="0.35">
      <c r="A132" s="252"/>
      <c r="B132" s="253"/>
      <c r="C132" s="141"/>
      <c r="D132" s="144">
        <f>D131/C131</f>
        <v>0.2558139534883721</v>
      </c>
      <c r="E132" s="142">
        <f>E131/C131</f>
        <v>0.69767441860465118</v>
      </c>
      <c r="F132" s="143">
        <f>F131/C131</f>
        <v>4.6511627906976744E-2</v>
      </c>
      <c r="G132" s="185"/>
      <c r="H132" s="27"/>
      <c r="I132" s="28"/>
      <c r="J132" s="175"/>
      <c r="K132" s="144">
        <f>K131/J131</f>
        <v>0.39393939393939392</v>
      </c>
      <c r="L132" s="142">
        <f>L131/J131</f>
        <v>3.0303030303030304E-2</v>
      </c>
      <c r="M132" s="143">
        <f>M131/J131</f>
        <v>0.5757575757575758</v>
      </c>
      <c r="N132" s="185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9" t="s">
        <v>86</v>
      </c>
      <c r="B134" s="280"/>
      <c r="C134" s="280"/>
      <c r="D134" s="280"/>
      <c r="E134" s="280"/>
      <c r="F134" s="280"/>
      <c r="G134" s="280"/>
      <c r="H134" s="280"/>
      <c r="I134" s="281"/>
      <c r="J134" s="246" t="s">
        <v>94</v>
      </c>
      <c r="K134" s="247"/>
      <c r="L134" s="247"/>
      <c r="M134" s="247"/>
      <c r="N134" s="247"/>
      <c r="O134" s="247"/>
      <c r="P134" s="247"/>
      <c r="Q134" s="248"/>
    </row>
    <row r="135" spans="1:18" ht="16.149999999999999" customHeight="1" x14ac:dyDescent="0.3">
      <c r="A135" s="263" t="s">
        <v>62</v>
      </c>
      <c r="B135" s="298" t="s">
        <v>87</v>
      </c>
      <c r="C135" s="299"/>
      <c r="D135" s="244" t="s">
        <v>91</v>
      </c>
      <c r="E135" s="293" t="s">
        <v>92</v>
      </c>
      <c r="F135" s="293"/>
      <c r="G135" s="295"/>
      <c r="H135" s="296"/>
      <c r="I135" s="297"/>
      <c r="J135" s="263" t="s">
        <v>56</v>
      </c>
      <c r="K135" s="298" t="s">
        <v>57</v>
      </c>
      <c r="L135" s="303"/>
      <c r="M135" s="303"/>
      <c r="N135" s="299"/>
      <c r="O135" s="244" t="s">
        <v>59</v>
      </c>
      <c r="P135" s="244" t="s">
        <v>60</v>
      </c>
      <c r="Q135" s="277" t="s">
        <v>58</v>
      </c>
    </row>
    <row r="136" spans="1:18" ht="16.149999999999999" customHeight="1" thickBot="1" x14ac:dyDescent="0.35">
      <c r="A136" s="264"/>
      <c r="B136" s="300"/>
      <c r="C136" s="301"/>
      <c r="D136" s="245"/>
      <c r="E136" s="294"/>
      <c r="F136" s="294"/>
      <c r="G136" s="145"/>
      <c r="H136" s="145"/>
      <c r="I136" s="146"/>
      <c r="J136" s="264"/>
      <c r="K136" s="300"/>
      <c r="L136" s="304"/>
      <c r="M136" s="304"/>
      <c r="N136" s="301"/>
      <c r="O136" s="245"/>
      <c r="P136" s="245"/>
      <c r="Q136" s="278"/>
    </row>
    <row r="137" spans="1:18" ht="16.149999999999999" customHeight="1" thickBot="1" x14ac:dyDescent="0.35">
      <c r="A137" s="66">
        <v>1</v>
      </c>
      <c r="B137" s="288" t="s">
        <v>84</v>
      </c>
      <c r="C137" s="289"/>
      <c r="D137" s="59"/>
      <c r="E137" s="59">
        <v>1</v>
      </c>
      <c r="F137" s="59"/>
      <c r="G137" s="59"/>
      <c r="H137" s="59"/>
      <c r="I137" s="63"/>
      <c r="J137" s="66">
        <v>1</v>
      </c>
      <c r="K137" s="241" t="s">
        <v>70</v>
      </c>
      <c r="L137" s="242"/>
      <c r="M137" s="242"/>
      <c r="N137" s="243"/>
      <c r="O137" s="67"/>
      <c r="P137" s="67"/>
      <c r="Q137" s="68"/>
    </row>
    <row r="138" spans="1:18" ht="16.149999999999999" customHeight="1" thickBot="1" x14ac:dyDescent="0.35">
      <c r="A138" s="26"/>
      <c r="B138" s="290"/>
      <c r="C138" s="291"/>
      <c r="D138" s="27"/>
      <c r="E138" s="27"/>
      <c r="F138" s="27"/>
      <c r="G138" s="27"/>
      <c r="H138" s="27"/>
      <c r="I138" s="184"/>
      <c r="J138" s="26">
        <v>2</v>
      </c>
      <c r="K138" s="238" t="s">
        <v>93</v>
      </c>
      <c r="L138" s="239"/>
      <c r="M138" s="239"/>
      <c r="N138" s="240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2024-07-04T00:17:19Z</cp:lastPrinted>
  <dcterms:created xsi:type="dcterms:W3CDTF">2013-10-17T05:27:34Z</dcterms:created>
  <dcterms:modified xsi:type="dcterms:W3CDTF">2024-09-09T07:08:01Z</dcterms:modified>
</cp:coreProperties>
</file>