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<sst xmlns="http://schemas.openxmlformats.org/spreadsheetml/2006/main" count="199" uniqueCount="154">
  <si>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</si>
  <si>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</si>
  <si>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</si>
  <si>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</si>
  <si>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</si>
  <si>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</si>
  <si>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</si>
  <si>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</si>
  <si>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</si>
  <si>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</si>
  <si>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</si>
  <si>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</si>
  <si>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</si>
  <si>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</si>
  <si>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</si>
  <si>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</si>
  <si>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</si>
  <si>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</si>
  <si>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</si>
  <si>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</si>
  <si>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</si>
  <si>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</si>
  <si>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</si>
  <si>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</si>
  <si>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</si>
  <si>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</si>
  <si>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</si>
  <si>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</si>
  <si>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</si>
  <si>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</si>
  <si>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</si>
  <si>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</si>
  <si>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</si>
  <si>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</si>
  <si>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</si>
  <si>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</si>
  <si>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</si>
  <si>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</si>
  <si>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</si>
  <si>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</si>
  <si>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</si>
  <si>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</si>
  <si>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</si>
  <si>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</si>
  <si>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</si>
  <si>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</si>
  <si>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</si>
  <si>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</si>
  <si>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</si>
  <si>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</si>
  <si>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</si>
  <si>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</si>
  <si>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</si>
  <si>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</si>
  <si>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</si>
  <si>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</si>
  <si>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</si>
  <si>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</si>
  <si>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</si>
  <si>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</si>
  <si>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</si>
  <si>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</si>
  <si>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</si>
  <si>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</si>
  <si>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</si>
  <si>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</si>
  <si>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</si>
  <si>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</si>
  <si>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</si>
  <si>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</si>
  <si>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</si>
  <si>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</si>
  <si>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</si>
  <si>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</si>
  <si>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</si>
  <si>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</si>
  <si>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</si>
  <si>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</si>
  <si>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</si>
  <si>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</si>
  <si>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</si>
  <si>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</si>
  <si>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</si>
  <si>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</si>
  <si>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</si>
  <si>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</si>
  <si>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</si>
  <si>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</si>
  <si>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</si>
  <si>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</si>
  <si>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</si>
  <si>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</si>
  <si>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</si>
  <si>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</si>
  <si>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</si>
  <si>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</si>
  <si>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</si>
  <si>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</si>
  <si>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광주광역시 서구보건소</t>
    <phoneticPr fontId="1" type="noConversion"/>
  </si>
  <si>
    <t>4층</t>
    <phoneticPr fontId="1" type="noConversion"/>
  </si>
  <si>
    <t>2024. 6. 17.</t>
    <phoneticPr fontId="1" type="noConversion"/>
  </si>
  <si>
    <t>광주광역시 서구 경열로 33</t>
    <phoneticPr fontId="1" type="noConversion"/>
  </si>
  <si>
    <t>김정호</t>
    <phoneticPr fontId="1" type="noConversion"/>
  </si>
  <si>
    <t>승강기</t>
    <phoneticPr fontId="1" type="noConversion"/>
  </si>
  <si>
    <t>4층 출입문</t>
    <phoneticPr fontId="1" type="noConversion"/>
  </si>
  <si>
    <t>4층 화장실</t>
    <phoneticPr fontId="1" type="noConversion"/>
  </si>
  <si>
    <t>4층-&gt;3층
계단</t>
    <phoneticPr fontId="1" type="noConversion"/>
  </si>
  <si>
    <t>3층 출입문</t>
    <phoneticPr fontId="1" type="noConversion"/>
  </si>
  <si>
    <t>3층 화장실</t>
    <phoneticPr fontId="1" type="noConversion"/>
  </si>
  <si>
    <t>3층-&gt;2층
계단</t>
    <phoneticPr fontId="1" type="noConversion"/>
  </si>
  <si>
    <t>2층 출입문</t>
    <phoneticPr fontId="1" type="noConversion"/>
  </si>
  <si>
    <t>2층 화장실</t>
    <phoneticPr fontId="1" type="noConversion"/>
  </si>
  <si>
    <t>2층-&gt;1층
계단</t>
    <phoneticPr fontId="1" type="noConversion"/>
  </si>
  <si>
    <t>1층 출입문</t>
    <phoneticPr fontId="1" type="noConversion"/>
  </si>
  <si>
    <t>1층-&gt;B1층
계단</t>
    <phoneticPr fontId="1" type="noConversion"/>
  </si>
  <si>
    <t>B1F 출입문</t>
    <phoneticPr fontId="1" type="noConversion"/>
  </si>
  <si>
    <t>B1F 화장실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</si>
  <si>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</si>
  <si>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</si>
  <si>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</si>
  <si>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</si>
  <si>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실내</t>
    <phoneticPr fontId="1" type="noConversion"/>
  </si>
  <si>
    <t>상담실1</t>
    <phoneticPr fontId="1" type="noConversion"/>
  </si>
  <si>
    <t>상담실2</t>
    <phoneticPr fontId="1" type="noConversion"/>
  </si>
  <si>
    <t>회의실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</si>
  <si>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</si>
  <si>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</si>
  <si>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</si>
  <si>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</si>
  <si>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</si>
  <si>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</si>
  <si>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보건교육장</t>
    <phoneticPr fontId="1" type="noConversion"/>
  </si>
  <si>
    <t>보건행정과</t>
    <phoneticPr fontId="1" type="noConversion"/>
  </si>
  <si>
    <t>보건소장실</t>
    <phoneticPr fontId="1" type="noConversion"/>
  </si>
  <si>
    <t>비품창고</t>
    <phoneticPr fontId="1" type="noConversion"/>
  </si>
  <si>
    <t>건강증진과</t>
    <phoneticPr fontId="1" type="noConversion"/>
  </si>
  <si>
    <t>폐기물창고</t>
    <phoneticPr fontId="1" type="noConversion"/>
  </si>
  <si>
    <t>건강증진금연클리닉</t>
    <phoneticPr fontId="1" type="noConversion"/>
  </si>
  <si>
    <t>모자보건</t>
    <phoneticPr fontId="1" type="noConversion"/>
  </si>
  <si>
    <t>보건위생과</t>
    <phoneticPr fontId="1" type="noConversion"/>
  </si>
  <si>
    <t>탕비실</t>
    <phoneticPr fontId="1" type="noConversion"/>
  </si>
  <si>
    <t>진료실</t>
    <phoneticPr fontId="1" type="noConversion"/>
  </si>
  <si>
    <t>실습생대기실</t>
    <phoneticPr fontId="1" type="noConversion"/>
  </si>
  <si>
    <t>예방접종실</t>
    <phoneticPr fontId="1" type="noConversion"/>
  </si>
  <si>
    <t>구강보건센터</t>
    <phoneticPr fontId="1" type="noConversion"/>
  </si>
  <si>
    <t>임상병리검사실</t>
    <phoneticPr fontId="1" type="noConversion"/>
  </si>
  <si>
    <t>방사선촬영실</t>
    <phoneticPr fontId="1" type="noConversion"/>
  </si>
  <si>
    <t>청문실</t>
    <phoneticPr fontId="1" type="noConversion"/>
  </si>
  <si>
    <t>감염병관리과</t>
    <phoneticPr fontId="1" type="noConversion"/>
  </si>
  <si>
    <t>드림스마트센터</t>
    <phoneticPr fontId="1" type="noConversion"/>
  </si>
  <si>
    <t>의약관리창고</t>
    <phoneticPr fontId="1" type="noConversion"/>
  </si>
  <si>
    <t>2024. 6. 17.(월)</t>
    <phoneticPr fontId="1" type="noConversion"/>
  </si>
  <si>
    <t>지하1층-4층</t>
    <phoneticPr fontId="1" type="noConversion"/>
  </si>
  <si>
    <t>보건소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</si>
</sst>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3</xdr:row>
      <xdr:rowOff>0</xdr:rowOff>
    </xdr:from>
    <xdr:to>
      <xdr:col>6</xdr:col>
      <xdr:colOff>628650</xdr:colOff>
      <xdr:row>4</xdr:row>
      <xdr:rowOff>220133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5725" y="628650"/>
          <a:ext cx="361950" cy="467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39" sqref="M3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88" t="s">
        <v>98</v>
      </c>
      <c r="D3" s="173" t="s">
        <v>50</v>
      </c>
      <c r="E3" s="193" t="s">
        <v>101</v>
      </c>
      <c r="F3" s="193"/>
      <c r="G3" s="193"/>
      <c r="H3" s="194"/>
    </row>
    <row r="4" spans="1:9" ht="20.100000000000001" customHeight="1" x14ac:dyDescent="0.3">
      <c r="A4" s="233" t="s">
        <v>48</v>
      </c>
      <c r="B4" s="191"/>
      <c r="C4" s="189" t="s">
        <v>152</v>
      </c>
      <c r="D4" s="174" t="s">
        <v>69</v>
      </c>
      <c r="E4" s="191" t="s">
        <v>153</v>
      </c>
      <c r="F4" s="191"/>
      <c r="G4" s="191"/>
      <c r="H4" s="192"/>
    </row>
    <row r="5" spans="1:9" ht="20.100000000000001" customHeight="1" thickBot="1" x14ac:dyDescent="0.35">
      <c r="A5" s="234" t="s">
        <v>49</v>
      </c>
      <c r="B5" s="235"/>
      <c r="C5" s="187" t="s">
        <v>100</v>
      </c>
      <c r="D5" s="60" t="s">
        <v>51</v>
      </c>
      <c r="E5" s="190" t="s">
        <v>102</v>
      </c>
      <c r="F5" s="190"/>
      <c r="G5" s="229" t="s">
        <v>52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0"/>
      <c r="B9" s="221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0"/>
      <c r="B10" s="219" t="s">
        <v>12</v>
      </c>
      <c r="C10" s="21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0"/>
      <c r="B11" s="209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0"/>
      <c r="B12" s="210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216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99" t="s">
        <v>53</v>
      </c>
      <c r="B15" s="20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0"/>
      <c r="B16" s="20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0"/>
      <c r="B17" s="206" t="s">
        <v>17</v>
      </c>
      <c r="C17" s="20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0"/>
      <c r="B18" s="209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0"/>
      <c r="B19" s="21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0"/>
      <c r="B20" s="206" t="s">
        <v>18</v>
      </c>
      <c r="C20" s="206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0"/>
      <c r="B21" s="209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0"/>
      <c r="B22" s="21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210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0"/>
      <c r="B24" s="206" t="s">
        <v>20</v>
      </c>
      <c r="C24" s="206"/>
      <c r="D24" s="156">
        <v>1</v>
      </c>
      <c r="E24" s="156"/>
      <c r="F24" s="156"/>
      <c r="G24" s="157"/>
      <c r="H24" s="158"/>
      <c r="I24" s="3" t="str">
        <f t="shared" si="0"/>
        <v>0</v>
      </c>
    </row>
    <row r="25" spans="1:9" ht="18.95" customHeight="1" x14ac:dyDescent="0.3">
      <c r="A25" s="200"/>
      <c r="B25" s="209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0"/>
      <c r="B26" s="210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0"/>
      <c r="B27" s="210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0"/>
      <c r="B28" s="210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0"/>
      <c r="B29" s="21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00"/>
      <c r="B31" s="209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21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209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3"/>
      <c r="B35" s="21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0"/>
      <c r="B38" s="210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5" t="s">
        <v>26</v>
      </c>
      <c r="B40" s="147" t="s">
        <v>27</v>
      </c>
      <c r="C40" s="147" t="s">
        <v>83</v>
      </c>
      <c r="D40" s="151"/>
      <c r="E40" s="151"/>
      <c r="F40" s="151">
        <v>1</v>
      </c>
      <c r="G40" s="152"/>
      <c r="H40" s="153"/>
      <c r="I40" s="3" t="str">
        <f t="shared" si="0"/>
        <v>2</v>
      </c>
    </row>
    <row r="41" spans="1:9" ht="18.95" customHeight="1" x14ac:dyDescent="0.3">
      <c r="A41" s="196"/>
      <c r="B41" s="206" t="s">
        <v>27</v>
      </c>
      <c r="C41" s="206"/>
      <c r="D41" s="156"/>
      <c r="E41" s="156"/>
      <c r="F41" s="156">
        <v>1</v>
      </c>
      <c r="G41" s="157"/>
      <c r="H41" s="158"/>
      <c r="I41" s="3" t="str">
        <f t="shared" si="0"/>
        <v>2</v>
      </c>
    </row>
    <row r="42" spans="1:9" ht="18.95" customHeight="1" x14ac:dyDescent="0.3">
      <c r="A42" s="196"/>
      <c r="B42" s="150" t="s">
        <v>82</v>
      </c>
      <c r="C42" s="165" t="s">
        <v>76</v>
      </c>
      <c r="D42" s="166">
        <v>1</v>
      </c>
      <c r="E42" s="166"/>
      <c r="F42" s="166"/>
      <c r="G42" s="167"/>
      <c r="H42" s="168"/>
      <c r="I42" s="3" t="str">
        <f t="shared" si="0"/>
        <v>0</v>
      </c>
    </row>
    <row r="43" spans="1:9" ht="18.95" customHeight="1" thickBot="1" x14ac:dyDescent="0.35">
      <c r="A43" s="197"/>
      <c r="B43" s="214" t="s">
        <v>55</v>
      </c>
      <c r="C43" s="214"/>
      <c r="D43" s="169">
        <v>1</v>
      </c>
      <c r="E43" s="169"/>
      <c r="F43" s="169"/>
      <c r="G43" s="170"/>
      <c r="H43" s="171"/>
      <c r="I43" s="3" t="str">
        <f t="shared" si="0"/>
        <v>0</v>
      </c>
    </row>
    <row r="44" spans="1:9" ht="66.75" customHeight="1" thickBot="1" x14ac:dyDescent="0.35">
      <c r="A44" s="172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52" activePane="bottomLeft" state="frozen"/>
      <selection pane="bottomLeft" activeCell="B75" sqref="B75:P7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5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76"/>
    </row>
    <row r="2" spans="1:24" ht="12" x14ac:dyDescent="0.3">
      <c r="A2" s="77"/>
      <c r="B2" s="285" t="s">
        <v>74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78"/>
      <c r="O2" s="79" t="s">
        <v>9</v>
      </c>
      <c r="P2" s="283" t="s">
        <v>151</v>
      </c>
      <c r="Q2" s="283"/>
      <c r="R2" s="80"/>
    </row>
    <row r="3" spans="1:24" ht="12.75" thickBot="1" x14ac:dyDescent="0.35">
      <c r="A3" s="81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78"/>
      <c r="O3" s="82" t="s">
        <v>8</v>
      </c>
      <c r="P3" s="284" t="s">
        <v>102</v>
      </c>
      <c r="Q3" s="284"/>
      <c r="R3" s="83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92"/>
      <c r="S4" s="292"/>
      <c r="T4" s="292"/>
      <c r="U4" s="292"/>
      <c r="V4" s="292"/>
      <c r="W4" s="292"/>
      <c r="X4" s="292"/>
    </row>
    <row r="5" spans="1:24" s="1" customFormat="1" ht="12" x14ac:dyDescent="0.3">
      <c r="A5" s="275"/>
      <c r="B5" s="275"/>
      <c r="C5" s="274" t="s">
        <v>2</v>
      </c>
      <c r="D5" s="260" t="s">
        <v>1</v>
      </c>
      <c r="E5" s="245" t="s">
        <v>3</v>
      </c>
      <c r="F5" s="277" t="s">
        <v>6</v>
      </c>
      <c r="G5" s="296" t="s">
        <v>7</v>
      </c>
      <c r="H5" s="296"/>
      <c r="I5" s="297"/>
      <c r="J5" s="266" t="s">
        <v>2</v>
      </c>
      <c r="K5" s="268" t="s">
        <v>1</v>
      </c>
      <c r="L5" s="270" t="s">
        <v>3</v>
      </c>
      <c r="M5" s="272" t="s">
        <v>6</v>
      </c>
      <c r="N5" s="302" t="s">
        <v>7</v>
      </c>
      <c r="O5" s="270"/>
      <c r="P5" s="270"/>
      <c r="Q5" s="272"/>
      <c r="R5" s="292"/>
      <c r="S5" s="292"/>
      <c r="T5" s="292"/>
      <c r="U5" s="292"/>
      <c r="V5" s="292"/>
      <c r="W5" s="292"/>
      <c r="X5" s="292"/>
    </row>
    <row r="6" spans="1:24" s="1" customFormat="1" ht="24.75" thickBot="1" x14ac:dyDescent="0.35">
      <c r="A6" s="276"/>
      <c r="B6" s="276"/>
      <c r="C6" s="276"/>
      <c r="D6" s="261"/>
      <c r="E6" s="246"/>
      <c r="F6" s="278"/>
      <c r="G6" s="84" t="s">
        <v>34</v>
      </c>
      <c r="H6" s="85" t="s">
        <v>35</v>
      </c>
      <c r="I6" s="86" t="s">
        <v>36</v>
      </c>
      <c r="J6" s="267"/>
      <c r="K6" s="269"/>
      <c r="L6" s="271"/>
      <c r="M6" s="273"/>
      <c r="N6" s="84" t="s">
        <v>37</v>
      </c>
      <c r="O6" s="85" t="s">
        <v>38</v>
      </c>
      <c r="P6" s="85" t="s">
        <v>34</v>
      </c>
      <c r="Q6" s="86" t="s">
        <v>36</v>
      </c>
      <c r="R6" s="292"/>
      <c r="S6" s="292"/>
      <c r="T6" s="292"/>
      <c r="U6" s="29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6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3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3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303" t="s">
        <v>103</v>
      </c>
      <c r="C11" s="70" t="s">
        <v>99</v>
      </c>
      <c r="D11" s="48">
        <v>1</v>
      </c>
      <c r="E11" s="49"/>
      <c r="F11" s="50"/>
      <c r="G11" s="51"/>
      <c r="H11" s="49"/>
      <c r="I11" s="50"/>
      <c r="J11" s="52" t="s">
        <v>99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304"/>
      <c r="C12" s="71" t="s">
        <v>117</v>
      </c>
      <c r="D12" s="48">
        <v>1</v>
      </c>
      <c r="E12" s="30"/>
      <c r="F12" s="31"/>
      <c r="G12" s="32"/>
      <c r="H12" s="30"/>
      <c r="I12" s="31"/>
      <c r="J12" s="57" t="s">
        <v>117</v>
      </c>
      <c r="K12" s="53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304"/>
      <c r="C13" s="71" t="s">
        <v>118</v>
      </c>
      <c r="D13" s="48">
        <v>1</v>
      </c>
      <c r="E13" s="30"/>
      <c r="F13" s="31"/>
      <c r="G13" s="32"/>
      <c r="H13" s="30"/>
      <c r="I13" s="31"/>
      <c r="J13" s="57" t="s">
        <v>118</v>
      </c>
      <c r="K13" s="53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305"/>
      <c r="C14" s="72" t="s">
        <v>119</v>
      </c>
      <c r="D14" s="48">
        <v>1</v>
      </c>
      <c r="E14" s="39"/>
      <c r="F14" s="40"/>
      <c r="G14" s="41"/>
      <c r="H14" s="39"/>
      <c r="I14" s="40"/>
      <c r="J14" s="42" t="s">
        <v>119</v>
      </c>
      <c r="K14" s="5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08"/>
      <c r="C15" s="75" t="s">
        <v>120</v>
      </c>
      <c r="D15" s="48">
        <v>1</v>
      </c>
      <c r="E15" s="6"/>
      <c r="F15" s="7"/>
      <c r="G15" s="8"/>
      <c r="H15" s="6"/>
      <c r="I15" s="7"/>
      <c r="J15" s="9" t="s">
        <v>120</v>
      </c>
      <c r="K15" s="53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09"/>
      <c r="C16" s="58" t="s">
        <v>121</v>
      </c>
      <c r="D16" s="48">
        <v>1</v>
      </c>
      <c r="E16" s="4"/>
      <c r="F16" s="14"/>
      <c r="G16" s="15"/>
      <c r="H16" s="4"/>
      <c r="I16" s="14"/>
      <c r="J16" s="47"/>
      <c r="K16" s="53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0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0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308" t="s">
        <v>104</v>
      </c>
      <c r="C19" s="70" t="s">
        <v>122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309"/>
      <c r="C20" s="71" t="s">
        <v>123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309"/>
      <c r="C21" s="71" t="s">
        <v>124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310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50" t="s">
        <v>105</v>
      </c>
      <c r="C23" s="75" t="s">
        <v>125</v>
      </c>
      <c r="D23" s="5">
        <v>1</v>
      </c>
      <c r="E23" s="6"/>
      <c r="F23" s="7"/>
      <c r="G23" s="8"/>
      <c r="H23" s="6"/>
      <c r="I23" s="7"/>
      <c r="J23" s="88" t="s">
        <v>125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1"/>
      <c r="C24" s="58" t="s">
        <v>126</v>
      </c>
      <c r="D24" s="13">
        <v>1</v>
      </c>
      <c r="E24" s="4"/>
      <c r="F24" s="14"/>
      <c r="G24" s="15"/>
      <c r="H24" s="4"/>
      <c r="I24" s="14"/>
      <c r="J24" s="47" t="s">
        <v>126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1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2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6" t="s">
        <v>106</v>
      </c>
      <c r="C27" s="70"/>
      <c r="D27" s="48"/>
      <c r="E27" s="49"/>
      <c r="F27" s="50"/>
      <c r="G27" s="51"/>
      <c r="H27" s="49"/>
      <c r="I27" s="50"/>
      <c r="J27" s="52" t="s">
        <v>127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7"/>
      <c r="C28" s="71"/>
      <c r="D28" s="29"/>
      <c r="E28" s="30"/>
      <c r="F28" s="31"/>
      <c r="G28" s="32"/>
      <c r="H28" s="30"/>
      <c r="I28" s="31"/>
      <c r="J28" s="57" t="s">
        <v>128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7"/>
      <c r="C29" s="71"/>
      <c r="D29" s="29"/>
      <c r="E29" s="30"/>
      <c r="F29" s="31"/>
      <c r="G29" s="32"/>
      <c r="H29" s="30"/>
      <c r="I29" s="31"/>
      <c r="J29" s="57" t="s">
        <v>129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38"/>
      <c r="C30" s="89"/>
      <c r="D30" s="38"/>
      <c r="E30" s="39"/>
      <c r="F30" s="40"/>
      <c r="G30" s="41"/>
      <c r="H30" s="39"/>
      <c r="I30" s="40"/>
      <c r="J30" s="42" t="s">
        <v>130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0" t="s">
        <v>107</v>
      </c>
      <c r="C31" s="90" t="s">
        <v>131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1"/>
      <c r="C32" s="99" t="s">
        <v>132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1"/>
      <c r="C33" s="99" t="s">
        <v>133</v>
      </c>
      <c r="D33" s="100">
        <v>1</v>
      </c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2"/>
      <c r="C34" s="108" t="s">
        <v>134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5"/>
      <c r="C35" s="126" t="s">
        <v>135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6"/>
      <c r="C36" s="71" t="s">
        <v>136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6"/>
      <c r="C37" s="71" t="s">
        <v>137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7"/>
      <c r="C38" s="72" t="s">
        <v>138</v>
      </c>
      <c r="D38" s="38"/>
      <c r="E38" s="39"/>
      <c r="F38" s="40">
        <v>1</v>
      </c>
      <c r="G38" s="41">
        <v>1</v>
      </c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50"/>
      <c r="C39" s="75" t="s">
        <v>139</v>
      </c>
      <c r="D39" s="5"/>
      <c r="E39" s="6"/>
      <c r="F39" s="7">
        <v>1</v>
      </c>
      <c r="G39" s="8">
        <v>1</v>
      </c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1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1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2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6" t="s">
        <v>108</v>
      </c>
      <c r="C43" s="70" t="s">
        <v>125</v>
      </c>
      <c r="D43" s="48">
        <v>1</v>
      </c>
      <c r="E43" s="49"/>
      <c r="F43" s="50"/>
      <c r="G43" s="51"/>
      <c r="H43" s="49"/>
      <c r="I43" s="50"/>
      <c r="J43" s="52" t="s">
        <v>125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7"/>
      <c r="C44" s="71" t="s">
        <v>126</v>
      </c>
      <c r="D44" s="29">
        <v>1</v>
      </c>
      <c r="E44" s="30"/>
      <c r="F44" s="31"/>
      <c r="G44" s="32"/>
      <c r="H44" s="30"/>
      <c r="I44" s="31"/>
      <c r="J44" s="57" t="s">
        <v>126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7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8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0" t="s">
        <v>109</v>
      </c>
      <c r="C47" s="90"/>
      <c r="D47" s="91"/>
      <c r="E47" s="92"/>
      <c r="F47" s="93"/>
      <c r="G47" s="91"/>
      <c r="H47" s="92"/>
      <c r="I47" s="93"/>
      <c r="J47" s="94" t="s">
        <v>127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1"/>
      <c r="C48" s="99"/>
      <c r="D48" s="100"/>
      <c r="E48" s="101"/>
      <c r="F48" s="102"/>
      <c r="G48" s="100"/>
      <c r="H48" s="101"/>
      <c r="I48" s="102"/>
      <c r="J48" s="103" t="s">
        <v>128</v>
      </c>
      <c r="K48" s="104">
        <v>1</v>
      </c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1"/>
      <c r="C49" s="99"/>
      <c r="D49" s="100"/>
      <c r="E49" s="101"/>
      <c r="F49" s="102"/>
      <c r="G49" s="100"/>
      <c r="H49" s="101"/>
      <c r="I49" s="102"/>
      <c r="J49" s="103" t="s">
        <v>129</v>
      </c>
      <c r="K49" s="104">
        <v>1</v>
      </c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2"/>
      <c r="C50" s="108"/>
      <c r="D50" s="109"/>
      <c r="E50" s="110"/>
      <c r="F50" s="111"/>
      <c r="G50" s="109"/>
      <c r="H50" s="110"/>
      <c r="I50" s="111"/>
      <c r="J50" s="112" t="s">
        <v>130</v>
      </c>
      <c r="K50" s="113">
        <v>1</v>
      </c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5" t="s">
        <v>110</v>
      </c>
      <c r="C51" s="126" t="s">
        <v>140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6"/>
      <c r="C52" s="71" t="s">
        <v>141</v>
      </c>
      <c r="D52" s="29"/>
      <c r="E52" s="30"/>
      <c r="F52" s="31">
        <v>1</v>
      </c>
      <c r="G52" s="32"/>
      <c r="H52" s="30">
        <v>1</v>
      </c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6"/>
      <c r="C53" s="71" t="s">
        <v>142</v>
      </c>
      <c r="D53" s="29"/>
      <c r="E53" s="30"/>
      <c r="F53" s="31">
        <v>1</v>
      </c>
      <c r="G53" s="32"/>
      <c r="H53" s="30">
        <v>1</v>
      </c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7"/>
      <c r="C54" s="72" t="s">
        <v>143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0"/>
      <c r="C55" s="90" t="s">
        <v>144</v>
      </c>
      <c r="D55" s="91">
        <v>1</v>
      </c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1"/>
      <c r="C56" s="99" t="s">
        <v>145</v>
      </c>
      <c r="D56" s="100">
        <v>1</v>
      </c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1"/>
      <c r="C57" s="99" t="s">
        <v>146</v>
      </c>
      <c r="D57" s="100">
        <v>1</v>
      </c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2"/>
      <c r="C58" s="108" t="s">
        <v>147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5" t="s">
        <v>111</v>
      </c>
      <c r="C59" s="126" t="s">
        <v>125</v>
      </c>
      <c r="D59" s="127">
        <v>1</v>
      </c>
      <c r="E59" s="128"/>
      <c r="F59" s="129"/>
      <c r="G59" s="130"/>
      <c r="H59" s="128"/>
      <c r="I59" s="129"/>
      <c r="J59" s="131" t="s">
        <v>125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6"/>
      <c r="C60" s="71" t="s">
        <v>126</v>
      </c>
      <c r="D60" s="29">
        <v>1</v>
      </c>
      <c r="E60" s="30"/>
      <c r="F60" s="31"/>
      <c r="G60" s="32"/>
      <c r="H60" s="30"/>
      <c r="I60" s="31"/>
      <c r="J60" s="33" t="s">
        <v>126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6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7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0" t="s">
        <v>112</v>
      </c>
      <c r="C63" s="90"/>
      <c r="D63" s="136"/>
      <c r="E63" s="92"/>
      <c r="F63" s="93"/>
      <c r="G63" s="91"/>
      <c r="H63" s="92"/>
      <c r="I63" s="93"/>
      <c r="J63" s="94" t="s">
        <v>127</v>
      </c>
      <c r="K63" s="95">
        <v>1</v>
      </c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1"/>
      <c r="C64" s="99"/>
      <c r="D64" s="137"/>
      <c r="E64" s="101"/>
      <c r="F64" s="102"/>
      <c r="G64" s="100"/>
      <c r="H64" s="101"/>
      <c r="I64" s="102"/>
      <c r="J64" s="103" t="s">
        <v>128</v>
      </c>
      <c r="K64" s="104">
        <v>1</v>
      </c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1"/>
      <c r="C65" s="99"/>
      <c r="D65" s="137"/>
      <c r="E65" s="101"/>
      <c r="F65" s="102"/>
      <c r="G65" s="100"/>
      <c r="H65" s="101"/>
      <c r="I65" s="102"/>
      <c r="J65" s="103" t="s">
        <v>129</v>
      </c>
      <c r="K65" s="104">
        <v>1</v>
      </c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2"/>
      <c r="C66" s="108"/>
      <c r="D66" s="138"/>
      <c r="E66" s="110"/>
      <c r="F66" s="111"/>
      <c r="G66" s="109"/>
      <c r="H66" s="110"/>
      <c r="I66" s="111"/>
      <c r="J66" s="112" t="s">
        <v>130</v>
      </c>
      <c r="K66" s="113">
        <v>1</v>
      </c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5" t="s">
        <v>113</v>
      </c>
      <c r="C67" s="70" t="s">
        <v>148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6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6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0" t="s">
        <v>114</v>
      </c>
      <c r="C71" s="90"/>
      <c r="D71" s="136"/>
      <c r="E71" s="92"/>
      <c r="F71" s="93"/>
      <c r="G71" s="91"/>
      <c r="H71" s="92"/>
      <c r="I71" s="93"/>
      <c r="J71" s="94" t="s">
        <v>127</v>
      </c>
      <c r="K71" s="95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1"/>
      <c r="C72" s="99"/>
      <c r="D72" s="137"/>
      <c r="E72" s="101"/>
      <c r="F72" s="102"/>
      <c r="G72" s="100"/>
      <c r="H72" s="101"/>
      <c r="I72" s="102"/>
      <c r="J72" s="103" t="s">
        <v>128</v>
      </c>
      <c r="K72" s="104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1"/>
      <c r="C73" s="99"/>
      <c r="D73" s="137"/>
      <c r="E73" s="101"/>
      <c r="F73" s="102"/>
      <c r="G73" s="100"/>
      <c r="H73" s="101"/>
      <c r="I73" s="102"/>
      <c r="J73" s="103" t="s">
        <v>129</v>
      </c>
      <c r="K73" s="104">
        <v>1</v>
      </c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2"/>
      <c r="C74" s="108"/>
      <c r="D74" s="138"/>
      <c r="E74" s="110"/>
      <c r="F74" s="111"/>
      <c r="G74" s="109"/>
      <c r="H74" s="110"/>
      <c r="I74" s="111"/>
      <c r="J74" s="112" t="s">
        <v>130</v>
      </c>
      <c r="K74" s="113">
        <v>1</v>
      </c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5" t="s">
        <v>115</v>
      </c>
      <c r="C75" s="70" t="s">
        <v>149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6"/>
      <c r="C76" s="71" t="s">
        <v>150</v>
      </c>
      <c r="D76" s="29"/>
      <c r="E76" s="30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6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7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0" t="s">
        <v>116</v>
      </c>
      <c r="C79" s="90" t="s">
        <v>125</v>
      </c>
      <c r="D79" s="136"/>
      <c r="E79" s="92"/>
      <c r="F79" s="93">
        <v>1</v>
      </c>
      <c r="G79" s="91">
        <v>1</v>
      </c>
      <c r="H79" s="92"/>
      <c r="I79" s="93"/>
      <c r="J79" s="94" t="s">
        <v>125</v>
      </c>
      <c r="K79" s="95"/>
      <c r="L79" s="96"/>
      <c r="M79" s="97">
        <v>1</v>
      </c>
      <c r="N79" s="98"/>
      <c r="O79" s="96"/>
      <c r="P79" s="96">
        <v>1</v>
      </c>
      <c r="Q79" s="97"/>
      <c r="R79" s="139"/>
    </row>
    <row r="80" spans="1:18" s="1" customFormat="1" ht="16.149999999999999" customHeight="1" thickBot="1" x14ac:dyDescent="0.35">
      <c r="A80" s="75">
        <v>74</v>
      </c>
      <c r="B80" s="251"/>
      <c r="C80" s="99" t="s">
        <v>126</v>
      </c>
      <c r="D80" s="137"/>
      <c r="E80" s="101"/>
      <c r="F80" s="102">
        <v>1</v>
      </c>
      <c r="G80" s="100">
        <v>1</v>
      </c>
      <c r="H80" s="101"/>
      <c r="I80" s="102"/>
      <c r="J80" s="103" t="s">
        <v>126</v>
      </c>
      <c r="K80" s="104"/>
      <c r="L80" s="105"/>
      <c r="M80" s="106">
        <v>1</v>
      </c>
      <c r="N80" s="107"/>
      <c r="O80" s="105"/>
      <c r="P80" s="105">
        <v>1</v>
      </c>
      <c r="Q80" s="106"/>
      <c r="R80" s="139"/>
    </row>
    <row r="81" spans="1:18" s="1" customFormat="1" ht="16.149999999999999" customHeight="1" thickBot="1" x14ac:dyDescent="0.35">
      <c r="A81" s="75">
        <v>75</v>
      </c>
      <c r="B81" s="251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2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0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1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1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2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2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3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3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4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0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1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1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2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2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3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3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4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0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1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1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2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2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3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3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4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0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1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1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2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2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3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3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4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6">
        <v>109</v>
      </c>
      <c r="B115" s="250"/>
      <c r="C115" s="176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6">
        <v>110</v>
      </c>
      <c r="B116" s="251"/>
      <c r="C116" s="177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6">
        <v>111</v>
      </c>
      <c r="B117" s="251"/>
      <c r="C117" s="177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6">
        <v>112</v>
      </c>
      <c r="B118" s="252"/>
      <c r="C118" s="178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6">
        <v>113</v>
      </c>
      <c r="B119" s="262"/>
      <c r="C119" s="179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6">
        <v>114</v>
      </c>
      <c r="B120" s="263"/>
      <c r="C120" s="180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6">
        <v>115</v>
      </c>
      <c r="B121" s="263"/>
      <c r="C121" s="180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6">
        <v>116</v>
      </c>
      <c r="B122" s="264"/>
      <c r="C122" s="181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6">
        <v>117</v>
      </c>
      <c r="B123" s="250"/>
      <c r="C123" s="176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6">
        <v>118</v>
      </c>
      <c r="B124" s="251"/>
      <c r="C124" s="177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6">
        <v>119</v>
      </c>
      <c r="B125" s="251"/>
      <c r="C125" s="177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6">
        <v>120</v>
      </c>
      <c r="B126" s="252"/>
      <c r="C126" s="178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6">
        <v>121</v>
      </c>
      <c r="B127" s="262"/>
      <c r="C127" s="179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6">
        <v>122</v>
      </c>
      <c r="B128" s="263"/>
      <c r="C128" s="180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6">
        <v>123</v>
      </c>
      <c r="B129" s="263"/>
      <c r="C129" s="180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6">
        <v>124</v>
      </c>
      <c r="B130" s="264"/>
      <c r="C130" s="181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58" t="s">
        <v>4</v>
      </c>
      <c r="B131" s="259"/>
      <c r="C131" s="140">
        <f>SUM(D131:F131)</f>
        <v>37</v>
      </c>
      <c r="D131" s="10">
        <f t="shared" ref="D131:I131" si="0">SUM(D7:D114)</f>
        <v>23</v>
      </c>
      <c r="E131" s="11">
        <f t="shared" si="0"/>
        <v>8</v>
      </c>
      <c r="F131" s="12">
        <f t="shared" si="0"/>
        <v>6</v>
      </c>
      <c r="G131" s="183">
        <f t="shared" si="0"/>
        <v>4</v>
      </c>
      <c r="H131" s="11">
        <f t="shared" si="0"/>
        <v>2</v>
      </c>
      <c r="I131" s="12">
        <f t="shared" si="0"/>
        <v>0</v>
      </c>
      <c r="J131" s="182">
        <f>SUM(K131:M131)</f>
        <v>31</v>
      </c>
      <c r="K131" s="10">
        <f t="shared" ref="K131:Q131" si="1">SUM(K7:K114)</f>
        <v>27</v>
      </c>
      <c r="L131" s="11">
        <f t="shared" si="1"/>
        <v>1</v>
      </c>
      <c r="M131" s="12">
        <f t="shared" si="1"/>
        <v>3</v>
      </c>
      <c r="N131" s="183">
        <f t="shared" si="1"/>
        <v>0</v>
      </c>
      <c r="O131" s="11">
        <f t="shared" si="1"/>
        <v>1</v>
      </c>
      <c r="P131" s="11">
        <f t="shared" si="1"/>
        <v>2</v>
      </c>
      <c r="Q131" s="12">
        <f t="shared" si="1"/>
        <v>0</v>
      </c>
    </row>
    <row r="132" spans="1:18" s="1" customFormat="1" ht="16.149999999999999" customHeight="1" thickBot="1" x14ac:dyDescent="0.35">
      <c r="A132" s="253"/>
      <c r="B132" s="254"/>
      <c r="C132" s="141"/>
      <c r="D132" s="144">
        <f>D131/C131</f>
        <v>0.6216216216216216</v>
      </c>
      <c r="E132" s="142">
        <f>E131/C131</f>
        <v>0.21621621621621623</v>
      </c>
      <c r="F132" s="143">
        <f>F131/C131</f>
        <v>0.16216216216216217</v>
      </c>
      <c r="G132" s="185"/>
      <c r="H132" s="27"/>
      <c r="I132" s="28"/>
      <c r="J132" s="175"/>
      <c r="K132" s="144">
        <f>K131/J131</f>
        <v>0.87096774193548387</v>
      </c>
      <c r="L132" s="142">
        <f>L131/J131</f>
        <v>3.2258064516129031E-2</v>
      </c>
      <c r="M132" s="143">
        <f>M131/J131</f>
        <v>9.6774193548387094E-2</v>
      </c>
      <c r="N132" s="185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9" t="s">
        <v>86</v>
      </c>
      <c r="B134" s="280"/>
      <c r="C134" s="280"/>
      <c r="D134" s="280"/>
      <c r="E134" s="280"/>
      <c r="F134" s="280"/>
      <c r="G134" s="280"/>
      <c r="H134" s="280"/>
      <c r="I134" s="281"/>
      <c r="J134" s="247" t="s">
        <v>94</v>
      </c>
      <c r="K134" s="248"/>
      <c r="L134" s="248"/>
      <c r="M134" s="248"/>
      <c r="N134" s="248"/>
      <c r="O134" s="248"/>
      <c r="P134" s="248"/>
      <c r="Q134" s="249"/>
    </row>
    <row r="135" spans="1:18" ht="16.149999999999999" customHeight="1" x14ac:dyDescent="0.3">
      <c r="A135" s="260" t="s">
        <v>62</v>
      </c>
      <c r="B135" s="298" t="s">
        <v>87</v>
      </c>
      <c r="C135" s="299"/>
      <c r="D135" s="245" t="s">
        <v>91</v>
      </c>
      <c r="E135" s="293" t="s">
        <v>92</v>
      </c>
      <c r="F135" s="293"/>
      <c r="G135" s="295"/>
      <c r="H135" s="296"/>
      <c r="I135" s="297"/>
      <c r="J135" s="260" t="s">
        <v>56</v>
      </c>
      <c r="K135" s="298" t="s">
        <v>57</v>
      </c>
      <c r="L135" s="306"/>
      <c r="M135" s="306"/>
      <c r="N135" s="299"/>
      <c r="O135" s="245" t="s">
        <v>59</v>
      </c>
      <c r="P135" s="245" t="s">
        <v>60</v>
      </c>
      <c r="Q135" s="277" t="s">
        <v>58</v>
      </c>
    </row>
    <row r="136" spans="1:18" ht="16.149999999999999" customHeight="1" thickBot="1" x14ac:dyDescent="0.35">
      <c r="A136" s="261"/>
      <c r="B136" s="300"/>
      <c r="C136" s="301"/>
      <c r="D136" s="246"/>
      <c r="E136" s="294"/>
      <c r="F136" s="294"/>
      <c r="G136" s="145"/>
      <c r="H136" s="145"/>
      <c r="I136" s="146"/>
      <c r="J136" s="261"/>
      <c r="K136" s="300"/>
      <c r="L136" s="307"/>
      <c r="M136" s="307"/>
      <c r="N136" s="301"/>
      <c r="O136" s="246"/>
      <c r="P136" s="246"/>
      <c r="Q136" s="278"/>
    </row>
    <row r="137" spans="1:18" ht="16.149999999999999" customHeight="1" thickBot="1" x14ac:dyDescent="0.35">
      <c r="A137" s="66">
        <v>1</v>
      </c>
      <c r="B137" s="288" t="s">
        <v>84</v>
      </c>
      <c r="C137" s="289"/>
      <c r="D137" s="59"/>
      <c r="E137" s="59">
        <v>1</v>
      </c>
      <c r="F137" s="59"/>
      <c r="G137" s="59"/>
      <c r="H137" s="59"/>
      <c r="I137" s="63"/>
      <c r="J137" s="66">
        <v>1</v>
      </c>
      <c r="K137" s="242" t="s">
        <v>70</v>
      </c>
      <c r="L137" s="243"/>
      <c r="M137" s="243"/>
      <c r="N137" s="244"/>
      <c r="O137" s="67"/>
      <c r="P137" s="67"/>
      <c r="Q137" s="68"/>
    </row>
    <row r="138" spans="1:18" ht="16.149999999999999" customHeight="1" thickBot="1" x14ac:dyDescent="0.35">
      <c r="A138" s="26"/>
      <c r="B138" s="290"/>
      <c r="C138" s="291"/>
      <c r="D138" s="27"/>
      <c r="E138" s="27"/>
      <c r="F138" s="27"/>
      <c r="G138" s="27"/>
      <c r="H138" s="27"/>
      <c r="I138" s="184"/>
      <c r="J138" s="26">
        <v>2</v>
      </c>
      <c r="K138" s="239" t="s">
        <v>93</v>
      </c>
      <c r="L138" s="240"/>
      <c r="M138" s="240"/>
      <c r="N138" s="241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2024-07-04T00:18:55Z</cp:lastPrinted>
  <dcterms:created xsi:type="dcterms:W3CDTF">2013-10-17T05:27:34Z</dcterms:created>
  <dcterms:modified xsi:type="dcterms:W3CDTF">2024-08-08T06:10:49Z</dcterms:modified>
</cp:coreProperties>
</file>