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남구보건소\"/>
    </mc:Choice>
  </mc:AlternateContent>
  <xr:revisionPtr revIDLastSave="0" documentId="13_ncr:1_{3CFA5EDF-48C0-40C8-A1AA-AA1FC2C03C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<sst xmlns="http://schemas.openxmlformats.org/spreadsheetml/2006/main" count="209" uniqueCount="150">
  <si>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</si>
  <si>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</si>
  <si>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</si>
  <si>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</si>
  <si>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</si>
  <si>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</si>
  <si>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</si>
  <si>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</si>
  <si>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</si>
  <si>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</si>
  <si>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</si>
  <si>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</si>
  <si>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</si>
  <si>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</si>
  <si>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</si>
  <si>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</si>
  <si>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</si>
  <si>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</si>
  <si>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</si>
  <si>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</si>
  <si>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</si>
  <si>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</si>
  <si>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</si>
  <si>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</si>
  <si>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</si>
  <si>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</si>
  <si>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</si>
  <si>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</si>
  <si>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</si>
  <si>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</si>
  <si>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</si>
  <si>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</si>
  <si>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</si>
  <si>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</si>
  <si>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</si>
  <si>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</si>
  <si>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</si>
  <si>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</si>
  <si>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</si>
  <si>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</si>
  <si>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</si>
  <si>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</si>
  <si>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</si>
  <si>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</si>
  <si>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</si>
  <si>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</si>
  <si>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</si>
  <si>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</si>
  <si>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</si>
  <si>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</si>
  <si>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</si>
  <si>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</si>
  <si>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</si>
  <si>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</si>
  <si>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</si>
  <si>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</si>
  <si>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</si>
  <si>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</si>
  <si>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</si>
  <si>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</si>
  <si>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</si>
  <si>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</si>
  <si>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</si>
  <si>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</si>
  <si>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</si>
  <si>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</si>
  <si>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</si>
  <si>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</si>
  <si>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</si>
  <si>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</si>
  <si>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</si>
  <si>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</si>
  <si>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</si>
  <si>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</si>
  <si>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</si>
  <si>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</si>
  <si>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</si>
  <si>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</si>
  <si>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</si>
  <si>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</si>
  <si>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</si>
  <si>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</si>
  <si>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</si>
  <si>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</si>
  <si>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</si>
  <si>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</si>
  <si>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</si>
  <si>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</si>
  <si>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</si>
  <si>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</si>
  <si>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</si>
  <si>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</si>
  <si>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</si>
  <si>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</si>
  <si>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</si>
  <si>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</si>
  <si>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</si>
  <si>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</si>
  <si>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</si>
  <si>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남구 보건소</t>
    <phoneticPr fontId="1" type="noConversion"/>
  </si>
  <si>
    <t>대구 남구 영선길 34</t>
    <phoneticPr fontId="1" type="noConversion"/>
  </si>
  <si>
    <t>B1-5층</t>
    <phoneticPr fontId="1" type="noConversion"/>
  </si>
  <si>
    <t>2024.5.8</t>
    <phoneticPr fontId="1" type="noConversion"/>
  </si>
  <si>
    <t>B1</t>
    <phoneticPr fontId="1" type="noConversion"/>
  </si>
  <si>
    <t>카내</t>
    <phoneticPr fontId="1" type="noConversion"/>
  </si>
  <si>
    <t>5틍사무실</t>
    <phoneticPr fontId="1" type="noConversion"/>
  </si>
  <si>
    <t>안내및검진실</t>
    <phoneticPr fontId="1" type="noConversion"/>
  </si>
  <si>
    <t>대강당</t>
    <phoneticPr fontId="1" type="noConversion"/>
  </si>
  <si>
    <t>사무실</t>
    <phoneticPr fontId="1" type="noConversion"/>
  </si>
  <si>
    <t>5층화장실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</si>
  <si>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</si>
  <si>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</si>
  <si>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</si>
  <si>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</si>
  <si>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</si>
  <si>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</si>
  <si>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</si>
  <si>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</si>
  <si>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4층사무실</t>
    <phoneticPr fontId="1" type="noConversion"/>
  </si>
  <si>
    <t>건강프로그램실</t>
    <phoneticPr fontId="1" type="noConversion"/>
  </si>
  <si>
    <t>체력단련실</t>
    <phoneticPr fontId="1" type="noConversion"/>
  </si>
  <si>
    <t>금연클리닉실</t>
    <phoneticPr fontId="1" type="noConversion"/>
  </si>
  <si>
    <t>정신건강복지센터</t>
    <phoneticPr fontId="1" type="noConversion"/>
  </si>
  <si>
    <t>4층화장실</t>
    <phoneticPr fontId="1" type="noConversion"/>
  </si>
  <si>
    <t>3층사무실</t>
    <phoneticPr fontId="1" type="noConversion"/>
  </si>
  <si>
    <t>소장실</t>
    <phoneticPr fontId="1" type="noConversion"/>
  </si>
  <si>
    <t>보건행정과</t>
    <phoneticPr fontId="1" type="noConversion"/>
  </si>
  <si>
    <t>건강증진과</t>
    <phoneticPr fontId="1" type="noConversion"/>
  </si>
  <si>
    <t>3층화장실</t>
    <phoneticPr fontId="1" type="noConversion"/>
  </si>
  <si>
    <t>2층사무실</t>
    <phoneticPr fontId="1" type="noConversion"/>
  </si>
  <si>
    <t>구강보건실</t>
    <phoneticPr fontId="1" type="noConversion"/>
  </si>
  <si>
    <t>영양플러스실</t>
    <phoneticPr fontId="1" type="noConversion"/>
  </si>
  <si>
    <t>결핵관리실</t>
    <phoneticPr fontId="1" type="noConversion"/>
  </si>
  <si>
    <t>영상의학실</t>
    <phoneticPr fontId="1" type="noConversion"/>
  </si>
  <si>
    <t>진단검사의학실</t>
    <phoneticPr fontId="1" type="noConversion"/>
  </si>
  <si>
    <t>가족수유실</t>
    <phoneticPr fontId="1" type="noConversion"/>
  </si>
  <si>
    <t>방문건강관리실</t>
    <phoneticPr fontId="1" type="noConversion"/>
  </si>
  <si>
    <t>2층화장실</t>
    <phoneticPr fontId="1" type="noConversion"/>
  </si>
  <si>
    <t>1층사무실</t>
    <phoneticPr fontId="1" type="noConversion"/>
  </si>
  <si>
    <t>물리치료실</t>
    <phoneticPr fontId="1" type="noConversion"/>
  </si>
  <si>
    <t>계단실</t>
    <phoneticPr fontId="1" type="noConversion"/>
  </si>
  <si>
    <t>예방접종실</t>
    <phoneticPr fontId="1" type="noConversion"/>
  </si>
  <si>
    <t>진료실</t>
    <phoneticPr fontId="1" type="noConversion"/>
  </si>
  <si>
    <t>1층화장실</t>
    <phoneticPr fontId="1" type="noConversion"/>
  </si>
  <si>
    <t>보건소(근생)</t>
    <phoneticPr fontId="1" type="noConversion"/>
  </si>
  <si>
    <t>4-5층 계단</t>
    <phoneticPr fontId="1" type="noConversion"/>
  </si>
  <si>
    <t>3-4층 계단</t>
    <phoneticPr fontId="1" type="noConversion"/>
  </si>
  <si>
    <t>2-3층 계단</t>
    <phoneticPr fontId="1" type="noConversion"/>
  </si>
  <si>
    <t>1-2층 계단</t>
    <phoneticPr fontId="1" type="noConversion"/>
  </si>
  <si>
    <t>B1-1층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</si>
</sst>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544287</xdr:colOff>
      <xdr:row>3</xdr:row>
      <xdr:rowOff>204107</xdr:rowOff>
    </xdr:from>
    <xdr:to>
      <xdr:col>7</xdr:col>
      <xdr:colOff>455596</xdr:colOff>
      <xdr:row>5</xdr:row>
      <xdr:rowOff>138418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568F629-CD29-483B-81A1-5A0363B68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1" y="843643"/>
          <a:ext cx="1217595" cy="424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31" sqref="G3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99</v>
      </c>
      <c r="D3" s="175" t="s">
        <v>50</v>
      </c>
      <c r="E3" s="217" t="s">
        <v>100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101</v>
      </c>
      <c r="D4" s="176" t="s">
        <v>69</v>
      </c>
      <c r="E4" s="215" t="s">
        <v>144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102</v>
      </c>
      <c r="D5" s="60" t="s">
        <v>51</v>
      </c>
      <c r="E5" s="214" t="s">
        <v>98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8"/>
      <c r="B16" s="225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8"/>
      <c r="B24" s="211" t="s">
        <v>20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8"/>
      <c r="B38" s="185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89"/>
      <c r="B39" s="190" t="s">
        <v>25</v>
      </c>
      <c r="C39" s="190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0"/>
      <c r="B41" s="211" t="s">
        <v>27</v>
      </c>
      <c r="C41" s="211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31" activePane="bottomLeft" state="frozen"/>
      <selection pane="bottomLeft" activeCell="V107" sqref="V10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102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98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34</v>
      </c>
      <c r="H6" s="87" t="s">
        <v>35</v>
      </c>
      <c r="I6" s="88" t="s">
        <v>36</v>
      </c>
      <c r="J6" s="272"/>
      <c r="K6" s="257"/>
      <c r="L6" s="259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>
        <v>1</v>
      </c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21</v>
      </c>
      <c r="C11" s="72">
        <v>5</v>
      </c>
      <c r="D11" s="48">
        <v>1</v>
      </c>
      <c r="E11" s="49"/>
      <c r="F11" s="50"/>
      <c r="G11" s="51"/>
      <c r="H11" s="49"/>
      <c r="I11" s="50"/>
      <c r="J11" s="52">
        <v>5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0"/>
      <c r="C12" s="73">
        <v>4</v>
      </c>
      <c r="D12" s="29">
        <v>1</v>
      </c>
      <c r="E12" s="30"/>
      <c r="F12" s="31"/>
      <c r="G12" s="32"/>
      <c r="H12" s="30"/>
      <c r="I12" s="31"/>
      <c r="J12" s="57">
        <v>4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40"/>
      <c r="C13" s="73">
        <v>3</v>
      </c>
      <c r="D13" s="29">
        <v>1</v>
      </c>
      <c r="E13" s="30"/>
      <c r="F13" s="31"/>
      <c r="G13" s="32"/>
      <c r="H13" s="30"/>
      <c r="I13" s="31"/>
      <c r="J13" s="57">
        <v>3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1"/>
      <c r="C14" s="74">
        <v>2</v>
      </c>
      <c r="D14" s="38">
        <v>1</v>
      </c>
      <c r="E14" s="39"/>
      <c r="F14" s="40"/>
      <c r="G14" s="41"/>
      <c r="H14" s="39"/>
      <c r="I14" s="40"/>
      <c r="J14" s="42">
        <v>2</v>
      </c>
      <c r="K14" s="43"/>
      <c r="L14" s="44"/>
      <c r="M14" s="45">
        <v>1</v>
      </c>
      <c r="N14" s="46"/>
      <c r="O14" s="44"/>
      <c r="P14" s="44">
        <v>1</v>
      </c>
      <c r="Q14" s="45"/>
    </row>
    <row r="15" spans="1:24" s="1" customFormat="1" ht="16.149999999999999" customHeight="1" thickBot="1" x14ac:dyDescent="0.35">
      <c r="A15" s="77">
        <v>9</v>
      </c>
      <c r="B15" s="236"/>
      <c r="C15" s="77">
        <v>1</v>
      </c>
      <c r="D15" s="5">
        <v>1</v>
      </c>
      <c r="E15" s="6"/>
      <c r="F15" s="7"/>
      <c r="G15" s="8"/>
      <c r="H15" s="6"/>
      <c r="I15" s="7"/>
      <c r="J15" s="9">
        <v>1</v>
      </c>
      <c r="K15" s="10"/>
      <c r="L15" s="11"/>
      <c r="M15" s="12">
        <v>1</v>
      </c>
      <c r="N15" s="75"/>
      <c r="O15" s="11"/>
      <c r="P15" s="11">
        <v>1</v>
      </c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103</v>
      </c>
      <c r="D16" s="13">
        <v>1</v>
      </c>
      <c r="E16" s="4"/>
      <c r="F16" s="14"/>
      <c r="G16" s="15"/>
      <c r="H16" s="4"/>
      <c r="I16" s="14"/>
      <c r="J16" s="47" t="s">
        <v>103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7">
        <v>11</v>
      </c>
      <c r="B17" s="237"/>
      <c r="C17" s="58" t="s">
        <v>104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105</v>
      </c>
      <c r="C19" s="72" t="s">
        <v>106</v>
      </c>
      <c r="D19" s="48"/>
      <c r="E19" s="49"/>
      <c r="F19" s="50">
        <v>1</v>
      </c>
      <c r="G19" s="51">
        <v>1</v>
      </c>
      <c r="H19" s="49">
        <v>1</v>
      </c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 t="s">
        <v>107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 t="s">
        <v>108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 t="s">
        <v>109</v>
      </c>
      <c r="C23" s="77" t="s">
        <v>110</v>
      </c>
      <c r="D23" s="5">
        <v>1</v>
      </c>
      <c r="E23" s="6"/>
      <c r="F23" s="7"/>
      <c r="G23" s="8"/>
      <c r="H23" s="6"/>
      <c r="I23" s="7"/>
      <c r="J23" s="90" t="s">
        <v>110</v>
      </c>
      <c r="K23" s="10"/>
      <c r="L23" s="11"/>
      <c r="M23" s="12">
        <v>1</v>
      </c>
      <c r="N23" s="75"/>
      <c r="O23" s="11">
        <v>1</v>
      </c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111</v>
      </c>
      <c r="D24" s="13">
        <v>1</v>
      </c>
      <c r="E24" s="4"/>
      <c r="F24" s="14"/>
      <c r="G24" s="15"/>
      <c r="H24" s="4"/>
      <c r="I24" s="14"/>
      <c r="J24" s="47" t="s">
        <v>111</v>
      </c>
      <c r="K24" s="17"/>
      <c r="L24" s="18"/>
      <c r="M24" s="19">
        <v>1</v>
      </c>
      <c r="N24" s="20"/>
      <c r="O24" s="18">
        <v>1</v>
      </c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3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 t="s">
        <v>145</v>
      </c>
      <c r="C27" s="72" t="s">
        <v>112</v>
      </c>
      <c r="D27" s="48"/>
      <c r="E27" s="49"/>
      <c r="F27" s="50">
        <v>1</v>
      </c>
      <c r="G27" s="51"/>
      <c r="H27" s="49">
        <v>1</v>
      </c>
      <c r="I27" s="50"/>
      <c r="J27" s="52" t="s">
        <v>114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3"/>
      <c r="C28" s="73" t="s">
        <v>113</v>
      </c>
      <c r="D28" s="29"/>
      <c r="E28" s="30"/>
      <c r="F28" s="31">
        <v>1</v>
      </c>
      <c r="G28" s="32"/>
      <c r="H28" s="30">
        <v>1</v>
      </c>
      <c r="I28" s="31"/>
      <c r="J28" s="57" t="s">
        <v>115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/>
      <c r="D29" s="29"/>
      <c r="E29" s="30"/>
      <c r="F29" s="31"/>
      <c r="G29" s="32"/>
      <c r="H29" s="30"/>
      <c r="I29" s="31"/>
      <c r="J29" s="57" t="s">
        <v>117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/>
      <c r="D30" s="38"/>
      <c r="E30" s="39"/>
      <c r="F30" s="40"/>
      <c r="G30" s="41"/>
      <c r="H30" s="39"/>
      <c r="I30" s="40"/>
      <c r="J30" s="42" t="s">
        <v>116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118</v>
      </c>
      <c r="C31" s="92" t="s">
        <v>119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120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 t="s">
        <v>121</v>
      </c>
      <c r="D33" s="102">
        <v>1</v>
      </c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 t="s">
        <v>122</v>
      </c>
      <c r="D34" s="111">
        <v>1</v>
      </c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 t="s">
        <v>123</v>
      </c>
      <c r="C35" s="128" t="s">
        <v>110</v>
      </c>
      <c r="D35" s="48">
        <v>1</v>
      </c>
      <c r="E35" s="49"/>
      <c r="F35" s="50"/>
      <c r="G35" s="51"/>
      <c r="H35" s="49"/>
      <c r="I35" s="50"/>
      <c r="J35" s="52" t="s">
        <v>110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111</v>
      </c>
      <c r="D36" s="29">
        <v>1</v>
      </c>
      <c r="E36" s="30"/>
      <c r="F36" s="31"/>
      <c r="G36" s="32"/>
      <c r="H36" s="30"/>
      <c r="I36" s="31"/>
      <c r="J36" s="57" t="s">
        <v>111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146</v>
      </c>
      <c r="C39" s="77" t="s">
        <v>112</v>
      </c>
      <c r="D39" s="5"/>
      <c r="E39" s="6"/>
      <c r="F39" s="7">
        <v>1</v>
      </c>
      <c r="G39" s="8"/>
      <c r="H39" s="6">
        <v>1</v>
      </c>
      <c r="I39" s="7"/>
      <c r="J39" s="90" t="s">
        <v>114</v>
      </c>
      <c r="K39" s="10">
        <v>1</v>
      </c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 t="s">
        <v>113</v>
      </c>
      <c r="D40" s="13"/>
      <c r="E40" s="4"/>
      <c r="F40" s="14">
        <v>1</v>
      </c>
      <c r="G40" s="15"/>
      <c r="H40" s="4">
        <v>1</v>
      </c>
      <c r="I40" s="14"/>
      <c r="J40" s="47" t="s">
        <v>115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 t="s">
        <v>117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 t="s">
        <v>116</v>
      </c>
      <c r="K42" s="26">
        <v>1</v>
      </c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 t="s">
        <v>124</v>
      </c>
      <c r="C43" s="72" t="s">
        <v>125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 t="s">
        <v>126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 t="s">
        <v>127</v>
      </c>
      <c r="D45" s="29"/>
      <c r="E45" s="30"/>
      <c r="F45" s="31">
        <v>1</v>
      </c>
      <c r="G45" s="32">
        <v>1</v>
      </c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128</v>
      </c>
      <c r="C47" s="92" t="s">
        <v>110</v>
      </c>
      <c r="D47" s="93">
        <v>1</v>
      </c>
      <c r="E47" s="94"/>
      <c r="F47" s="95"/>
      <c r="G47" s="93"/>
      <c r="H47" s="94"/>
      <c r="I47" s="95"/>
      <c r="J47" s="96" t="s">
        <v>110</v>
      </c>
      <c r="K47" s="97"/>
      <c r="L47" s="98"/>
      <c r="M47" s="99">
        <v>1</v>
      </c>
      <c r="N47" s="100"/>
      <c r="O47" s="98"/>
      <c r="P47" s="98">
        <v>1</v>
      </c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111</v>
      </c>
      <c r="D48" s="102">
        <v>1</v>
      </c>
      <c r="E48" s="103"/>
      <c r="F48" s="104"/>
      <c r="G48" s="102"/>
      <c r="H48" s="103"/>
      <c r="I48" s="104"/>
      <c r="J48" s="105" t="s">
        <v>111</v>
      </c>
      <c r="K48" s="106"/>
      <c r="L48" s="107"/>
      <c r="M48" s="108">
        <v>1</v>
      </c>
      <c r="N48" s="109"/>
      <c r="O48" s="107"/>
      <c r="P48" s="107">
        <v>1</v>
      </c>
      <c r="Q48" s="108"/>
    </row>
    <row r="49" spans="1:17" s="1" customFormat="1" ht="16.149999999999999" customHeight="1" thickBot="1" x14ac:dyDescent="0.35">
      <c r="A49" s="77">
        <v>43</v>
      </c>
      <c r="B49" s="246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 t="s">
        <v>147</v>
      </c>
      <c r="C51" s="128" t="s">
        <v>112</v>
      </c>
      <c r="D51" s="129"/>
      <c r="E51" s="130"/>
      <c r="F51" s="131">
        <v>1</v>
      </c>
      <c r="G51" s="132"/>
      <c r="H51" s="130">
        <v>1</v>
      </c>
      <c r="I51" s="131"/>
      <c r="J51" s="133" t="s">
        <v>114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 t="s">
        <v>113</v>
      </c>
      <c r="D52" s="29"/>
      <c r="E52" s="30"/>
      <c r="F52" s="31">
        <v>1</v>
      </c>
      <c r="G52" s="32"/>
      <c r="H52" s="30">
        <v>1</v>
      </c>
      <c r="I52" s="31"/>
      <c r="J52" s="33" t="s">
        <v>115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 t="s">
        <v>117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 t="s">
        <v>116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 t="s">
        <v>129</v>
      </c>
      <c r="C55" s="92" t="s">
        <v>130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131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 t="s">
        <v>132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 t="s">
        <v>133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/>
      <c r="C59" s="128" t="s">
        <v>134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 t="s">
        <v>135</v>
      </c>
      <c r="D60" s="29"/>
      <c r="E60" s="30"/>
      <c r="F60" s="31">
        <v>1</v>
      </c>
      <c r="G60" s="32">
        <v>1</v>
      </c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 t="s">
        <v>136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 t="s">
        <v>137</v>
      </c>
      <c r="C63" s="92" t="s">
        <v>110</v>
      </c>
      <c r="D63" s="138">
        <v>1</v>
      </c>
      <c r="E63" s="94"/>
      <c r="F63" s="95"/>
      <c r="G63" s="93"/>
      <c r="H63" s="94"/>
      <c r="I63" s="95"/>
      <c r="J63" s="96" t="s">
        <v>110</v>
      </c>
      <c r="K63" s="97"/>
      <c r="L63" s="98"/>
      <c r="M63" s="99">
        <v>1</v>
      </c>
      <c r="N63" s="100"/>
      <c r="O63" s="98"/>
      <c r="P63" s="98">
        <v>1</v>
      </c>
      <c r="Q63" s="99"/>
    </row>
    <row r="64" spans="1:17" s="1" customFormat="1" ht="16.149999999999999" customHeight="1" thickBot="1" x14ac:dyDescent="0.35">
      <c r="A64" s="77">
        <v>58</v>
      </c>
      <c r="B64" s="246"/>
      <c r="C64" s="101" t="s">
        <v>111</v>
      </c>
      <c r="D64" s="139">
        <v>1</v>
      </c>
      <c r="E64" s="103"/>
      <c r="F64" s="104"/>
      <c r="G64" s="102"/>
      <c r="H64" s="103"/>
      <c r="I64" s="104"/>
      <c r="J64" s="105" t="s">
        <v>111</v>
      </c>
      <c r="K64" s="106"/>
      <c r="L64" s="107"/>
      <c r="M64" s="108">
        <v>1</v>
      </c>
      <c r="N64" s="109"/>
      <c r="O64" s="107"/>
      <c r="P64" s="107">
        <v>1</v>
      </c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 t="s">
        <v>148</v>
      </c>
      <c r="C67" s="72" t="s">
        <v>112</v>
      </c>
      <c r="D67" s="48"/>
      <c r="E67" s="49"/>
      <c r="F67" s="50">
        <v>1</v>
      </c>
      <c r="G67" s="51"/>
      <c r="H67" s="49">
        <v>1</v>
      </c>
      <c r="I67" s="50"/>
      <c r="J67" s="72" t="s">
        <v>114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 t="s">
        <v>113</v>
      </c>
      <c r="D68" s="29"/>
      <c r="E68" s="30"/>
      <c r="F68" s="31">
        <v>1</v>
      </c>
      <c r="G68" s="32"/>
      <c r="H68" s="30">
        <v>1</v>
      </c>
      <c r="I68" s="31"/>
      <c r="J68" s="73" t="s">
        <v>115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 t="s">
        <v>117</v>
      </c>
      <c r="K69" s="34">
        <v>1</v>
      </c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 t="s">
        <v>116</v>
      </c>
      <c r="K70" s="43">
        <v>1</v>
      </c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 t="s">
        <v>138</v>
      </c>
      <c r="C71" s="92" t="s">
        <v>139</v>
      </c>
      <c r="D71" s="138">
        <v>1</v>
      </c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 t="s">
        <v>140</v>
      </c>
      <c r="D72" s="139"/>
      <c r="E72" s="103">
        <v>1</v>
      </c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 t="s">
        <v>141</v>
      </c>
      <c r="D73" s="139">
        <v>1</v>
      </c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 t="s">
        <v>142</v>
      </c>
      <c r="D74" s="140">
        <v>1</v>
      </c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 t="s">
        <v>143</v>
      </c>
      <c r="C75" s="72" t="s">
        <v>110</v>
      </c>
      <c r="D75" s="48">
        <v>1</v>
      </c>
      <c r="E75" s="49"/>
      <c r="F75" s="50"/>
      <c r="G75" s="51"/>
      <c r="H75" s="49"/>
      <c r="I75" s="50"/>
      <c r="J75" s="52" t="s">
        <v>110</v>
      </c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7">
        <v>70</v>
      </c>
      <c r="B76" s="243"/>
      <c r="C76" s="73" t="s">
        <v>111</v>
      </c>
      <c r="D76" s="29">
        <v>1</v>
      </c>
      <c r="E76" s="30"/>
      <c r="F76" s="31"/>
      <c r="G76" s="32"/>
      <c r="H76" s="30"/>
      <c r="I76" s="31"/>
      <c r="J76" s="57" t="s">
        <v>111</v>
      </c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 t="s">
        <v>149</v>
      </c>
      <c r="C79" s="92" t="s">
        <v>112</v>
      </c>
      <c r="D79" s="138"/>
      <c r="E79" s="94"/>
      <c r="F79" s="95">
        <v>1</v>
      </c>
      <c r="G79" s="93"/>
      <c r="H79" s="94">
        <v>1</v>
      </c>
      <c r="I79" s="95"/>
      <c r="J79" s="96" t="s">
        <v>114</v>
      </c>
      <c r="K79" s="97">
        <v>1</v>
      </c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 t="s">
        <v>113</v>
      </c>
      <c r="D80" s="139"/>
      <c r="E80" s="103"/>
      <c r="F80" s="104">
        <v>1</v>
      </c>
      <c r="G80" s="102"/>
      <c r="H80" s="103">
        <v>1</v>
      </c>
      <c r="I80" s="104"/>
      <c r="J80" s="105" t="s">
        <v>115</v>
      </c>
      <c r="K80" s="106">
        <v>1</v>
      </c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 t="s">
        <v>117</v>
      </c>
      <c r="K81" s="106">
        <v>1</v>
      </c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 t="s">
        <v>116</v>
      </c>
      <c r="K82" s="115">
        <v>1</v>
      </c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48</v>
      </c>
      <c r="D115" s="10">
        <f t="shared" ref="D115:I115" si="0">SUM(D7:D114)</f>
        <v>31</v>
      </c>
      <c r="E115" s="11">
        <f t="shared" si="0"/>
        <v>4</v>
      </c>
      <c r="F115" s="12">
        <f t="shared" si="0"/>
        <v>13</v>
      </c>
      <c r="G115" s="75">
        <f t="shared" si="0"/>
        <v>3</v>
      </c>
      <c r="H115" s="11">
        <f t="shared" si="0"/>
        <v>11</v>
      </c>
      <c r="I115" s="12">
        <f t="shared" si="0"/>
        <v>0</v>
      </c>
      <c r="J115" s="9">
        <f>SUM(K115:M115)</f>
        <v>38</v>
      </c>
      <c r="K115" s="10">
        <f t="shared" ref="K115:Q115" si="1">SUM(K7:K114)</f>
        <v>20</v>
      </c>
      <c r="L115" s="11">
        <f t="shared" si="1"/>
        <v>0</v>
      </c>
      <c r="M115" s="12">
        <f t="shared" si="1"/>
        <v>18</v>
      </c>
      <c r="N115" s="75">
        <f t="shared" si="1"/>
        <v>1</v>
      </c>
      <c r="O115" s="11">
        <f t="shared" si="1"/>
        <v>2</v>
      </c>
      <c r="P115" s="11">
        <f t="shared" si="1"/>
        <v>17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0.64583333333333337</v>
      </c>
      <c r="E116" s="144">
        <f>E115/C115</f>
        <v>8.3333333333333329E-2</v>
      </c>
      <c r="F116" s="145">
        <f>F115/C115</f>
        <v>0.27083333333333331</v>
      </c>
      <c r="G116" s="71"/>
      <c r="H116" s="27"/>
      <c r="I116" s="28"/>
      <c r="J116" s="25"/>
      <c r="K116" s="146">
        <f>K115/J115</f>
        <v>0.52631578947368418</v>
      </c>
      <c r="L116" s="144">
        <f>L115/J115</f>
        <v>0</v>
      </c>
      <c r="M116" s="145">
        <f>M115/J115</f>
        <v>0.47368421052631576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86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96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62</v>
      </c>
      <c r="B119" s="227" t="s">
        <v>87</v>
      </c>
      <c r="C119" s="229"/>
      <c r="D119" s="258" t="s">
        <v>93</v>
      </c>
      <c r="E119" s="260" t="s">
        <v>94</v>
      </c>
      <c r="F119" s="260"/>
      <c r="G119" s="258"/>
      <c r="H119" s="258"/>
      <c r="I119" s="262"/>
      <c r="J119" s="283" t="s">
        <v>56</v>
      </c>
      <c r="K119" s="227" t="s">
        <v>57</v>
      </c>
      <c r="L119" s="228"/>
      <c r="M119" s="228"/>
      <c r="N119" s="229"/>
      <c r="O119" s="277" t="s">
        <v>59</v>
      </c>
      <c r="P119" s="277" t="s">
        <v>60</v>
      </c>
      <c r="Q119" s="254" t="s">
        <v>58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84</v>
      </c>
      <c r="C121" s="267"/>
      <c r="D121" s="59">
        <v>1</v>
      </c>
      <c r="E121" s="59"/>
      <c r="F121" s="59"/>
      <c r="G121" s="59"/>
      <c r="H121" s="59"/>
      <c r="I121" s="64"/>
      <c r="J121" s="67">
        <v>1</v>
      </c>
      <c r="K121" s="290" t="s">
        <v>70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95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2024-07-10T02:23:10Z</dcterms:modified>
</cp:coreProperties>
</file>