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대구\대구달서구보건소\"/>
    </mc:Choice>
  </mc:AlternateContent>
  <xr:revisionPtr revIDLastSave="0" documentId="13_ncr:1_{4F66C9DF-D1BC-4C68-8FD2-1931AC72EE8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<sst xmlns="http://schemas.openxmlformats.org/spreadsheetml/2006/main" count="183" uniqueCount="145">
  <si>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</si>
  <si>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</si>
  <si>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</si>
  <si>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</si>
  <si>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</si>
  <si>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</si>
  <si>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</si>
  <si>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</si>
  <si>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</si>
  <si>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</si>
  <si>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</si>
  <si>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</si>
  <si>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</si>
  <si>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</si>
  <si>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</si>
  <si>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</si>
  <si>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</si>
  <si>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</si>
  <si>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</si>
  <si>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</si>
  <si>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</si>
  <si>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</si>
  <si>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</si>
  <si>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</si>
  <si>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</si>
  <si>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</si>
  <si>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</si>
  <si>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</si>
  <si>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</si>
  <si>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</si>
  <si>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</si>
  <si>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</si>
  <si>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</si>
  <si>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</si>
  <si>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</si>
  <si>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</si>
  <si>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</si>
  <si>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</si>
  <si>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</si>
  <si>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</si>
  <si>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</si>
  <si>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</si>
  <si>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</si>
  <si>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</si>
  <si>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</si>
  <si>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</si>
  <si>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</si>
  <si>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</si>
  <si>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</si>
  <si>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</si>
  <si>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</si>
  <si>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</si>
  <si>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</si>
  <si>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</si>
  <si>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</si>
  <si>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</si>
  <si>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</si>
  <si>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</si>
  <si>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</si>
  <si>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</si>
  <si>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</si>
  <si>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</si>
  <si>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</si>
  <si>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</si>
  <si>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</si>
  <si>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</si>
  <si>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</si>
  <si>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</si>
  <si>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</si>
  <si>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</si>
  <si>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</si>
  <si>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</si>
  <si>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</si>
  <si>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</si>
  <si>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</si>
  <si>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</si>
  <si>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</si>
  <si>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</si>
  <si>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</si>
  <si>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</si>
  <si>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</si>
  <si>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</si>
  <si>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</si>
  <si>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</si>
  <si>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</si>
  <si>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</si>
  <si>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</si>
  <si>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</si>
  <si>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</si>
  <si>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</si>
  <si>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</si>
  <si>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</si>
  <si>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</si>
  <si>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</si>
  <si>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</si>
  <si>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</si>
  <si>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</si>
  <si>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</si>
  <si>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대구 달서구 보건소</t>
    <phoneticPr fontId="1" type="noConversion"/>
  </si>
  <si>
    <t>B1-6층(3층까지 보건소)</t>
    <phoneticPr fontId="1" type="noConversion"/>
  </si>
  <si>
    <t>김일태</t>
    <phoneticPr fontId="1" type="noConversion"/>
  </si>
  <si>
    <t>승강기</t>
    <phoneticPr fontId="1" type="noConversion"/>
  </si>
  <si>
    <t>카내</t>
    <phoneticPr fontId="1" type="noConversion"/>
  </si>
  <si>
    <t>주출입구계단</t>
    <phoneticPr fontId="1" type="noConversion"/>
  </si>
  <si>
    <t>상</t>
    <phoneticPr fontId="1" type="noConversion"/>
  </si>
  <si>
    <t>하</t>
    <phoneticPr fontId="1" type="noConversion"/>
  </si>
  <si>
    <t>주출입구경사로</t>
    <phoneticPr fontId="1" type="noConversion"/>
  </si>
  <si>
    <t>하좌</t>
    <phoneticPr fontId="1" type="noConversion"/>
  </si>
  <si>
    <t>하우</t>
    <phoneticPr fontId="1" type="noConversion"/>
  </si>
  <si>
    <t>상우</t>
    <phoneticPr fontId="1" type="noConversion"/>
  </si>
  <si>
    <t>상좌</t>
    <phoneticPr fontId="1" type="noConversion"/>
  </si>
  <si>
    <t>3층사무실</t>
    <phoneticPr fontId="1" type="noConversion"/>
  </si>
  <si>
    <t>한방진료실</t>
    <phoneticPr fontId="1" type="noConversion"/>
  </si>
  <si>
    <t>영양플러스실</t>
    <phoneticPr fontId="1" type="noConversion"/>
  </si>
  <si>
    <t>건강증진과</t>
    <phoneticPr fontId="1" type="noConversion"/>
  </si>
  <si>
    <t>보건행정과</t>
    <phoneticPr fontId="1" type="noConversion"/>
  </si>
  <si>
    <t>방문건강관리실</t>
    <phoneticPr fontId="1" type="noConversion"/>
  </si>
  <si>
    <t>3층화장실</t>
    <phoneticPr fontId="1" type="noConversion"/>
  </si>
  <si>
    <t>남</t>
    <phoneticPr fontId="1" type="noConversion"/>
  </si>
  <si>
    <t>여</t>
    <phoneticPr fontId="1" type="noConversion"/>
  </si>
  <si>
    <t>상참</t>
    <phoneticPr fontId="1" type="noConversion"/>
  </si>
  <si>
    <t>하참</t>
    <phoneticPr fontId="1" type="noConversion"/>
  </si>
  <si>
    <t>2층사무실</t>
    <phoneticPr fontId="1" type="noConversion"/>
  </si>
  <si>
    <t>보건교육장</t>
    <phoneticPr fontId="1" type="noConversion"/>
  </si>
  <si>
    <t>치매상담실</t>
    <phoneticPr fontId="1" type="noConversion"/>
  </si>
  <si>
    <t>금연클리닉</t>
    <phoneticPr fontId="1" type="noConversion"/>
  </si>
  <si>
    <t>여성금연클리닉</t>
    <phoneticPr fontId="1" type="noConversion"/>
  </si>
  <si>
    <t>생물테러장비보관실</t>
    <phoneticPr fontId="1" type="noConversion"/>
  </si>
  <si>
    <t>통합건강관리실</t>
    <phoneticPr fontId="1" type="noConversion"/>
  </si>
  <si>
    <t>결핵관리실</t>
    <phoneticPr fontId="1" type="noConversion"/>
  </si>
  <si>
    <t>물리치료싷</t>
    <phoneticPr fontId="1" type="noConversion"/>
  </si>
  <si>
    <t>구강보건실</t>
    <phoneticPr fontId="1" type="noConversion"/>
  </si>
  <si>
    <t>구강보건실습실</t>
    <phoneticPr fontId="1" type="noConversion"/>
  </si>
  <si>
    <t>2층화장실</t>
    <phoneticPr fontId="1" type="noConversion"/>
  </si>
  <si>
    <t>1층사무실</t>
    <phoneticPr fontId="1" type="noConversion"/>
  </si>
  <si>
    <t>검사실</t>
    <phoneticPr fontId="1" type="noConversion"/>
  </si>
  <si>
    <t>영상의학실</t>
    <phoneticPr fontId="1" type="noConversion"/>
  </si>
  <si>
    <t>모자보건실</t>
    <phoneticPr fontId="1" type="noConversion"/>
  </si>
  <si>
    <t>진료실</t>
    <phoneticPr fontId="1" type="noConversion"/>
  </si>
  <si>
    <t>1층화장실</t>
    <phoneticPr fontId="1" type="noConversion"/>
  </si>
  <si>
    <t>대구 달서구 학산로 45</t>
    <phoneticPr fontId="1" type="noConversion"/>
  </si>
  <si>
    <t>보건소(근생)</t>
    <phoneticPr fontId="1" type="noConversion"/>
  </si>
  <si>
    <t>2-3층 계단</t>
    <phoneticPr fontId="1" type="noConversion"/>
  </si>
  <si>
    <t>1-2층 계단</t>
    <phoneticPr fontId="1" type="noConversion"/>
  </si>
  <si>
    <t>2024.5.29.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</si>
</sst>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horizontal="left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468922</xdr:colOff>
      <xdr:row>3</xdr:row>
      <xdr:rowOff>168520</xdr:rowOff>
    </xdr:from>
    <xdr:to>
      <xdr:col>7</xdr:col>
      <xdr:colOff>380231</xdr:colOff>
      <xdr:row>5</xdr:row>
      <xdr:rowOff>102831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B28CBE3-6968-46D6-8D8C-944284DE2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6326" y="805962"/>
          <a:ext cx="1230155" cy="432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P13" sqref="P1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8" t="s">
        <v>39</v>
      </c>
      <c r="B1" s="179"/>
      <c r="C1" s="179"/>
      <c r="D1" s="179"/>
      <c r="E1" s="179"/>
      <c r="F1" s="179"/>
      <c r="G1" s="179"/>
      <c r="H1" s="179"/>
    </row>
    <row r="2" spans="1:9" ht="3.75" customHeight="1" thickBot="1" x14ac:dyDescent="0.35">
      <c r="A2" s="198"/>
      <c r="B2" s="198"/>
      <c r="C2" s="198"/>
      <c r="D2" s="198"/>
      <c r="E2" s="198"/>
      <c r="F2" s="198"/>
      <c r="G2" s="198"/>
      <c r="H2" s="198"/>
    </row>
    <row r="3" spans="1:9" ht="20.100000000000001" customHeight="1" x14ac:dyDescent="0.3">
      <c r="A3" s="201" t="s">
        <v>47</v>
      </c>
      <c r="B3" s="202"/>
      <c r="C3" s="176" t="s">
        <v>98</v>
      </c>
      <c r="D3" s="174" t="s">
        <v>50</v>
      </c>
      <c r="E3" s="216" t="s">
        <v>140</v>
      </c>
      <c r="F3" s="216"/>
      <c r="G3" s="216"/>
      <c r="H3" s="217"/>
    </row>
    <row r="4" spans="1:9" ht="20.100000000000001" customHeight="1" x14ac:dyDescent="0.3">
      <c r="A4" s="203" t="s">
        <v>48</v>
      </c>
      <c r="B4" s="204"/>
      <c r="C4" s="177" t="s">
        <v>99</v>
      </c>
      <c r="D4" s="175" t="s">
        <v>69</v>
      </c>
      <c r="E4" s="214" t="s">
        <v>141</v>
      </c>
      <c r="F4" s="214"/>
      <c r="G4" s="214"/>
      <c r="H4" s="215"/>
    </row>
    <row r="5" spans="1:9" ht="20.100000000000001" customHeight="1" thickBot="1" x14ac:dyDescent="0.35">
      <c r="A5" s="205" t="s">
        <v>49</v>
      </c>
      <c r="B5" s="206"/>
      <c r="C5" s="299">
        <v>45441</v>
      </c>
      <c r="D5" s="60" t="s">
        <v>51</v>
      </c>
      <c r="E5" s="213" t="s">
        <v>100</v>
      </c>
      <c r="F5" s="213"/>
      <c r="G5" s="199" t="s">
        <v>52</v>
      </c>
      <c r="H5" s="200"/>
    </row>
    <row r="6" spans="1:9" ht="20.100000000000001" customHeight="1" x14ac:dyDescent="0.3">
      <c r="A6" s="190" t="s">
        <v>10</v>
      </c>
      <c r="B6" s="191"/>
      <c r="C6" s="191"/>
      <c r="D6" s="191" t="s">
        <v>30</v>
      </c>
      <c r="E6" s="191"/>
      <c r="F6" s="194" t="s">
        <v>29</v>
      </c>
      <c r="G6" s="191" t="s">
        <v>42</v>
      </c>
      <c r="H6" s="196" t="s">
        <v>15</v>
      </c>
      <c r="I6" s="221" t="s">
        <v>31</v>
      </c>
    </row>
    <row r="7" spans="1:9" ht="20.100000000000001" customHeight="1" thickBot="1" x14ac:dyDescent="0.35">
      <c r="A7" s="192"/>
      <c r="B7" s="193"/>
      <c r="C7" s="193"/>
      <c r="D7" s="62" t="s">
        <v>13</v>
      </c>
      <c r="E7" s="62" t="s">
        <v>14</v>
      </c>
      <c r="F7" s="195"/>
      <c r="G7" s="193"/>
      <c r="H7" s="197"/>
      <c r="I7" s="221"/>
    </row>
    <row r="8" spans="1:9" ht="16.5" customHeight="1" x14ac:dyDescent="0.3">
      <c r="A8" s="186" t="s">
        <v>11</v>
      </c>
      <c r="B8" s="181" t="s">
        <v>46</v>
      </c>
      <c r="C8" s="152" t="s">
        <v>65</v>
      </c>
      <c r="D8" s="152">
        <v>1</v>
      </c>
      <c r="E8" s="152"/>
      <c r="F8" s="152"/>
      <c r="G8" s="153"/>
      <c r="H8" s="154"/>
      <c r="I8" s="3" t="str">
        <f>IF(D8=1,"0",IF(E8=1,"1",IF(F8=1,"2",IF(G8=1,"3"))))</f>
        <v>0</v>
      </c>
    </row>
    <row r="9" spans="1:9" ht="16.5" customHeight="1" x14ac:dyDescent="0.3">
      <c r="A9" s="187"/>
      <c r="B9" s="182"/>
      <c r="C9" s="155" t="s">
        <v>71</v>
      </c>
      <c r="D9" s="155">
        <v>1</v>
      </c>
      <c r="E9" s="155"/>
      <c r="F9" s="155"/>
      <c r="G9" s="156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187"/>
      <c r="B10" s="180" t="s">
        <v>12</v>
      </c>
      <c r="C10" s="180"/>
      <c r="D10" s="157">
        <v>1</v>
      </c>
      <c r="E10" s="157"/>
      <c r="F10" s="157"/>
      <c r="G10" s="158"/>
      <c r="H10" s="159"/>
      <c r="I10" s="3" t="str">
        <f t="shared" si="0"/>
        <v>0</v>
      </c>
    </row>
    <row r="11" spans="1:9" ht="16.5" customHeight="1" x14ac:dyDescent="0.3">
      <c r="A11" s="187"/>
      <c r="B11" s="183" t="s">
        <v>81</v>
      </c>
      <c r="C11" s="149" t="s">
        <v>73</v>
      </c>
      <c r="D11" s="155"/>
      <c r="E11" s="155">
        <v>1</v>
      </c>
      <c r="F11" s="155"/>
      <c r="G11" s="156"/>
      <c r="H11" s="61"/>
      <c r="I11" s="3" t="str">
        <f t="shared" si="0"/>
        <v>1</v>
      </c>
    </row>
    <row r="12" spans="1:9" ht="16.5" customHeight="1" x14ac:dyDescent="0.3">
      <c r="A12" s="187"/>
      <c r="B12" s="184"/>
      <c r="C12" s="149" t="s">
        <v>72</v>
      </c>
      <c r="D12" s="155"/>
      <c r="E12" s="155">
        <v>1</v>
      </c>
      <c r="F12" s="155"/>
      <c r="G12" s="156"/>
      <c r="H12" s="61"/>
      <c r="I12" s="3" t="str">
        <f t="shared" si="0"/>
        <v>1</v>
      </c>
    </row>
    <row r="13" spans="1:9" ht="16.5" customHeight="1" x14ac:dyDescent="0.3">
      <c r="A13" s="187"/>
      <c r="B13" s="185"/>
      <c r="C13" s="149" t="s">
        <v>66</v>
      </c>
      <c r="D13" s="155">
        <v>1</v>
      </c>
      <c r="E13" s="155"/>
      <c r="F13" s="155"/>
      <c r="G13" s="156"/>
      <c r="H13" s="61"/>
      <c r="I13" s="3" t="str">
        <f t="shared" si="0"/>
        <v>0</v>
      </c>
    </row>
    <row r="14" spans="1:9" ht="16.5" customHeight="1" thickBot="1" x14ac:dyDescent="0.35">
      <c r="A14" s="188"/>
      <c r="B14" s="189" t="s">
        <v>16</v>
      </c>
      <c r="C14" s="189"/>
      <c r="D14" s="160"/>
      <c r="E14" s="160">
        <v>1</v>
      </c>
      <c r="F14" s="160"/>
      <c r="G14" s="161"/>
      <c r="H14" s="162"/>
      <c r="I14" s="3" t="str">
        <f t="shared" si="0"/>
        <v>1</v>
      </c>
    </row>
    <row r="15" spans="1:9" ht="16.5" customHeight="1" x14ac:dyDescent="0.3">
      <c r="A15" s="186" t="s">
        <v>53</v>
      </c>
      <c r="B15" s="223" t="s">
        <v>40</v>
      </c>
      <c r="C15" s="148" t="s">
        <v>41</v>
      </c>
      <c r="D15" s="152">
        <v>1</v>
      </c>
      <c r="E15" s="152"/>
      <c r="F15" s="152"/>
      <c r="G15" s="153"/>
      <c r="H15" s="154"/>
      <c r="I15" s="3" t="str">
        <f t="shared" si="0"/>
        <v>0</v>
      </c>
    </row>
    <row r="16" spans="1:9" ht="16.5" customHeight="1" x14ac:dyDescent="0.3">
      <c r="A16" s="187"/>
      <c r="B16" s="224"/>
      <c r="C16" s="149" t="s">
        <v>63</v>
      </c>
      <c r="D16" s="155"/>
      <c r="E16" s="155">
        <v>1</v>
      </c>
      <c r="F16" s="155"/>
      <c r="G16" s="156"/>
      <c r="H16" s="61"/>
      <c r="I16" s="3" t="str">
        <f t="shared" si="0"/>
        <v>1</v>
      </c>
    </row>
    <row r="17" spans="1:9" ht="16.5" customHeight="1" x14ac:dyDescent="0.3">
      <c r="A17" s="187"/>
      <c r="B17" s="210" t="s">
        <v>17</v>
      </c>
      <c r="C17" s="210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187"/>
      <c r="B18" s="183" t="s">
        <v>18</v>
      </c>
      <c r="C18" s="149" t="s">
        <v>88</v>
      </c>
      <c r="D18" s="155"/>
      <c r="E18" s="155"/>
      <c r="F18" s="155"/>
      <c r="G18" s="156">
        <v>1</v>
      </c>
      <c r="H18" s="61"/>
      <c r="I18" s="3" t="str">
        <f t="shared" si="0"/>
        <v>3</v>
      </c>
    </row>
    <row r="19" spans="1:9" ht="16.5" customHeight="1" x14ac:dyDescent="0.3">
      <c r="A19" s="187"/>
      <c r="B19" s="185"/>
      <c r="C19" s="149" t="s">
        <v>19</v>
      </c>
      <c r="D19" s="155">
        <v>1</v>
      </c>
      <c r="E19" s="155"/>
      <c r="F19" s="155"/>
      <c r="G19" s="156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87"/>
      <c r="B20" s="210" t="s">
        <v>18</v>
      </c>
      <c r="C20" s="210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187"/>
      <c r="B21" s="183" t="s">
        <v>20</v>
      </c>
      <c r="C21" s="149" t="s">
        <v>44</v>
      </c>
      <c r="D21" s="155"/>
      <c r="E21" s="155">
        <v>1</v>
      </c>
      <c r="F21" s="155"/>
      <c r="G21" s="156"/>
      <c r="H21" s="61"/>
      <c r="I21" s="3" t="str">
        <f t="shared" si="0"/>
        <v>1</v>
      </c>
    </row>
    <row r="22" spans="1:9" ht="16.5" customHeight="1" x14ac:dyDescent="0.3">
      <c r="A22" s="187"/>
      <c r="B22" s="184"/>
      <c r="C22" s="149" t="s">
        <v>43</v>
      </c>
      <c r="D22" s="155">
        <v>1</v>
      </c>
      <c r="E22" s="155"/>
      <c r="F22" s="155"/>
      <c r="G22" s="156"/>
      <c r="H22" s="61"/>
      <c r="I22" s="3" t="str">
        <f t="shared" si="0"/>
        <v>0</v>
      </c>
    </row>
    <row r="23" spans="1:9" ht="16.5" customHeight="1" x14ac:dyDescent="0.3">
      <c r="A23" s="187"/>
      <c r="B23" s="184"/>
      <c r="C23" s="149" t="s">
        <v>64</v>
      </c>
      <c r="D23" s="155">
        <v>1</v>
      </c>
      <c r="E23" s="155"/>
      <c r="F23" s="155"/>
      <c r="G23" s="156"/>
      <c r="H23" s="61"/>
      <c r="I23" s="3" t="str">
        <f t="shared" ref="I23" si="2">IF(D23=1,"0",IF(E23=1,"1",IF(F23=1,"2",IF(G23=1,"3"))))</f>
        <v>0</v>
      </c>
    </row>
    <row r="24" spans="1:9" ht="16.5" customHeight="1" x14ac:dyDescent="0.3">
      <c r="A24" s="187"/>
      <c r="B24" s="210" t="s">
        <v>20</v>
      </c>
      <c r="C24" s="210"/>
      <c r="D24" s="157"/>
      <c r="E24" s="157">
        <v>1</v>
      </c>
      <c r="F24" s="157"/>
      <c r="G24" s="158"/>
      <c r="H24" s="159"/>
      <c r="I24" s="3" t="str">
        <f t="shared" si="0"/>
        <v>1</v>
      </c>
    </row>
    <row r="25" spans="1:9" ht="16.5" customHeight="1" x14ac:dyDescent="0.3">
      <c r="A25" s="187"/>
      <c r="B25" s="183" t="s">
        <v>21</v>
      </c>
      <c r="C25" s="149" t="s">
        <v>78</v>
      </c>
      <c r="D25" s="155">
        <v>1</v>
      </c>
      <c r="E25" s="155"/>
      <c r="F25" s="155"/>
      <c r="G25" s="156"/>
      <c r="H25" s="61"/>
      <c r="I25" s="3" t="str">
        <f t="shared" si="0"/>
        <v>0</v>
      </c>
    </row>
    <row r="26" spans="1:9" ht="33" x14ac:dyDescent="0.3">
      <c r="A26" s="187"/>
      <c r="B26" s="184"/>
      <c r="C26" s="149" t="s">
        <v>79</v>
      </c>
      <c r="D26" s="155">
        <v>1</v>
      </c>
      <c r="E26" s="155"/>
      <c r="F26" s="155"/>
      <c r="G26" s="156"/>
      <c r="H26" s="61"/>
      <c r="I26" s="3" t="str">
        <f t="shared" si="0"/>
        <v>0</v>
      </c>
    </row>
    <row r="27" spans="1:9" ht="16.5" customHeight="1" x14ac:dyDescent="0.3">
      <c r="A27" s="187"/>
      <c r="B27" s="184"/>
      <c r="C27" s="149" t="s">
        <v>77</v>
      </c>
      <c r="D27" s="155">
        <v>1</v>
      </c>
      <c r="E27" s="155"/>
      <c r="F27" s="155"/>
      <c r="G27" s="156"/>
      <c r="H27" s="61"/>
      <c r="I27" s="3" t="str">
        <f t="shared" si="0"/>
        <v>0</v>
      </c>
    </row>
    <row r="28" spans="1:9" ht="33" x14ac:dyDescent="0.3">
      <c r="A28" s="187"/>
      <c r="B28" s="184"/>
      <c r="C28" s="149" t="s">
        <v>80</v>
      </c>
      <c r="D28" s="155">
        <v>1</v>
      </c>
      <c r="E28" s="155"/>
      <c r="F28" s="155"/>
      <c r="G28" s="156"/>
      <c r="H28" s="61"/>
      <c r="I28" s="3" t="str">
        <f t="shared" si="0"/>
        <v>0</v>
      </c>
    </row>
    <row r="29" spans="1:9" ht="16.5" customHeight="1" x14ac:dyDescent="0.3">
      <c r="A29" s="187"/>
      <c r="B29" s="184"/>
      <c r="C29" s="149" t="s">
        <v>33</v>
      </c>
      <c r="D29" s="155"/>
      <c r="E29" s="155"/>
      <c r="F29" s="155"/>
      <c r="G29" s="156">
        <v>1</v>
      </c>
      <c r="H29" s="61"/>
      <c r="I29" s="3" t="str">
        <f t="shared" si="0"/>
        <v>3</v>
      </c>
    </row>
    <row r="30" spans="1:9" ht="16.5" customHeight="1" x14ac:dyDescent="0.3">
      <c r="A30" s="187"/>
      <c r="B30" s="210" t="s">
        <v>21</v>
      </c>
      <c r="C30" s="210"/>
      <c r="D30" s="157">
        <v>1</v>
      </c>
      <c r="E30" s="157"/>
      <c r="F30" s="157"/>
      <c r="G30" s="158"/>
      <c r="H30" s="159"/>
      <c r="I30" s="3" t="str">
        <f t="shared" si="0"/>
        <v>0</v>
      </c>
    </row>
    <row r="31" spans="1:9" ht="16.5" customHeight="1" x14ac:dyDescent="0.3">
      <c r="A31" s="187"/>
      <c r="B31" s="183" t="s">
        <v>54</v>
      </c>
      <c r="C31" s="149" t="s">
        <v>97</v>
      </c>
      <c r="D31" s="155"/>
      <c r="E31" s="155"/>
      <c r="F31" s="155"/>
      <c r="G31" s="156">
        <v>1</v>
      </c>
      <c r="H31" s="61"/>
      <c r="I31" s="3" t="str">
        <f t="shared" si="0"/>
        <v>3</v>
      </c>
    </row>
    <row r="32" spans="1:9" ht="16.5" customHeight="1" x14ac:dyDescent="0.3">
      <c r="A32" s="187"/>
      <c r="B32" s="185"/>
      <c r="C32" s="149" t="s">
        <v>85</v>
      </c>
      <c r="D32" s="155"/>
      <c r="E32" s="155"/>
      <c r="F32" s="155"/>
      <c r="G32" s="156">
        <v>1</v>
      </c>
      <c r="H32" s="61"/>
      <c r="I32" s="3" t="str">
        <f t="shared" si="0"/>
        <v>3</v>
      </c>
    </row>
    <row r="33" spans="1:9" ht="16.5" customHeight="1" x14ac:dyDescent="0.3">
      <c r="A33" s="187"/>
      <c r="B33" s="210" t="s">
        <v>22</v>
      </c>
      <c r="C33" s="210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187"/>
      <c r="B34" s="183" t="s">
        <v>89</v>
      </c>
      <c r="C34" s="149" t="s">
        <v>44</v>
      </c>
      <c r="D34" s="155"/>
      <c r="E34" s="155"/>
      <c r="F34" s="155"/>
      <c r="G34" s="156">
        <v>1</v>
      </c>
      <c r="H34" s="61"/>
      <c r="I34" s="3" t="str">
        <f t="shared" si="0"/>
        <v>3</v>
      </c>
    </row>
    <row r="35" spans="1:9" ht="16.5" customHeight="1" x14ac:dyDescent="0.3">
      <c r="A35" s="222"/>
      <c r="B35" s="185"/>
      <c r="C35" s="150" t="s">
        <v>67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thickBot="1" x14ac:dyDescent="0.35">
      <c r="A36" s="188"/>
      <c r="B36" s="189" t="s">
        <v>23</v>
      </c>
      <c r="C36" s="189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186" t="s">
        <v>24</v>
      </c>
      <c r="B37" s="212" t="s">
        <v>25</v>
      </c>
      <c r="C37" s="148" t="s">
        <v>45</v>
      </c>
      <c r="D37" s="152">
        <v>1</v>
      </c>
      <c r="E37" s="152"/>
      <c r="F37" s="152"/>
      <c r="G37" s="153"/>
      <c r="H37" s="154"/>
      <c r="I37" s="3" t="str">
        <f t="shared" si="0"/>
        <v>0</v>
      </c>
    </row>
    <row r="38" spans="1:9" ht="16.5" customHeight="1" x14ac:dyDescent="0.3">
      <c r="A38" s="187"/>
      <c r="B38" s="184"/>
      <c r="C38" s="149" t="s">
        <v>75</v>
      </c>
      <c r="D38" s="155">
        <v>1</v>
      </c>
      <c r="E38" s="155"/>
      <c r="F38" s="155"/>
      <c r="G38" s="156"/>
      <c r="H38" s="61"/>
      <c r="I38" s="3" t="str">
        <f t="shared" si="0"/>
        <v>0</v>
      </c>
    </row>
    <row r="39" spans="1:9" ht="16.5" customHeight="1" thickBot="1" x14ac:dyDescent="0.35">
      <c r="A39" s="188"/>
      <c r="B39" s="189" t="s">
        <v>25</v>
      </c>
      <c r="C39" s="189"/>
      <c r="D39" s="160">
        <v>1</v>
      </c>
      <c r="E39" s="160"/>
      <c r="F39" s="160"/>
      <c r="G39" s="161"/>
      <c r="H39" s="162"/>
      <c r="I39" s="3" t="str">
        <f t="shared" si="0"/>
        <v>0</v>
      </c>
    </row>
    <row r="40" spans="1:9" ht="16.5" customHeight="1" x14ac:dyDescent="0.3">
      <c r="A40" s="218" t="s">
        <v>26</v>
      </c>
      <c r="B40" s="148" t="s">
        <v>27</v>
      </c>
      <c r="C40" s="148" t="s">
        <v>83</v>
      </c>
      <c r="D40" s="152">
        <v>1</v>
      </c>
      <c r="E40" s="152"/>
      <c r="F40" s="152"/>
      <c r="G40" s="153"/>
      <c r="H40" s="154"/>
      <c r="I40" s="3" t="str">
        <f t="shared" si="0"/>
        <v>0</v>
      </c>
    </row>
    <row r="41" spans="1:9" ht="16.5" customHeight="1" x14ac:dyDescent="0.3">
      <c r="A41" s="219"/>
      <c r="B41" s="210" t="s">
        <v>27</v>
      </c>
      <c r="C41" s="210"/>
      <c r="D41" s="157">
        <v>1</v>
      </c>
      <c r="E41" s="157"/>
      <c r="F41" s="157"/>
      <c r="G41" s="158"/>
      <c r="H41" s="159"/>
      <c r="I41" s="3" t="str">
        <f t="shared" si="0"/>
        <v>0</v>
      </c>
    </row>
    <row r="42" spans="1:9" ht="16.5" customHeight="1" x14ac:dyDescent="0.3">
      <c r="A42" s="219"/>
      <c r="B42" s="151" t="s">
        <v>82</v>
      </c>
      <c r="C42" s="166" t="s">
        <v>76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thickBot="1" x14ac:dyDescent="0.35">
      <c r="A43" s="220"/>
      <c r="B43" s="211" t="s">
        <v>55</v>
      </c>
      <c r="C43" s="211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thickBot="1" x14ac:dyDescent="0.35">
      <c r="A44" s="173" t="s">
        <v>28</v>
      </c>
      <c r="B44" s="207"/>
      <c r="C44" s="208"/>
      <c r="D44" s="208"/>
      <c r="E44" s="208"/>
      <c r="F44" s="208"/>
      <c r="G44" s="208"/>
      <c r="H44" s="209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T14" sqref="T1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9" t="s">
        <v>32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77"/>
    </row>
    <row r="2" spans="1:24" ht="12" x14ac:dyDescent="0.3">
      <c r="A2" s="78"/>
      <c r="B2" s="286" t="s">
        <v>74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79"/>
      <c r="O2" s="80" t="s">
        <v>9</v>
      </c>
      <c r="P2" s="284" t="s">
        <v>144</v>
      </c>
      <c r="Q2" s="284"/>
      <c r="R2" s="81"/>
    </row>
    <row r="3" spans="1:24" ht="12.75" thickBot="1" x14ac:dyDescent="0.35">
      <c r="A3" s="82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79"/>
      <c r="O3" s="83" t="s">
        <v>8</v>
      </c>
      <c r="P3" s="285" t="s">
        <v>100</v>
      </c>
      <c r="Q3" s="285"/>
      <c r="R3" s="84"/>
    </row>
    <row r="4" spans="1:24" s="1" customFormat="1" ht="12.75" thickBot="1" x14ac:dyDescent="0.35">
      <c r="A4" s="273" t="s">
        <v>0</v>
      </c>
      <c r="B4" s="281" t="s">
        <v>68</v>
      </c>
      <c r="C4" s="278" t="s">
        <v>61</v>
      </c>
      <c r="D4" s="279"/>
      <c r="E4" s="279"/>
      <c r="F4" s="279"/>
      <c r="G4" s="279"/>
      <c r="H4" s="279"/>
      <c r="I4" s="280"/>
      <c r="J4" s="278" t="s">
        <v>5</v>
      </c>
      <c r="K4" s="279"/>
      <c r="L4" s="279"/>
      <c r="M4" s="279"/>
      <c r="N4" s="279"/>
      <c r="O4" s="279"/>
      <c r="P4" s="279"/>
      <c r="Q4" s="280"/>
      <c r="R4" s="225"/>
      <c r="S4" s="225"/>
      <c r="T4" s="225"/>
      <c r="U4" s="225"/>
      <c r="V4" s="225"/>
      <c r="W4" s="225"/>
      <c r="X4" s="225"/>
    </row>
    <row r="5" spans="1:24" s="1" customFormat="1" ht="12" x14ac:dyDescent="0.3">
      <c r="A5" s="274"/>
      <c r="B5" s="274"/>
      <c r="C5" s="273" t="s">
        <v>2</v>
      </c>
      <c r="D5" s="282" t="s">
        <v>1</v>
      </c>
      <c r="E5" s="276" t="s">
        <v>3</v>
      </c>
      <c r="F5" s="253" t="s">
        <v>6</v>
      </c>
      <c r="G5" s="251" t="s">
        <v>7</v>
      </c>
      <c r="H5" s="251"/>
      <c r="I5" s="252"/>
      <c r="J5" s="270" t="s">
        <v>2</v>
      </c>
      <c r="K5" s="255" t="s">
        <v>1</v>
      </c>
      <c r="L5" s="257" t="s">
        <v>3</v>
      </c>
      <c r="M5" s="264" t="s">
        <v>6</v>
      </c>
      <c r="N5" s="263" t="s">
        <v>7</v>
      </c>
      <c r="O5" s="257"/>
      <c r="P5" s="257"/>
      <c r="Q5" s="264"/>
      <c r="R5" s="225"/>
      <c r="S5" s="225"/>
      <c r="T5" s="225"/>
      <c r="U5" s="225"/>
      <c r="V5" s="225"/>
      <c r="W5" s="225"/>
      <c r="X5" s="225"/>
    </row>
    <row r="6" spans="1:24" s="1" customFormat="1" ht="24.75" thickBot="1" x14ac:dyDescent="0.35">
      <c r="A6" s="275"/>
      <c r="B6" s="275"/>
      <c r="C6" s="275"/>
      <c r="D6" s="283"/>
      <c r="E6" s="277"/>
      <c r="F6" s="254"/>
      <c r="G6" s="85" t="s">
        <v>34</v>
      </c>
      <c r="H6" s="86" t="s">
        <v>35</v>
      </c>
      <c r="I6" s="87" t="s">
        <v>36</v>
      </c>
      <c r="J6" s="271"/>
      <c r="K6" s="256"/>
      <c r="L6" s="258"/>
      <c r="M6" s="272"/>
      <c r="N6" s="85" t="s">
        <v>37</v>
      </c>
      <c r="O6" s="86" t="s">
        <v>38</v>
      </c>
      <c r="P6" s="86" t="s">
        <v>34</v>
      </c>
      <c r="Q6" s="87" t="s">
        <v>36</v>
      </c>
      <c r="R6" s="225"/>
      <c r="S6" s="225"/>
      <c r="T6" s="225"/>
      <c r="U6" s="225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32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thickBot="1" x14ac:dyDescent="0.35">
      <c r="A8" s="76">
        <v>2</v>
      </c>
      <c r="B8" s="233"/>
      <c r="C8" s="58"/>
      <c r="D8" s="13"/>
      <c r="E8" s="4"/>
      <c r="F8" s="14"/>
      <c r="G8" s="15"/>
      <c r="H8" s="4"/>
      <c r="I8" s="14"/>
      <c r="J8" s="16" t="s">
        <v>91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6">
        <v>3</v>
      </c>
      <c r="B9" s="23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34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38" t="s">
        <v>101</v>
      </c>
      <c r="C11" s="71">
        <v>3</v>
      </c>
      <c r="D11" s="48">
        <v>1</v>
      </c>
      <c r="E11" s="49"/>
      <c r="F11" s="50"/>
      <c r="G11" s="51"/>
      <c r="H11" s="49"/>
      <c r="I11" s="50"/>
      <c r="J11" s="52">
        <v>3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239"/>
      <c r="C12" s="72">
        <v>2</v>
      </c>
      <c r="D12" s="29">
        <v>1</v>
      </c>
      <c r="E12" s="30"/>
      <c r="F12" s="31"/>
      <c r="G12" s="32"/>
      <c r="H12" s="30"/>
      <c r="I12" s="31"/>
      <c r="J12" s="57">
        <v>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239"/>
      <c r="C13" s="72">
        <v>1</v>
      </c>
      <c r="D13" s="29">
        <v>1</v>
      </c>
      <c r="E13" s="30"/>
      <c r="F13" s="31"/>
      <c r="G13" s="32"/>
      <c r="H13" s="30"/>
      <c r="I13" s="31"/>
      <c r="J13" s="57">
        <v>1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40"/>
      <c r="C14" s="73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35"/>
      <c r="C15" s="76" t="s">
        <v>102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36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36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37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38" t="s">
        <v>103</v>
      </c>
      <c r="C19" s="71" t="s">
        <v>110</v>
      </c>
      <c r="D19" s="48"/>
      <c r="E19" s="49"/>
      <c r="F19" s="50">
        <v>1</v>
      </c>
      <c r="G19" s="51"/>
      <c r="H19" s="49">
        <v>1</v>
      </c>
      <c r="I19" s="50"/>
      <c r="J19" s="52" t="s">
        <v>104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239"/>
      <c r="C20" s="72" t="s">
        <v>109</v>
      </c>
      <c r="D20" s="29"/>
      <c r="E20" s="30"/>
      <c r="F20" s="31">
        <v>1</v>
      </c>
      <c r="G20" s="32"/>
      <c r="H20" s="30">
        <v>1</v>
      </c>
      <c r="I20" s="31"/>
      <c r="J20" s="57" t="s">
        <v>105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6">
        <v>15</v>
      </c>
      <c r="B21" s="239"/>
      <c r="C21" s="72" t="s">
        <v>107</v>
      </c>
      <c r="D21" s="29"/>
      <c r="E21" s="30"/>
      <c r="F21" s="31">
        <v>1</v>
      </c>
      <c r="G21" s="32"/>
      <c r="H21" s="30">
        <v>1</v>
      </c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6">
        <v>16</v>
      </c>
      <c r="B22" s="240"/>
      <c r="C22" s="73" t="s">
        <v>108</v>
      </c>
      <c r="D22" s="38"/>
      <c r="E22" s="39"/>
      <c r="F22" s="40">
        <v>1</v>
      </c>
      <c r="G22" s="41"/>
      <c r="H22" s="39">
        <v>1</v>
      </c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6">
        <v>17</v>
      </c>
      <c r="B23" s="232" t="s">
        <v>106</v>
      </c>
      <c r="C23" s="76" t="s">
        <v>107</v>
      </c>
      <c r="D23" s="5"/>
      <c r="E23" s="6"/>
      <c r="F23" s="7">
        <v>1</v>
      </c>
      <c r="G23" s="8"/>
      <c r="H23" s="6">
        <v>1</v>
      </c>
      <c r="I23" s="7"/>
      <c r="J23" s="89"/>
      <c r="K23" s="10"/>
      <c r="L23" s="11"/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33"/>
      <c r="C24" s="58" t="s">
        <v>108</v>
      </c>
      <c r="D24" s="13"/>
      <c r="E24" s="4"/>
      <c r="F24" s="14">
        <v>1</v>
      </c>
      <c r="G24" s="15"/>
      <c r="H24" s="4">
        <v>1</v>
      </c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33"/>
      <c r="C25" s="58" t="s">
        <v>109</v>
      </c>
      <c r="D25" s="13"/>
      <c r="E25" s="4"/>
      <c r="F25" s="14">
        <v>1</v>
      </c>
      <c r="G25" s="15"/>
      <c r="H25" s="4">
        <v>1</v>
      </c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34"/>
      <c r="C26" s="75" t="s">
        <v>110</v>
      </c>
      <c r="D26" s="21"/>
      <c r="E26" s="22"/>
      <c r="F26" s="23">
        <v>1</v>
      </c>
      <c r="G26" s="24"/>
      <c r="H26" s="22">
        <v>1</v>
      </c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41" t="s">
        <v>111</v>
      </c>
      <c r="C27" s="71" t="s">
        <v>112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6">
        <v>22</v>
      </c>
      <c r="B28" s="242"/>
      <c r="C28" s="72" t="s">
        <v>113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6">
        <v>23</v>
      </c>
      <c r="B29" s="242"/>
      <c r="C29" s="72" t="s">
        <v>114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43"/>
      <c r="C30" s="90" t="s">
        <v>115</v>
      </c>
      <c r="D30" s="38">
        <v>1</v>
      </c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44"/>
      <c r="C31" s="91" t="s">
        <v>116</v>
      </c>
      <c r="D31" s="92">
        <v>1</v>
      </c>
      <c r="E31" s="93"/>
      <c r="F31" s="94"/>
      <c r="G31" s="92"/>
      <c r="H31" s="93"/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45"/>
      <c r="C32" s="100"/>
      <c r="D32" s="101"/>
      <c r="E32" s="102"/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45"/>
      <c r="C33" s="100"/>
      <c r="D33" s="101"/>
      <c r="E33" s="102"/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46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41" t="s">
        <v>117</v>
      </c>
      <c r="C35" s="127" t="s">
        <v>118</v>
      </c>
      <c r="D35" s="48">
        <v>1</v>
      </c>
      <c r="E35" s="49"/>
      <c r="F35" s="50"/>
      <c r="G35" s="51"/>
      <c r="H35" s="49"/>
      <c r="I35" s="50"/>
      <c r="J35" s="52" t="s">
        <v>118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6">
        <v>30</v>
      </c>
      <c r="B36" s="242"/>
      <c r="C36" s="72" t="s">
        <v>119</v>
      </c>
      <c r="D36" s="29">
        <v>1</v>
      </c>
      <c r="E36" s="30"/>
      <c r="F36" s="31"/>
      <c r="G36" s="32"/>
      <c r="H36" s="30"/>
      <c r="I36" s="31"/>
      <c r="J36" s="57" t="s">
        <v>119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6">
        <v>31</v>
      </c>
      <c r="B37" s="242"/>
      <c r="C37" s="72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6">
        <v>32</v>
      </c>
      <c r="B38" s="243"/>
      <c r="C38" s="73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6">
        <v>33</v>
      </c>
      <c r="B39" s="232" t="s">
        <v>142</v>
      </c>
      <c r="C39" s="76" t="s">
        <v>109</v>
      </c>
      <c r="D39" s="5">
        <v>1</v>
      </c>
      <c r="E39" s="6"/>
      <c r="F39" s="7"/>
      <c r="G39" s="8"/>
      <c r="H39" s="6"/>
      <c r="I39" s="7"/>
      <c r="J39" s="89" t="s">
        <v>104</v>
      </c>
      <c r="K39" s="10">
        <v>1</v>
      </c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33"/>
      <c r="C40" s="58" t="s">
        <v>107</v>
      </c>
      <c r="D40" s="13">
        <v>1</v>
      </c>
      <c r="E40" s="4"/>
      <c r="F40" s="14"/>
      <c r="G40" s="15"/>
      <c r="H40" s="4"/>
      <c r="I40" s="14"/>
      <c r="J40" s="47" t="s">
        <v>120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33"/>
      <c r="C41" s="58"/>
      <c r="D41" s="13"/>
      <c r="E41" s="4"/>
      <c r="F41" s="14"/>
      <c r="G41" s="15"/>
      <c r="H41" s="4"/>
      <c r="I41" s="14"/>
      <c r="J41" s="47" t="s">
        <v>121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34"/>
      <c r="C42" s="75"/>
      <c r="D42" s="21"/>
      <c r="E42" s="22"/>
      <c r="F42" s="23"/>
      <c r="G42" s="24"/>
      <c r="H42" s="22"/>
      <c r="I42" s="23"/>
      <c r="J42" s="25" t="s">
        <v>105</v>
      </c>
      <c r="K42" s="26">
        <v>1</v>
      </c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41" t="s">
        <v>122</v>
      </c>
      <c r="C43" s="71" t="s">
        <v>123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6">
        <v>38</v>
      </c>
      <c r="B44" s="242"/>
      <c r="C44" s="72" t="s">
        <v>124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6">
        <v>39</v>
      </c>
      <c r="B45" s="242"/>
      <c r="C45" s="72" t="s">
        <v>125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6">
        <v>40</v>
      </c>
      <c r="B46" s="242"/>
      <c r="C46" s="90" t="s">
        <v>126</v>
      </c>
      <c r="D46" s="118">
        <v>1</v>
      </c>
      <c r="E46" s="119"/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thickBot="1" x14ac:dyDescent="0.35">
      <c r="A47" s="76">
        <v>41</v>
      </c>
      <c r="B47" s="244"/>
      <c r="C47" s="91" t="s">
        <v>127</v>
      </c>
      <c r="D47" s="92"/>
      <c r="E47" s="93"/>
      <c r="F47" s="94">
        <v>1</v>
      </c>
      <c r="G47" s="92">
        <v>1</v>
      </c>
      <c r="H47" s="93"/>
      <c r="I47" s="94"/>
      <c r="J47" s="95"/>
      <c r="K47" s="96"/>
      <c r="L47" s="97"/>
      <c r="M47" s="98"/>
      <c r="N47" s="99"/>
      <c r="O47" s="97"/>
      <c r="P47" s="97"/>
      <c r="Q47" s="98"/>
    </row>
    <row r="48" spans="1:17" s="1" customFormat="1" ht="16.149999999999999" customHeight="1" thickBot="1" x14ac:dyDescent="0.35">
      <c r="A48" s="76">
        <v>42</v>
      </c>
      <c r="B48" s="245"/>
      <c r="C48" s="100" t="s">
        <v>128</v>
      </c>
      <c r="D48" s="101">
        <v>1</v>
      </c>
      <c r="E48" s="102"/>
      <c r="F48" s="103"/>
      <c r="G48" s="101"/>
      <c r="H48" s="102"/>
      <c r="I48" s="103"/>
      <c r="J48" s="104"/>
      <c r="K48" s="105"/>
      <c r="L48" s="106"/>
      <c r="M48" s="107"/>
      <c r="N48" s="108"/>
      <c r="O48" s="106"/>
      <c r="P48" s="106"/>
      <c r="Q48" s="107"/>
    </row>
    <row r="49" spans="1:17" s="1" customFormat="1" ht="16.149999999999999" customHeight="1" thickBot="1" x14ac:dyDescent="0.35">
      <c r="A49" s="76">
        <v>43</v>
      </c>
      <c r="B49" s="245"/>
      <c r="C49" s="100" t="s">
        <v>129</v>
      </c>
      <c r="D49" s="101">
        <v>1</v>
      </c>
      <c r="E49" s="102"/>
      <c r="F49" s="103"/>
      <c r="G49" s="101"/>
      <c r="H49" s="102"/>
      <c r="I49" s="103"/>
      <c r="J49" s="104"/>
      <c r="K49" s="105"/>
      <c r="L49" s="106"/>
      <c r="M49" s="107"/>
      <c r="N49" s="108"/>
      <c r="O49" s="106"/>
      <c r="P49" s="106"/>
      <c r="Q49" s="107"/>
    </row>
    <row r="50" spans="1:17" s="1" customFormat="1" ht="16.149999999999999" customHeight="1" thickBot="1" x14ac:dyDescent="0.35">
      <c r="A50" s="76">
        <v>44</v>
      </c>
      <c r="B50" s="246"/>
      <c r="C50" s="109" t="s">
        <v>130</v>
      </c>
      <c r="D50" s="110">
        <v>1</v>
      </c>
      <c r="E50" s="111"/>
      <c r="F50" s="112"/>
      <c r="G50" s="110"/>
      <c r="H50" s="111"/>
      <c r="I50" s="112"/>
      <c r="J50" s="113"/>
      <c r="K50" s="114"/>
      <c r="L50" s="115"/>
      <c r="M50" s="116"/>
      <c r="N50" s="117"/>
      <c r="O50" s="115"/>
      <c r="P50" s="115"/>
      <c r="Q50" s="116"/>
    </row>
    <row r="51" spans="1:17" s="1" customFormat="1" ht="16.149999999999999" customHeight="1" thickBot="1" x14ac:dyDescent="0.35">
      <c r="A51" s="76">
        <v>45</v>
      </c>
      <c r="B51" s="247"/>
      <c r="C51" s="127" t="s">
        <v>131</v>
      </c>
      <c r="D51" s="128">
        <v>1</v>
      </c>
      <c r="E51" s="129"/>
      <c r="F51" s="130"/>
      <c r="G51" s="131"/>
      <c r="H51" s="129"/>
      <c r="I51" s="130"/>
      <c r="J51" s="132"/>
      <c r="K51" s="133"/>
      <c r="L51" s="134"/>
      <c r="M51" s="135"/>
      <c r="N51" s="136"/>
      <c r="O51" s="134"/>
      <c r="P51" s="134"/>
      <c r="Q51" s="135"/>
    </row>
    <row r="52" spans="1:17" s="1" customFormat="1" ht="16.149999999999999" customHeight="1" thickBot="1" x14ac:dyDescent="0.35">
      <c r="A52" s="76">
        <v>46</v>
      </c>
      <c r="B52" s="239"/>
      <c r="C52" s="72" t="s">
        <v>132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6">
        <v>47</v>
      </c>
      <c r="B53" s="239"/>
      <c r="C53" s="72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6">
        <v>48</v>
      </c>
      <c r="B54" s="240"/>
      <c r="C54" s="73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6">
        <v>49</v>
      </c>
      <c r="B55" s="244" t="s">
        <v>133</v>
      </c>
      <c r="C55" s="91" t="s">
        <v>118</v>
      </c>
      <c r="D55" s="92">
        <v>1</v>
      </c>
      <c r="E55" s="93"/>
      <c r="F55" s="94"/>
      <c r="G55" s="92"/>
      <c r="H55" s="93"/>
      <c r="I55" s="94"/>
      <c r="J55" s="95" t="s">
        <v>118</v>
      </c>
      <c r="K55" s="96">
        <v>1</v>
      </c>
      <c r="L55" s="11"/>
      <c r="M55" s="12"/>
      <c r="N55" s="74"/>
      <c r="O55" s="11"/>
      <c r="P55" s="11"/>
      <c r="Q55" s="12"/>
    </row>
    <row r="56" spans="1:17" s="1" customFormat="1" ht="16.149999999999999" customHeight="1" thickBot="1" x14ac:dyDescent="0.35">
      <c r="A56" s="76">
        <v>50</v>
      </c>
      <c r="B56" s="245"/>
      <c r="C56" s="100" t="s">
        <v>119</v>
      </c>
      <c r="D56" s="101">
        <v>1</v>
      </c>
      <c r="E56" s="102"/>
      <c r="F56" s="103"/>
      <c r="G56" s="101"/>
      <c r="H56" s="102"/>
      <c r="I56" s="103"/>
      <c r="J56" s="104" t="s">
        <v>119</v>
      </c>
      <c r="K56" s="105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6">
        <v>51</v>
      </c>
      <c r="B57" s="245"/>
      <c r="C57" s="100"/>
      <c r="D57" s="101"/>
      <c r="E57" s="102"/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6">
        <v>52</v>
      </c>
      <c r="B58" s="246"/>
      <c r="C58" s="109"/>
      <c r="D58" s="110"/>
      <c r="E58" s="111"/>
      <c r="F58" s="112"/>
      <c r="G58" s="110"/>
      <c r="H58" s="111"/>
      <c r="I58" s="112"/>
      <c r="J58" s="113"/>
      <c r="K58" s="114"/>
      <c r="L58" s="27"/>
      <c r="M58" s="28"/>
      <c r="N58" s="70"/>
      <c r="O58" s="27"/>
      <c r="P58" s="27"/>
      <c r="Q58" s="28"/>
    </row>
    <row r="59" spans="1:17" s="1" customFormat="1" ht="16.149999999999999" customHeight="1" thickBot="1" x14ac:dyDescent="0.35">
      <c r="A59" s="76">
        <v>53</v>
      </c>
      <c r="B59" s="238" t="s">
        <v>143</v>
      </c>
      <c r="C59" s="127" t="s">
        <v>109</v>
      </c>
      <c r="D59" s="128">
        <v>1</v>
      </c>
      <c r="E59" s="129"/>
      <c r="F59" s="130"/>
      <c r="G59" s="131"/>
      <c r="H59" s="129"/>
      <c r="I59" s="130"/>
      <c r="J59" s="132" t="s">
        <v>104</v>
      </c>
      <c r="K59" s="133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6">
        <v>54</v>
      </c>
      <c r="B60" s="239"/>
      <c r="C60" s="72" t="s">
        <v>107</v>
      </c>
      <c r="D60" s="29">
        <v>1</v>
      </c>
      <c r="E60" s="30"/>
      <c r="F60" s="31"/>
      <c r="G60" s="32"/>
      <c r="H60" s="30"/>
      <c r="I60" s="31"/>
      <c r="J60" s="33" t="s">
        <v>120</v>
      </c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6">
        <v>55</v>
      </c>
      <c r="B61" s="239"/>
      <c r="C61" s="72"/>
      <c r="D61" s="29"/>
      <c r="E61" s="30"/>
      <c r="F61" s="31"/>
      <c r="G61" s="32"/>
      <c r="H61" s="30"/>
      <c r="I61" s="31"/>
      <c r="J61" s="33" t="s">
        <v>121</v>
      </c>
      <c r="K61" s="34">
        <v>1</v>
      </c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6">
        <v>56</v>
      </c>
      <c r="B62" s="240"/>
      <c r="C62" s="73"/>
      <c r="D62" s="38"/>
      <c r="E62" s="39"/>
      <c r="F62" s="40"/>
      <c r="G62" s="41"/>
      <c r="H62" s="39"/>
      <c r="I62" s="40"/>
      <c r="J62" s="42" t="s">
        <v>105</v>
      </c>
      <c r="K62" s="43">
        <v>1</v>
      </c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6">
        <v>57</v>
      </c>
      <c r="B63" s="244" t="s">
        <v>134</v>
      </c>
      <c r="C63" s="91" t="s">
        <v>135</v>
      </c>
      <c r="D63" s="137"/>
      <c r="E63" s="93"/>
      <c r="F63" s="94">
        <v>1</v>
      </c>
      <c r="G63" s="92">
        <v>1</v>
      </c>
      <c r="H63" s="93"/>
      <c r="I63" s="94"/>
      <c r="J63" s="95"/>
      <c r="K63" s="96"/>
      <c r="L63" s="97"/>
      <c r="M63" s="98"/>
      <c r="N63" s="99"/>
      <c r="O63" s="97"/>
      <c r="P63" s="97"/>
      <c r="Q63" s="98"/>
    </row>
    <row r="64" spans="1:17" s="1" customFormat="1" ht="16.149999999999999" customHeight="1" thickBot="1" x14ac:dyDescent="0.35">
      <c r="A64" s="76">
        <v>58</v>
      </c>
      <c r="B64" s="245"/>
      <c r="C64" s="100" t="s">
        <v>136</v>
      </c>
      <c r="D64" s="138"/>
      <c r="E64" s="102"/>
      <c r="F64" s="103">
        <v>1</v>
      </c>
      <c r="G64" s="101">
        <v>1</v>
      </c>
      <c r="H64" s="102"/>
      <c r="I64" s="103"/>
      <c r="J64" s="104"/>
      <c r="K64" s="105"/>
      <c r="L64" s="106"/>
      <c r="M64" s="107"/>
      <c r="N64" s="108"/>
      <c r="O64" s="106"/>
      <c r="P64" s="106"/>
      <c r="Q64" s="107"/>
    </row>
    <row r="65" spans="1:18" s="1" customFormat="1" ht="16.149999999999999" customHeight="1" thickBot="1" x14ac:dyDescent="0.35">
      <c r="A65" s="76">
        <v>59</v>
      </c>
      <c r="B65" s="245"/>
      <c r="C65" s="100" t="s">
        <v>137</v>
      </c>
      <c r="D65" s="138"/>
      <c r="E65" s="102"/>
      <c r="F65" s="103">
        <v>1</v>
      </c>
      <c r="G65" s="101">
        <v>1</v>
      </c>
      <c r="H65" s="102"/>
      <c r="I65" s="103"/>
      <c r="J65" s="104"/>
      <c r="K65" s="105"/>
      <c r="L65" s="106"/>
      <c r="M65" s="107"/>
      <c r="N65" s="108"/>
      <c r="O65" s="106"/>
      <c r="P65" s="106"/>
      <c r="Q65" s="107"/>
    </row>
    <row r="66" spans="1:18" s="1" customFormat="1" ht="16.149999999999999" customHeight="1" thickBot="1" x14ac:dyDescent="0.35">
      <c r="A66" s="76">
        <v>60</v>
      </c>
      <c r="B66" s="246"/>
      <c r="C66" s="109" t="s">
        <v>138</v>
      </c>
      <c r="D66" s="139"/>
      <c r="E66" s="111"/>
      <c r="F66" s="112">
        <v>1</v>
      </c>
      <c r="G66" s="110">
        <v>1</v>
      </c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8" s="1" customFormat="1" ht="16.149999999999999" customHeight="1" thickBot="1" x14ac:dyDescent="0.35">
      <c r="A67" s="76">
        <v>61</v>
      </c>
      <c r="B67" s="238" t="s">
        <v>139</v>
      </c>
      <c r="C67" s="71" t="s">
        <v>118</v>
      </c>
      <c r="D67" s="48">
        <v>1</v>
      </c>
      <c r="E67" s="49"/>
      <c r="F67" s="50"/>
      <c r="G67" s="51"/>
      <c r="H67" s="49"/>
      <c r="I67" s="50"/>
      <c r="J67" s="71" t="s">
        <v>118</v>
      </c>
      <c r="K67" s="5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6">
        <v>62</v>
      </c>
      <c r="B68" s="239"/>
      <c r="C68" s="72" t="s">
        <v>119</v>
      </c>
      <c r="D68" s="29">
        <v>1</v>
      </c>
      <c r="E68" s="30"/>
      <c r="F68" s="31"/>
      <c r="G68" s="32"/>
      <c r="H68" s="30"/>
      <c r="I68" s="31"/>
      <c r="J68" s="72" t="s">
        <v>119</v>
      </c>
      <c r="K68" s="34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6">
        <v>63</v>
      </c>
      <c r="B69" s="239"/>
      <c r="C69" s="72"/>
      <c r="D69" s="29"/>
      <c r="E69" s="30"/>
      <c r="F69" s="31"/>
      <c r="G69" s="32"/>
      <c r="H69" s="30"/>
      <c r="I69" s="31"/>
      <c r="J69" s="72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6">
        <v>64</v>
      </c>
      <c r="B70" s="240"/>
      <c r="C70" s="7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6">
        <v>65</v>
      </c>
      <c r="B71" s="248"/>
      <c r="C71" s="91"/>
      <c r="D71" s="137"/>
      <c r="E71" s="93"/>
      <c r="F71" s="94"/>
      <c r="G71" s="92"/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40"/>
    </row>
    <row r="72" spans="1:18" s="1" customFormat="1" ht="16.149999999999999" customHeight="1" thickBot="1" x14ac:dyDescent="0.35">
      <c r="A72" s="76">
        <v>66</v>
      </c>
      <c r="B72" s="249"/>
      <c r="C72" s="100"/>
      <c r="D72" s="138"/>
      <c r="E72" s="102"/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40"/>
    </row>
    <row r="73" spans="1:18" s="1" customFormat="1" ht="16.149999999999999" customHeight="1" thickBot="1" x14ac:dyDescent="0.35">
      <c r="A73" s="76">
        <v>67</v>
      </c>
      <c r="B73" s="249"/>
      <c r="C73" s="100"/>
      <c r="D73" s="138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40"/>
    </row>
    <row r="74" spans="1:18" s="1" customFormat="1" ht="16.149999999999999" customHeight="1" thickBot="1" x14ac:dyDescent="0.35">
      <c r="A74" s="76">
        <v>68</v>
      </c>
      <c r="B74" s="250"/>
      <c r="C74" s="109"/>
      <c r="D74" s="139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40"/>
    </row>
    <row r="75" spans="1:18" s="1" customFormat="1" ht="16.149999999999999" customHeight="1" thickBot="1" x14ac:dyDescent="0.35">
      <c r="A75" s="76">
        <v>69</v>
      </c>
      <c r="B75" s="241"/>
      <c r="C75" s="71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6">
        <v>70</v>
      </c>
      <c r="B76" s="242"/>
      <c r="C76" s="72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6">
        <v>71</v>
      </c>
      <c r="B77" s="242"/>
      <c r="C77" s="72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6">
        <v>72</v>
      </c>
      <c r="B78" s="243"/>
      <c r="C78" s="73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6">
        <v>73</v>
      </c>
      <c r="B79" s="248"/>
      <c r="C79" s="91"/>
      <c r="D79" s="137"/>
      <c r="E79" s="93"/>
      <c r="F79" s="94"/>
      <c r="G79" s="92"/>
      <c r="H79" s="93"/>
      <c r="I79" s="94"/>
      <c r="J79" s="95"/>
      <c r="K79" s="96"/>
      <c r="L79" s="97"/>
      <c r="M79" s="98"/>
      <c r="N79" s="99"/>
      <c r="O79" s="97"/>
      <c r="P79" s="97"/>
      <c r="Q79" s="98"/>
      <c r="R79" s="140"/>
    </row>
    <row r="80" spans="1:18" s="1" customFormat="1" ht="16.149999999999999" customHeight="1" thickBot="1" x14ac:dyDescent="0.35">
      <c r="A80" s="76">
        <v>74</v>
      </c>
      <c r="B80" s="249"/>
      <c r="C80" s="100"/>
      <c r="D80" s="138"/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40"/>
    </row>
    <row r="81" spans="1:18" s="1" customFormat="1" ht="16.149999999999999" customHeight="1" thickBot="1" x14ac:dyDescent="0.35">
      <c r="A81" s="76">
        <v>75</v>
      </c>
      <c r="B81" s="249"/>
      <c r="C81" s="100"/>
      <c r="D81" s="138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40"/>
    </row>
    <row r="82" spans="1:18" s="1" customFormat="1" ht="16.149999999999999" customHeight="1" thickBot="1" x14ac:dyDescent="0.35">
      <c r="A82" s="76">
        <v>76</v>
      </c>
      <c r="B82" s="250"/>
      <c r="C82" s="109"/>
      <c r="D82" s="139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40"/>
    </row>
    <row r="83" spans="1:18" s="1" customFormat="1" ht="16.149999999999999" customHeight="1" thickBot="1" x14ac:dyDescent="0.35">
      <c r="A83" s="76">
        <v>77</v>
      </c>
      <c r="B83" s="241"/>
      <c r="C83" s="71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6">
        <v>78</v>
      </c>
      <c r="B84" s="242"/>
      <c r="C84" s="72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6">
        <v>79</v>
      </c>
      <c r="B85" s="242"/>
      <c r="C85" s="72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6">
        <v>80</v>
      </c>
      <c r="B86" s="243"/>
      <c r="C86" s="73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6">
        <v>81</v>
      </c>
      <c r="B87" s="248"/>
      <c r="C87" s="91"/>
      <c r="D87" s="137"/>
      <c r="E87" s="93"/>
      <c r="F87" s="94"/>
      <c r="G87" s="92"/>
      <c r="H87" s="93"/>
      <c r="I87" s="94"/>
      <c r="J87" s="95"/>
      <c r="K87" s="96"/>
      <c r="L87" s="97"/>
      <c r="M87" s="98"/>
      <c r="N87" s="99"/>
      <c r="O87" s="97"/>
      <c r="P87" s="97"/>
      <c r="Q87" s="98"/>
      <c r="R87" s="140"/>
    </row>
    <row r="88" spans="1:18" s="1" customFormat="1" ht="16.149999999999999" customHeight="1" thickBot="1" x14ac:dyDescent="0.35">
      <c r="A88" s="76">
        <v>82</v>
      </c>
      <c r="B88" s="249"/>
      <c r="C88" s="100"/>
      <c r="D88" s="138"/>
      <c r="E88" s="102"/>
      <c r="F88" s="103"/>
      <c r="G88" s="101"/>
      <c r="H88" s="102"/>
      <c r="I88" s="103"/>
      <c r="J88" s="104"/>
      <c r="K88" s="105"/>
      <c r="L88" s="106"/>
      <c r="M88" s="107"/>
      <c r="N88" s="108"/>
      <c r="O88" s="106"/>
      <c r="P88" s="106"/>
      <c r="Q88" s="107"/>
      <c r="R88" s="140"/>
    </row>
    <row r="89" spans="1:18" s="1" customFormat="1" ht="16.149999999999999" customHeight="1" thickBot="1" x14ac:dyDescent="0.35">
      <c r="A89" s="76">
        <v>83</v>
      </c>
      <c r="B89" s="249"/>
      <c r="C89" s="100"/>
      <c r="D89" s="138"/>
      <c r="E89" s="102"/>
      <c r="F89" s="103"/>
      <c r="G89" s="101"/>
      <c r="H89" s="102"/>
      <c r="I89" s="103"/>
      <c r="J89" s="104"/>
      <c r="K89" s="105"/>
      <c r="L89" s="106"/>
      <c r="M89" s="107"/>
      <c r="N89" s="108"/>
      <c r="O89" s="106"/>
      <c r="P89" s="106"/>
      <c r="Q89" s="107"/>
      <c r="R89" s="140"/>
    </row>
    <row r="90" spans="1:18" s="1" customFormat="1" ht="16.149999999999999" customHeight="1" thickBot="1" x14ac:dyDescent="0.35">
      <c r="A90" s="76">
        <v>84</v>
      </c>
      <c r="B90" s="250"/>
      <c r="C90" s="109"/>
      <c r="D90" s="139"/>
      <c r="E90" s="111"/>
      <c r="F90" s="112"/>
      <c r="G90" s="110"/>
      <c r="H90" s="111"/>
      <c r="I90" s="112"/>
      <c r="J90" s="113"/>
      <c r="K90" s="114"/>
      <c r="L90" s="115"/>
      <c r="M90" s="116"/>
      <c r="N90" s="117"/>
      <c r="O90" s="115"/>
      <c r="P90" s="115"/>
      <c r="Q90" s="116"/>
      <c r="R90" s="140"/>
    </row>
    <row r="91" spans="1:18" s="1" customFormat="1" ht="16.149999999999999" customHeight="1" thickBot="1" x14ac:dyDescent="0.35">
      <c r="A91" s="76">
        <v>85</v>
      </c>
      <c r="B91" s="241"/>
      <c r="C91" s="71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6">
        <v>86</v>
      </c>
      <c r="B92" s="242"/>
      <c r="C92" s="72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6">
        <v>87</v>
      </c>
      <c r="B93" s="242"/>
      <c r="C93" s="72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6">
        <v>88</v>
      </c>
      <c r="B94" s="243"/>
      <c r="C94" s="73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6">
        <v>89</v>
      </c>
      <c r="B95" s="248"/>
      <c r="C95" s="91"/>
      <c r="D95" s="137"/>
      <c r="E95" s="93"/>
      <c r="F95" s="94"/>
      <c r="G95" s="92"/>
      <c r="H95" s="93"/>
      <c r="I95" s="94"/>
      <c r="J95" s="95"/>
      <c r="K95" s="96"/>
      <c r="L95" s="97"/>
      <c r="M95" s="98"/>
      <c r="N95" s="99"/>
      <c r="O95" s="97"/>
      <c r="P95" s="97"/>
      <c r="Q95" s="98"/>
      <c r="R95" s="140"/>
    </row>
    <row r="96" spans="1:18" s="1" customFormat="1" ht="16.149999999999999" customHeight="1" thickBot="1" x14ac:dyDescent="0.35">
      <c r="A96" s="76">
        <v>90</v>
      </c>
      <c r="B96" s="249"/>
      <c r="C96" s="100"/>
      <c r="D96" s="138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40"/>
    </row>
    <row r="97" spans="1:18" s="1" customFormat="1" ht="16.149999999999999" customHeight="1" thickBot="1" x14ac:dyDescent="0.35">
      <c r="A97" s="76">
        <v>91</v>
      </c>
      <c r="B97" s="249"/>
      <c r="C97" s="100"/>
      <c r="D97" s="138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40"/>
    </row>
    <row r="98" spans="1:18" s="1" customFormat="1" ht="16.149999999999999" customHeight="1" thickBot="1" x14ac:dyDescent="0.35">
      <c r="A98" s="76">
        <v>92</v>
      </c>
      <c r="B98" s="250"/>
      <c r="C98" s="109"/>
      <c r="D98" s="139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40"/>
    </row>
    <row r="99" spans="1:18" s="1" customFormat="1" ht="16.149999999999999" customHeight="1" thickBot="1" x14ac:dyDescent="0.35">
      <c r="A99" s="76">
        <v>93</v>
      </c>
      <c r="B99" s="241"/>
      <c r="C99" s="71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6">
        <v>94</v>
      </c>
      <c r="B100" s="242"/>
      <c r="C100" s="72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6">
        <v>95</v>
      </c>
      <c r="B101" s="242"/>
      <c r="C101" s="72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6">
        <v>96</v>
      </c>
      <c r="B102" s="243"/>
      <c r="C102" s="73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6">
        <v>97</v>
      </c>
      <c r="B103" s="248"/>
      <c r="C103" s="91"/>
      <c r="D103" s="137"/>
      <c r="E103" s="93"/>
      <c r="F103" s="94"/>
      <c r="G103" s="92"/>
      <c r="H103" s="93"/>
      <c r="I103" s="94"/>
      <c r="J103" s="91"/>
      <c r="K103" s="96"/>
      <c r="L103" s="97"/>
      <c r="M103" s="98"/>
      <c r="N103" s="99"/>
      <c r="O103" s="97"/>
      <c r="P103" s="97"/>
      <c r="Q103" s="98"/>
    </row>
    <row r="104" spans="1:18" ht="15.75" customHeight="1" thickBot="1" x14ac:dyDescent="0.35">
      <c r="A104" s="76">
        <v>98</v>
      </c>
      <c r="B104" s="249"/>
      <c r="C104" s="100"/>
      <c r="D104" s="138"/>
      <c r="E104" s="102"/>
      <c r="F104" s="103"/>
      <c r="G104" s="101"/>
      <c r="H104" s="102"/>
      <c r="I104" s="103"/>
      <c r="J104" s="100"/>
      <c r="K104" s="105"/>
      <c r="L104" s="106"/>
      <c r="M104" s="107"/>
      <c r="N104" s="108"/>
      <c r="O104" s="106"/>
      <c r="P104" s="106"/>
      <c r="Q104" s="107"/>
    </row>
    <row r="105" spans="1:18" ht="15.75" customHeight="1" thickBot="1" x14ac:dyDescent="0.35">
      <c r="A105" s="76">
        <v>99</v>
      </c>
      <c r="B105" s="249"/>
      <c r="C105" s="100"/>
      <c r="D105" s="138"/>
      <c r="E105" s="102"/>
      <c r="F105" s="103"/>
      <c r="G105" s="101"/>
      <c r="H105" s="102"/>
      <c r="I105" s="103"/>
      <c r="J105" s="100"/>
      <c r="K105" s="105"/>
      <c r="L105" s="106"/>
      <c r="M105" s="107"/>
      <c r="N105" s="108"/>
      <c r="O105" s="106"/>
      <c r="P105" s="106"/>
      <c r="Q105" s="107"/>
    </row>
    <row r="106" spans="1:18" ht="15.75" customHeight="1" thickBot="1" x14ac:dyDescent="0.35">
      <c r="A106" s="76">
        <v>100</v>
      </c>
      <c r="B106" s="250"/>
      <c r="C106" s="109"/>
      <c r="D106" s="139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thickBot="1" x14ac:dyDescent="0.35">
      <c r="A107" s="76">
        <v>101</v>
      </c>
      <c r="B107" s="241"/>
      <c r="C107" s="7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6">
        <v>102</v>
      </c>
      <c r="B108" s="242"/>
      <c r="C108" s="7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6">
        <v>103</v>
      </c>
      <c r="B109" s="242"/>
      <c r="C109" s="72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6">
        <v>104</v>
      </c>
      <c r="B110" s="243"/>
      <c r="C110" s="73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6">
        <v>105</v>
      </c>
      <c r="B111" s="248"/>
      <c r="C111" s="91"/>
      <c r="D111" s="137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40"/>
    </row>
    <row r="112" spans="1:18" s="1" customFormat="1" ht="16.149999999999999" customHeight="1" thickBot="1" x14ac:dyDescent="0.35">
      <c r="A112" s="76">
        <v>106</v>
      </c>
      <c r="B112" s="249"/>
      <c r="C112" s="100"/>
      <c r="D112" s="138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40"/>
    </row>
    <row r="113" spans="1:18" s="1" customFormat="1" ht="16.149999999999999" customHeight="1" thickBot="1" x14ac:dyDescent="0.35">
      <c r="A113" s="76">
        <v>107</v>
      </c>
      <c r="B113" s="249"/>
      <c r="C113" s="100"/>
      <c r="D113" s="138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40"/>
    </row>
    <row r="114" spans="1:18" s="1" customFormat="1" ht="16.149999999999999" customHeight="1" thickBot="1" x14ac:dyDescent="0.35">
      <c r="A114" s="76">
        <v>108</v>
      </c>
      <c r="B114" s="250"/>
      <c r="C114" s="109"/>
      <c r="D114" s="139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40"/>
    </row>
    <row r="115" spans="1:18" s="1" customFormat="1" ht="16.149999999999999" customHeight="1" x14ac:dyDescent="0.3">
      <c r="A115" s="297" t="s">
        <v>4</v>
      </c>
      <c r="B115" s="298"/>
      <c r="C115" s="141">
        <f>SUM(D115:F115)</f>
        <v>41</v>
      </c>
      <c r="D115" s="10">
        <f t="shared" ref="D115:I115" si="0">SUM(D7:D114)</f>
        <v>28</v>
      </c>
      <c r="E115" s="11">
        <f t="shared" si="0"/>
        <v>0</v>
      </c>
      <c r="F115" s="12">
        <f t="shared" si="0"/>
        <v>13</v>
      </c>
      <c r="G115" s="74">
        <f t="shared" si="0"/>
        <v>5</v>
      </c>
      <c r="H115" s="11">
        <f t="shared" si="0"/>
        <v>8</v>
      </c>
      <c r="I115" s="12">
        <f t="shared" si="0"/>
        <v>0</v>
      </c>
      <c r="J115" s="9">
        <f>SUM(K115:M115)</f>
        <v>21</v>
      </c>
      <c r="K115" s="10">
        <f t="shared" ref="K115:Q115" si="1">SUM(K7:K114)</f>
        <v>21</v>
      </c>
      <c r="L115" s="11">
        <f t="shared" si="1"/>
        <v>0</v>
      </c>
      <c r="M115" s="12">
        <f t="shared" si="1"/>
        <v>0</v>
      </c>
      <c r="N115" s="74">
        <f t="shared" si="1"/>
        <v>0</v>
      </c>
      <c r="O115" s="11">
        <f t="shared" si="1"/>
        <v>0</v>
      </c>
      <c r="P115" s="11">
        <f t="shared" si="1"/>
        <v>0</v>
      </c>
      <c r="Q115" s="12">
        <f t="shared" si="1"/>
        <v>0</v>
      </c>
    </row>
    <row r="116" spans="1:18" s="1" customFormat="1" ht="16.149999999999999" customHeight="1" thickBot="1" x14ac:dyDescent="0.35">
      <c r="A116" s="295"/>
      <c r="B116" s="296"/>
      <c r="C116" s="142"/>
      <c r="D116" s="145">
        <f>D115/C115</f>
        <v>0.68292682926829273</v>
      </c>
      <c r="E116" s="143">
        <f>E115/C115</f>
        <v>0</v>
      </c>
      <c r="F116" s="144">
        <f>F115/C115</f>
        <v>0.31707317073170732</v>
      </c>
      <c r="G116" s="70"/>
      <c r="H116" s="27"/>
      <c r="I116" s="28"/>
      <c r="J116" s="25"/>
      <c r="K116" s="145">
        <f>K115/J115</f>
        <v>1</v>
      </c>
      <c r="L116" s="143">
        <f>L115/J115</f>
        <v>0</v>
      </c>
      <c r="M116" s="144">
        <f>M115/J115</f>
        <v>0</v>
      </c>
      <c r="N116" s="70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2" t="s">
        <v>86</v>
      </c>
      <c r="B118" s="227"/>
      <c r="C118" s="227"/>
      <c r="D118" s="227"/>
      <c r="E118" s="227"/>
      <c r="F118" s="227"/>
      <c r="G118" s="227"/>
      <c r="H118" s="227"/>
      <c r="I118" s="227"/>
      <c r="J118" s="292" t="s">
        <v>96</v>
      </c>
      <c r="K118" s="293"/>
      <c r="L118" s="293"/>
      <c r="M118" s="293"/>
      <c r="N118" s="293"/>
      <c r="O118" s="293"/>
      <c r="P118" s="293"/>
      <c r="Q118" s="294"/>
    </row>
    <row r="119" spans="1:18" ht="16.149999999999999" customHeight="1" x14ac:dyDescent="0.3">
      <c r="A119" s="255" t="s">
        <v>62</v>
      </c>
      <c r="B119" s="226" t="s">
        <v>87</v>
      </c>
      <c r="C119" s="228"/>
      <c r="D119" s="257" t="s">
        <v>93</v>
      </c>
      <c r="E119" s="259" t="s">
        <v>94</v>
      </c>
      <c r="F119" s="259"/>
      <c r="G119" s="257"/>
      <c r="H119" s="257"/>
      <c r="I119" s="261"/>
      <c r="J119" s="282" t="s">
        <v>56</v>
      </c>
      <c r="K119" s="226" t="s">
        <v>57</v>
      </c>
      <c r="L119" s="227"/>
      <c r="M119" s="227"/>
      <c r="N119" s="228"/>
      <c r="O119" s="276" t="s">
        <v>59</v>
      </c>
      <c r="P119" s="276" t="s">
        <v>60</v>
      </c>
      <c r="Q119" s="253" t="s">
        <v>58</v>
      </c>
    </row>
    <row r="120" spans="1:18" ht="16.149999999999999" customHeight="1" thickBot="1" x14ac:dyDescent="0.35">
      <c r="A120" s="256"/>
      <c r="B120" s="229"/>
      <c r="C120" s="231"/>
      <c r="D120" s="258"/>
      <c r="E120" s="260"/>
      <c r="F120" s="260"/>
      <c r="G120" s="146"/>
      <c r="H120" s="146"/>
      <c r="I120" s="147"/>
      <c r="J120" s="283"/>
      <c r="K120" s="229"/>
      <c r="L120" s="230"/>
      <c r="M120" s="230"/>
      <c r="N120" s="231"/>
      <c r="O120" s="277"/>
      <c r="P120" s="277"/>
      <c r="Q120" s="254"/>
    </row>
    <row r="121" spans="1:18" ht="16.149999999999999" customHeight="1" thickBot="1" x14ac:dyDescent="0.35">
      <c r="A121" s="66">
        <v>1</v>
      </c>
      <c r="B121" s="265" t="s">
        <v>84</v>
      </c>
      <c r="C121" s="266"/>
      <c r="D121" s="59">
        <v>1</v>
      </c>
      <c r="E121" s="59"/>
      <c r="F121" s="59"/>
      <c r="G121" s="59"/>
      <c r="H121" s="59"/>
      <c r="I121" s="63"/>
      <c r="J121" s="66">
        <v>1</v>
      </c>
      <c r="K121" s="289" t="s">
        <v>70</v>
      </c>
      <c r="L121" s="290"/>
      <c r="M121" s="290"/>
      <c r="N121" s="291"/>
      <c r="O121" s="67"/>
      <c r="P121" s="67">
        <v>1</v>
      </c>
      <c r="Q121" s="68"/>
    </row>
    <row r="122" spans="1:18" ht="16.149999999999999" customHeight="1" thickBot="1" x14ac:dyDescent="0.35">
      <c r="A122" s="26"/>
      <c r="B122" s="267"/>
      <c r="C122" s="268"/>
      <c r="D122" s="27"/>
      <c r="E122" s="27"/>
      <c r="F122" s="27"/>
      <c r="G122" s="27"/>
      <c r="H122" s="27"/>
      <c r="I122" s="69"/>
      <c r="J122" s="26">
        <v>2</v>
      </c>
      <c r="K122" s="289" t="s">
        <v>95</v>
      </c>
      <c r="L122" s="290"/>
      <c r="M122" s="290"/>
      <c r="N122" s="291"/>
      <c r="O122" s="64"/>
      <c r="P122" s="64"/>
      <c r="Q122" s="65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2024-07-10T08:44:38Z</dcterms:modified>
</cp:coreProperties>
</file>