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4 실태조사\3. 조사결과\대구광역시 9\달성군보건소\"/>
    </mc:Choice>
  </mc:AlternateContent>
  <xr:revisionPtr revIDLastSave="0" documentId="13_ncr:1_{EF2B22DD-40EA-4258-BC63-F103621FF61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<sst xmlns="http://schemas.openxmlformats.org/spreadsheetml/2006/main" count="224" uniqueCount="166">
  <si>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</si>
  <si>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</si>
  <si>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</si>
  <si>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</si>
  <si>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</si>
  <si>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</si>
  <si>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</si>
  <si>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</si>
  <si>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</si>
  <si>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</si>
  <si>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</si>
  <si>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</si>
  <si>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</si>
  <si>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</si>
  <si>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</si>
  <si>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</si>
  <si>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</si>
  <si>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</si>
  <si>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</si>
  <si>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</si>
  <si>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</si>
  <si>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</si>
  <si>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</si>
  <si>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</si>
  <si>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</si>
  <si>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</si>
  <si>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</si>
  <si>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</si>
  <si>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</si>
  <si>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</si>
  <si>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</si>
  <si>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</si>
  <si>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</si>
  <si>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</si>
  <si>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</si>
  <si>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</si>
  <si>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</si>
  <si>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</si>
  <si>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</si>
  <si>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</si>
  <si>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</si>
  <si>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</si>
  <si>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</si>
  <si>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</si>
  <si>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</si>
  <si>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</si>
  <si>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</si>
  <si>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</si>
  <si>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</si>
  <si>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</si>
  <si>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</si>
  <si>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</si>
  <si>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</si>
  <si>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</si>
  <si>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</si>
  <si>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</si>
  <si>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</si>
  <si>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</si>
  <si>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</si>
  <si>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</si>
  <si>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</si>
  <si>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</si>
  <si>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</si>
  <si>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</si>
  <si>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</si>
  <si>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</si>
  <si>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</si>
  <si>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</si>
  <si>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</si>
  <si>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</si>
  <si>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</si>
  <si>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</si>
  <si>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</si>
  <si>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</si>
  <si>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</si>
  <si>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</si>
  <si>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</si>
  <si>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</si>
  <si>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</si>
  <si>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</si>
  <si>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</si>
  <si>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</si>
  <si>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</si>
  <si>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</si>
  <si>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</si>
  <si>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</si>
  <si>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</si>
  <si>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</si>
  <si>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</si>
  <si>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</si>
  <si>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</si>
  <si>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</si>
  <si>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</si>
  <si>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</si>
  <si>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</si>
  <si>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</si>
  <si>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</si>
  <si>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</si>
  <si>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김일태</t>
    <phoneticPr fontId="1" type="noConversion"/>
  </si>
  <si>
    <t>대구 달성군 보건소</t>
    <phoneticPr fontId="1" type="noConversion"/>
  </si>
  <si>
    <t>대구 달성군 현풍읍 현풍중앙로27</t>
    <phoneticPr fontId="1" type="noConversion"/>
  </si>
  <si>
    <t>2024.5.31</t>
    <phoneticPr fontId="1" type="noConversion"/>
  </si>
  <si>
    <t>B1</t>
    <phoneticPr fontId="1" type="noConversion"/>
  </si>
  <si>
    <t>카내</t>
    <phoneticPr fontId="1" type="noConversion"/>
  </si>
  <si>
    <t>4층사무실</t>
    <phoneticPr fontId="1" type="noConversion"/>
  </si>
  <si>
    <t>힐링태교방</t>
    <phoneticPr fontId="1" type="noConversion"/>
  </si>
  <si>
    <t>영유아지원사업실</t>
    <phoneticPr fontId="1" type="noConversion"/>
  </si>
  <si>
    <t>건강증진과</t>
    <phoneticPr fontId="1" type="noConversion"/>
  </si>
  <si>
    <t>교육자료실</t>
    <phoneticPr fontId="1" type="noConversion"/>
  </si>
  <si>
    <t>직원휴게실</t>
    <phoneticPr fontId="1" type="noConversion"/>
  </si>
  <si>
    <t>상담실</t>
    <phoneticPr fontId="1" type="noConversion"/>
  </si>
  <si>
    <t>문서고</t>
    <phoneticPr fontId="1" type="noConversion"/>
  </si>
  <si>
    <t>창고1</t>
    <phoneticPr fontId="1" type="noConversion"/>
  </si>
  <si>
    <t>4층화장실</t>
    <phoneticPr fontId="1" type="noConversion"/>
  </si>
  <si>
    <t>남</t>
    <phoneticPr fontId="1" type="noConversion"/>
  </si>
  <si>
    <t>여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</si>
  <si>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</si>
  <si>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</si>
  <si>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</si>
  <si>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</si>
  <si>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</si>
  <si>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</si>
  <si>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</si>
  <si>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</si>
  <si>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3층사무실</t>
    <phoneticPr fontId="1" type="noConversion"/>
  </si>
  <si>
    <t>방문보건관리실</t>
    <phoneticPr fontId="1" type="noConversion"/>
  </si>
  <si>
    <t>대회의실</t>
    <phoneticPr fontId="1" type="noConversion"/>
  </si>
  <si>
    <t>보건과</t>
    <phoneticPr fontId="1" type="noConversion"/>
  </si>
  <si>
    <t>회의실</t>
    <phoneticPr fontId="1" type="noConversion"/>
  </si>
  <si>
    <t>소장실</t>
    <phoneticPr fontId="1" type="noConversion"/>
  </si>
  <si>
    <t>탈의실</t>
    <phoneticPr fontId="1" type="noConversion"/>
  </si>
  <si>
    <t>교육실1</t>
    <phoneticPr fontId="1" type="noConversion"/>
  </si>
  <si>
    <t>교육실2</t>
    <phoneticPr fontId="1" type="noConversion"/>
  </si>
  <si>
    <t>3층화장실</t>
    <phoneticPr fontId="1" type="noConversion"/>
  </si>
  <si>
    <t>2층사무실</t>
    <phoneticPr fontId="1" type="noConversion"/>
  </si>
  <si>
    <t>영상체험실</t>
    <phoneticPr fontId="1" type="noConversion"/>
  </si>
  <si>
    <t>구강보건실</t>
    <phoneticPr fontId="1" type="noConversion"/>
  </si>
  <si>
    <t>어린이건강체험관</t>
    <phoneticPr fontId="1" type="noConversion"/>
  </si>
  <si>
    <t>통합건강관리실</t>
    <phoneticPr fontId="1" type="noConversion"/>
  </si>
  <si>
    <t>체력진단실</t>
    <phoneticPr fontId="1" type="noConversion"/>
  </si>
  <si>
    <t>운동프로그램실</t>
    <phoneticPr fontId="1" type="noConversion"/>
  </si>
  <si>
    <t>이동건강관리실</t>
    <phoneticPr fontId="1" type="noConversion"/>
  </si>
  <si>
    <t>교육실</t>
    <phoneticPr fontId="1" type="noConversion"/>
  </si>
  <si>
    <t>금연클리닉</t>
    <phoneticPr fontId="1" type="noConversion"/>
  </si>
  <si>
    <t>2층화장실</t>
    <phoneticPr fontId="1" type="noConversion"/>
  </si>
  <si>
    <t>1층사무실</t>
    <phoneticPr fontId="1" type="noConversion"/>
  </si>
  <si>
    <t>물리치료실</t>
    <phoneticPr fontId="1" type="noConversion"/>
  </si>
  <si>
    <t>재활운동치료실</t>
    <phoneticPr fontId="1" type="noConversion"/>
  </si>
  <si>
    <t>창고</t>
    <phoneticPr fontId="1" type="noConversion"/>
  </si>
  <si>
    <t>기사대기실</t>
    <phoneticPr fontId="1" type="noConversion"/>
  </si>
  <si>
    <t>숙직실</t>
    <phoneticPr fontId="1" type="noConversion"/>
  </si>
  <si>
    <t>실험실</t>
    <phoneticPr fontId="1" type="noConversion"/>
  </si>
  <si>
    <t>호흡기질환관리실</t>
    <phoneticPr fontId="1" type="noConversion"/>
  </si>
  <si>
    <t>영상의학실</t>
    <phoneticPr fontId="1" type="noConversion"/>
  </si>
  <si>
    <t>임상병리실</t>
    <phoneticPr fontId="1" type="noConversion"/>
  </si>
  <si>
    <t>진료실</t>
    <phoneticPr fontId="1" type="noConversion"/>
  </si>
  <si>
    <t>한방진료실</t>
    <phoneticPr fontId="1" type="noConversion"/>
  </si>
  <si>
    <t>예방접종실</t>
    <phoneticPr fontId="1" type="noConversion"/>
  </si>
  <si>
    <t>모유수유실</t>
    <phoneticPr fontId="1" type="noConversion"/>
  </si>
  <si>
    <t>1층화장실</t>
    <phoneticPr fontId="1" type="noConversion"/>
  </si>
  <si>
    <t>보건소(근생)</t>
    <phoneticPr fontId="1" type="noConversion"/>
  </si>
  <si>
    <t>B1-5층</t>
    <phoneticPr fontId="1" type="noConversion"/>
  </si>
  <si>
    <t>3-4층 계단</t>
    <phoneticPr fontId="1" type="noConversion"/>
  </si>
  <si>
    <t>2-3층 계단</t>
    <phoneticPr fontId="1" type="noConversion"/>
  </si>
  <si>
    <t>1-2층 계단</t>
    <phoneticPr fontId="1" type="noConversion"/>
  </si>
  <si>
    <t>B1-1 계단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</si>
</sst>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627529</xdr:colOff>
      <xdr:row>3</xdr:row>
      <xdr:rowOff>156883</xdr:rowOff>
    </xdr:from>
    <xdr:to>
      <xdr:col>7</xdr:col>
      <xdr:colOff>538838</xdr:colOff>
      <xdr:row>5</xdr:row>
      <xdr:rowOff>91194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9831DC25-91AC-42CF-9F7F-AF935A7406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8294" y="784412"/>
          <a:ext cx="1233603" cy="427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26" activePane="bottomRight" state="frozen"/>
      <selection pane="topRight" activeCell="C1" sqref="C1"/>
      <selection pane="bottomLeft" activeCell="A6" sqref="A6"/>
      <selection pane="bottomRight" activeCell="I8" sqref="I8:I4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79" t="s">
        <v>39</v>
      </c>
      <c r="B1" s="180"/>
      <c r="C1" s="180"/>
      <c r="D1" s="180"/>
      <c r="E1" s="180"/>
      <c r="F1" s="180"/>
      <c r="G1" s="180"/>
      <c r="H1" s="180"/>
    </row>
    <row r="2" spans="1:9" ht="3.75" customHeight="1" thickBot="1" x14ac:dyDescent="0.35">
      <c r="A2" s="199"/>
      <c r="B2" s="199"/>
      <c r="C2" s="199"/>
      <c r="D2" s="199"/>
      <c r="E2" s="199"/>
      <c r="F2" s="199"/>
      <c r="G2" s="199"/>
      <c r="H2" s="199"/>
    </row>
    <row r="3" spans="1:9" ht="20.100000000000001" customHeight="1" x14ac:dyDescent="0.3">
      <c r="A3" s="202" t="s">
        <v>47</v>
      </c>
      <c r="B3" s="203"/>
      <c r="C3" s="177" t="s">
        <v>99</v>
      </c>
      <c r="D3" s="175" t="s">
        <v>50</v>
      </c>
      <c r="E3" s="217" t="s">
        <v>100</v>
      </c>
      <c r="F3" s="217"/>
      <c r="G3" s="217"/>
      <c r="H3" s="218"/>
    </row>
    <row r="4" spans="1:9" ht="20.100000000000001" customHeight="1" x14ac:dyDescent="0.3">
      <c r="A4" s="204" t="s">
        <v>48</v>
      </c>
      <c r="B4" s="205"/>
      <c r="C4" s="178" t="s">
        <v>161</v>
      </c>
      <c r="D4" s="176" t="s">
        <v>69</v>
      </c>
      <c r="E4" s="215" t="s">
        <v>160</v>
      </c>
      <c r="F4" s="215"/>
      <c r="G4" s="215"/>
      <c r="H4" s="216"/>
    </row>
    <row r="5" spans="1:9" ht="20.100000000000001" customHeight="1" thickBot="1" x14ac:dyDescent="0.35">
      <c r="A5" s="206" t="s">
        <v>49</v>
      </c>
      <c r="B5" s="207"/>
      <c r="C5" s="61" t="s">
        <v>101</v>
      </c>
      <c r="D5" s="60" t="s">
        <v>51</v>
      </c>
      <c r="E5" s="214" t="s">
        <v>98</v>
      </c>
      <c r="F5" s="214"/>
      <c r="G5" s="200" t="s">
        <v>52</v>
      </c>
      <c r="H5" s="201"/>
    </row>
    <row r="6" spans="1:9" ht="20.100000000000001" customHeight="1" x14ac:dyDescent="0.3">
      <c r="A6" s="191" t="s">
        <v>10</v>
      </c>
      <c r="B6" s="192"/>
      <c r="C6" s="192"/>
      <c r="D6" s="192" t="s">
        <v>30</v>
      </c>
      <c r="E6" s="192"/>
      <c r="F6" s="195" t="s">
        <v>29</v>
      </c>
      <c r="G6" s="192" t="s">
        <v>42</v>
      </c>
      <c r="H6" s="197" t="s">
        <v>15</v>
      </c>
      <c r="I6" s="222" t="s">
        <v>31</v>
      </c>
    </row>
    <row r="7" spans="1:9" ht="20.100000000000001" customHeight="1" thickBot="1" x14ac:dyDescent="0.35">
      <c r="A7" s="193"/>
      <c r="B7" s="194"/>
      <c r="C7" s="194"/>
      <c r="D7" s="63" t="s">
        <v>13</v>
      </c>
      <c r="E7" s="63" t="s">
        <v>14</v>
      </c>
      <c r="F7" s="196"/>
      <c r="G7" s="194"/>
      <c r="H7" s="198"/>
      <c r="I7" s="222"/>
    </row>
    <row r="8" spans="1:9" ht="16.5" customHeight="1" x14ac:dyDescent="0.3">
      <c r="A8" s="187" t="s">
        <v>11</v>
      </c>
      <c r="B8" s="182" t="s">
        <v>46</v>
      </c>
      <c r="C8" s="153" t="s">
        <v>65</v>
      </c>
      <c r="D8" s="153">
        <v>1</v>
      </c>
      <c r="E8" s="153"/>
      <c r="F8" s="153"/>
      <c r="G8" s="154"/>
      <c r="H8" s="155"/>
      <c r="I8" s="3" t="str">
        <f>IF(D8=1,"0",IF(E8=1,"1",IF(F8=1,"2",IF(G8=1,"3"))))</f>
        <v>0</v>
      </c>
    </row>
    <row r="9" spans="1:9" ht="16.5" customHeight="1" x14ac:dyDescent="0.3">
      <c r="A9" s="188"/>
      <c r="B9" s="183"/>
      <c r="C9" s="156" t="s">
        <v>71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8"/>
      <c r="B10" s="181" t="s">
        <v>12</v>
      </c>
      <c r="C10" s="181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88"/>
      <c r="B11" s="184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8"/>
      <c r="B12" s="185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8"/>
      <c r="B13" s="186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89"/>
      <c r="B14" s="190" t="s">
        <v>16</v>
      </c>
      <c r="C14" s="190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7" t="s">
        <v>53</v>
      </c>
      <c r="B15" s="224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88"/>
      <c r="B16" s="225"/>
      <c r="C16" s="150" t="s">
        <v>63</v>
      </c>
      <c r="D16" s="156">
        <v>1</v>
      </c>
      <c r="E16" s="156"/>
      <c r="F16" s="156"/>
      <c r="G16" s="157"/>
      <c r="H16" s="62"/>
      <c r="I16" s="3" t="str">
        <f t="shared" si="0"/>
        <v>0</v>
      </c>
    </row>
    <row r="17" spans="1:9" ht="16.5" customHeight="1" x14ac:dyDescent="0.3">
      <c r="A17" s="188"/>
      <c r="B17" s="211" t="s">
        <v>17</v>
      </c>
      <c r="C17" s="211"/>
      <c r="D17" s="158">
        <v>1</v>
      </c>
      <c r="E17" s="158"/>
      <c r="F17" s="158"/>
      <c r="G17" s="159"/>
      <c r="H17" s="160"/>
      <c r="I17" s="3" t="str">
        <f t="shared" si="0"/>
        <v>0</v>
      </c>
    </row>
    <row r="18" spans="1:9" ht="16.5" customHeight="1" x14ac:dyDescent="0.3">
      <c r="A18" s="188"/>
      <c r="B18" s="184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8"/>
      <c r="B19" s="186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8"/>
      <c r="B20" s="211" t="s">
        <v>18</v>
      </c>
      <c r="C20" s="211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8"/>
      <c r="B21" s="184" t="s">
        <v>20</v>
      </c>
      <c r="C21" s="150" t="s">
        <v>44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8"/>
      <c r="B22" s="185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8"/>
      <c r="B23" s="185"/>
      <c r="C23" s="150" t="s">
        <v>64</v>
      </c>
      <c r="D23" s="156">
        <v>1</v>
      </c>
      <c r="E23" s="156"/>
      <c r="F23" s="156"/>
      <c r="G23" s="157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88"/>
      <c r="B24" s="211" t="s">
        <v>20</v>
      </c>
      <c r="C24" s="211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8"/>
      <c r="B25" s="184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8"/>
      <c r="B26" s="185"/>
      <c r="C26" s="150" t="s">
        <v>79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8"/>
      <c r="B27" s="185"/>
      <c r="C27" s="150" t="s">
        <v>77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88"/>
      <c r="B28" s="185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8"/>
      <c r="B29" s="185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8"/>
      <c r="B30" s="211" t="s">
        <v>21</v>
      </c>
      <c r="C30" s="211"/>
      <c r="D30" s="158">
        <v>1</v>
      </c>
      <c r="E30" s="158"/>
      <c r="F30" s="158"/>
      <c r="G30" s="159"/>
      <c r="H30" s="160"/>
      <c r="I30" s="3" t="str">
        <f t="shared" si="0"/>
        <v>0</v>
      </c>
    </row>
    <row r="31" spans="1:9" ht="16.5" customHeight="1" x14ac:dyDescent="0.3">
      <c r="A31" s="188"/>
      <c r="B31" s="184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8"/>
      <c r="B32" s="186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8"/>
      <c r="B33" s="211" t="s">
        <v>22</v>
      </c>
      <c r="C33" s="211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8"/>
      <c r="B34" s="184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223"/>
      <c r="B35" s="186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89"/>
      <c r="B36" s="190" t="s">
        <v>23</v>
      </c>
      <c r="C36" s="190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7" t="s">
        <v>24</v>
      </c>
      <c r="B37" s="213" t="s">
        <v>25</v>
      </c>
      <c r="C37" s="149" t="s">
        <v>45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8"/>
      <c r="B38" s="185"/>
      <c r="C38" s="150" t="s">
        <v>75</v>
      </c>
      <c r="D38" s="156">
        <v>1</v>
      </c>
      <c r="E38" s="156"/>
      <c r="F38" s="156"/>
      <c r="G38" s="157"/>
      <c r="H38" s="62"/>
      <c r="I38" s="3" t="str">
        <f t="shared" si="0"/>
        <v>0</v>
      </c>
    </row>
    <row r="39" spans="1:9" ht="16.5" customHeight="1" thickBot="1" x14ac:dyDescent="0.35">
      <c r="A39" s="189"/>
      <c r="B39" s="190" t="s">
        <v>25</v>
      </c>
      <c r="C39" s="190"/>
      <c r="D39" s="161">
        <v>1</v>
      </c>
      <c r="E39" s="161"/>
      <c r="F39" s="161"/>
      <c r="G39" s="162"/>
      <c r="H39" s="163"/>
      <c r="I39" s="3" t="str">
        <f t="shared" si="0"/>
        <v>0</v>
      </c>
    </row>
    <row r="40" spans="1:9" ht="16.5" customHeight="1" x14ac:dyDescent="0.3">
      <c r="A40" s="219" t="s">
        <v>26</v>
      </c>
      <c r="B40" s="149" t="s">
        <v>27</v>
      </c>
      <c r="C40" s="149" t="s">
        <v>83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220"/>
      <c r="B41" s="211" t="s">
        <v>27</v>
      </c>
      <c r="C41" s="211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220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221"/>
      <c r="B43" s="212" t="s">
        <v>55</v>
      </c>
      <c r="C43" s="212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8"/>
      <c r="C44" s="209"/>
      <c r="D44" s="209"/>
      <c r="E44" s="209"/>
      <c r="F44" s="209"/>
      <c r="G44" s="209"/>
      <c r="H44" s="210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49" activePane="bottomLeft" state="frozen"/>
      <selection pane="bottomLeft" activeCell="J108" sqref="J10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0" t="s">
        <v>32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78"/>
    </row>
    <row r="2" spans="1:24" ht="12" x14ac:dyDescent="0.3">
      <c r="A2" s="79"/>
      <c r="B2" s="287" t="s">
        <v>74</v>
      </c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80"/>
      <c r="O2" s="81" t="s">
        <v>9</v>
      </c>
      <c r="P2" s="285" t="s">
        <v>101</v>
      </c>
      <c r="Q2" s="285"/>
      <c r="R2" s="82"/>
    </row>
    <row r="3" spans="1:24" ht="12.75" thickBot="1" x14ac:dyDescent="0.35">
      <c r="A3" s="83"/>
      <c r="B3" s="289"/>
      <c r="C3" s="289"/>
      <c r="D3" s="289"/>
      <c r="E3" s="289"/>
      <c r="F3" s="289"/>
      <c r="G3" s="289"/>
      <c r="H3" s="289"/>
      <c r="I3" s="289"/>
      <c r="J3" s="289"/>
      <c r="K3" s="289"/>
      <c r="L3" s="289"/>
      <c r="M3" s="289"/>
      <c r="N3" s="80"/>
      <c r="O3" s="84" t="s">
        <v>8</v>
      </c>
      <c r="P3" s="286" t="s">
        <v>98</v>
      </c>
      <c r="Q3" s="286"/>
      <c r="R3" s="85"/>
    </row>
    <row r="4" spans="1:24" s="1" customFormat="1" ht="12.75" thickBot="1" x14ac:dyDescent="0.35">
      <c r="A4" s="274" t="s">
        <v>0</v>
      </c>
      <c r="B4" s="282" t="s">
        <v>68</v>
      </c>
      <c r="C4" s="279" t="s">
        <v>61</v>
      </c>
      <c r="D4" s="280"/>
      <c r="E4" s="280"/>
      <c r="F4" s="280"/>
      <c r="G4" s="280"/>
      <c r="H4" s="280"/>
      <c r="I4" s="281"/>
      <c r="J4" s="279" t="s">
        <v>5</v>
      </c>
      <c r="K4" s="280"/>
      <c r="L4" s="280"/>
      <c r="M4" s="280"/>
      <c r="N4" s="280"/>
      <c r="O4" s="280"/>
      <c r="P4" s="280"/>
      <c r="Q4" s="281"/>
      <c r="R4" s="226"/>
      <c r="S4" s="226"/>
      <c r="T4" s="226"/>
      <c r="U4" s="226"/>
      <c r="V4" s="226"/>
      <c r="W4" s="226"/>
      <c r="X4" s="226"/>
    </row>
    <row r="5" spans="1:24" s="1" customFormat="1" ht="12" x14ac:dyDescent="0.3">
      <c r="A5" s="275"/>
      <c r="B5" s="275"/>
      <c r="C5" s="274" t="s">
        <v>2</v>
      </c>
      <c r="D5" s="283" t="s">
        <v>1</v>
      </c>
      <c r="E5" s="277" t="s">
        <v>3</v>
      </c>
      <c r="F5" s="254" t="s">
        <v>6</v>
      </c>
      <c r="G5" s="252" t="s">
        <v>7</v>
      </c>
      <c r="H5" s="252"/>
      <c r="I5" s="253"/>
      <c r="J5" s="271" t="s">
        <v>2</v>
      </c>
      <c r="K5" s="256" t="s">
        <v>1</v>
      </c>
      <c r="L5" s="258" t="s">
        <v>3</v>
      </c>
      <c r="M5" s="265" t="s">
        <v>6</v>
      </c>
      <c r="N5" s="264" t="s">
        <v>7</v>
      </c>
      <c r="O5" s="258"/>
      <c r="P5" s="258"/>
      <c r="Q5" s="265"/>
      <c r="R5" s="226"/>
      <c r="S5" s="226"/>
      <c r="T5" s="226"/>
      <c r="U5" s="226"/>
      <c r="V5" s="226"/>
      <c r="W5" s="226"/>
      <c r="X5" s="226"/>
    </row>
    <row r="6" spans="1:24" s="1" customFormat="1" ht="24.75" thickBot="1" x14ac:dyDescent="0.35">
      <c r="A6" s="276"/>
      <c r="B6" s="276"/>
      <c r="C6" s="276"/>
      <c r="D6" s="284"/>
      <c r="E6" s="278"/>
      <c r="F6" s="255"/>
      <c r="G6" s="86" t="s">
        <v>34</v>
      </c>
      <c r="H6" s="87" t="s">
        <v>35</v>
      </c>
      <c r="I6" s="88" t="s">
        <v>36</v>
      </c>
      <c r="J6" s="272"/>
      <c r="K6" s="257"/>
      <c r="L6" s="259"/>
      <c r="M6" s="273"/>
      <c r="N6" s="86" t="s">
        <v>37</v>
      </c>
      <c r="O6" s="87" t="s">
        <v>38</v>
      </c>
      <c r="P6" s="87" t="s">
        <v>34</v>
      </c>
      <c r="Q6" s="88" t="s">
        <v>36</v>
      </c>
      <c r="R6" s="226"/>
      <c r="S6" s="226"/>
      <c r="T6" s="226"/>
      <c r="U6" s="226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33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34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34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35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39" t="s">
        <v>21</v>
      </c>
      <c r="C11" s="72">
        <v>4</v>
      </c>
      <c r="D11" s="48">
        <v>1</v>
      </c>
      <c r="E11" s="49"/>
      <c r="F11" s="50"/>
      <c r="G11" s="51"/>
      <c r="H11" s="49"/>
      <c r="I11" s="50"/>
      <c r="J11" s="52">
        <v>4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0"/>
      <c r="C12" s="73">
        <v>3</v>
      </c>
      <c r="D12" s="29">
        <v>1</v>
      </c>
      <c r="E12" s="30"/>
      <c r="F12" s="31"/>
      <c r="G12" s="32"/>
      <c r="H12" s="30"/>
      <c r="I12" s="31"/>
      <c r="J12" s="57">
        <v>3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0"/>
      <c r="C13" s="73">
        <v>2</v>
      </c>
      <c r="D13" s="29">
        <v>1</v>
      </c>
      <c r="E13" s="30"/>
      <c r="F13" s="31"/>
      <c r="G13" s="32"/>
      <c r="H13" s="30"/>
      <c r="I13" s="31"/>
      <c r="J13" s="57">
        <v>2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1"/>
      <c r="C14" s="74">
        <v>1</v>
      </c>
      <c r="D14" s="38">
        <v>1</v>
      </c>
      <c r="E14" s="39"/>
      <c r="F14" s="40"/>
      <c r="G14" s="41"/>
      <c r="H14" s="39"/>
      <c r="I14" s="40"/>
      <c r="J14" s="42">
        <v>1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36"/>
      <c r="C15" s="77" t="s">
        <v>102</v>
      </c>
      <c r="D15" s="5">
        <v>1</v>
      </c>
      <c r="E15" s="6"/>
      <c r="F15" s="7"/>
      <c r="G15" s="8"/>
      <c r="H15" s="6"/>
      <c r="I15" s="7"/>
      <c r="J15" s="9" t="s">
        <v>102</v>
      </c>
      <c r="K15" s="10">
        <v>1</v>
      </c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37"/>
      <c r="C16" s="58" t="s">
        <v>103</v>
      </c>
      <c r="D16" s="13">
        <v>1</v>
      </c>
      <c r="E16" s="4"/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37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38"/>
      <c r="C18" s="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39" t="s">
        <v>104</v>
      </c>
      <c r="C19" s="72" t="s">
        <v>105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0"/>
      <c r="C20" s="73" t="s">
        <v>106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0"/>
      <c r="C21" s="73" t="s">
        <v>107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1"/>
      <c r="C22" s="74" t="s">
        <v>108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33"/>
      <c r="C23" s="77" t="s">
        <v>109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34"/>
      <c r="C24" s="58" t="s">
        <v>110</v>
      </c>
      <c r="D24" s="13">
        <v>1</v>
      </c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34"/>
      <c r="C25" s="58" t="s">
        <v>108</v>
      </c>
      <c r="D25" s="13">
        <v>1</v>
      </c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35"/>
      <c r="C26" s="76" t="s">
        <v>111</v>
      </c>
      <c r="D26" s="21">
        <v>1</v>
      </c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42"/>
      <c r="C27" s="72" t="s">
        <v>112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7">
        <v>22</v>
      </c>
      <c r="B28" s="243"/>
      <c r="C28" s="73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7">
        <v>23</v>
      </c>
      <c r="B29" s="243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4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45" t="s">
        <v>113</v>
      </c>
      <c r="C31" s="92" t="s">
        <v>114</v>
      </c>
      <c r="D31" s="93">
        <v>1</v>
      </c>
      <c r="E31" s="94"/>
      <c r="F31" s="95"/>
      <c r="G31" s="93"/>
      <c r="H31" s="94"/>
      <c r="I31" s="95"/>
      <c r="J31" s="96" t="s">
        <v>114</v>
      </c>
      <c r="K31" s="97">
        <v>1</v>
      </c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46"/>
      <c r="C32" s="101" t="s">
        <v>115</v>
      </c>
      <c r="D32" s="102">
        <v>1</v>
      </c>
      <c r="E32" s="103"/>
      <c r="F32" s="104"/>
      <c r="G32" s="102"/>
      <c r="H32" s="103"/>
      <c r="I32" s="104"/>
      <c r="J32" s="105" t="s">
        <v>115</v>
      </c>
      <c r="K32" s="106">
        <v>1</v>
      </c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46"/>
      <c r="C33" s="101"/>
      <c r="D33" s="102"/>
      <c r="E33" s="103"/>
      <c r="F33" s="104"/>
      <c r="G33" s="102"/>
      <c r="H33" s="103"/>
      <c r="I33" s="104"/>
      <c r="J33" s="105"/>
      <c r="K33" s="106"/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47"/>
      <c r="C34" s="110"/>
      <c r="D34" s="111"/>
      <c r="E34" s="112"/>
      <c r="F34" s="113"/>
      <c r="G34" s="111"/>
      <c r="H34" s="112"/>
      <c r="I34" s="113"/>
      <c r="J34" s="114"/>
      <c r="K34" s="115"/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42" t="s">
        <v>162</v>
      </c>
      <c r="C35" s="128" t="s">
        <v>116</v>
      </c>
      <c r="D35" s="48"/>
      <c r="E35" s="49"/>
      <c r="F35" s="50">
        <v>1</v>
      </c>
      <c r="G35" s="51"/>
      <c r="H35" s="49">
        <v>1</v>
      </c>
      <c r="I35" s="50"/>
      <c r="J35" s="52" t="s">
        <v>120</v>
      </c>
      <c r="K35" s="53">
        <v>1</v>
      </c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43"/>
      <c r="C36" s="73" t="s">
        <v>117</v>
      </c>
      <c r="D36" s="29"/>
      <c r="E36" s="30"/>
      <c r="F36" s="31">
        <v>1</v>
      </c>
      <c r="G36" s="32"/>
      <c r="H36" s="30">
        <v>1</v>
      </c>
      <c r="I36" s="31"/>
      <c r="J36" s="57" t="s">
        <v>121</v>
      </c>
      <c r="K36" s="34">
        <v>1</v>
      </c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43"/>
      <c r="C37" s="73" t="s">
        <v>118</v>
      </c>
      <c r="D37" s="29">
        <v>1</v>
      </c>
      <c r="E37" s="30"/>
      <c r="F37" s="31"/>
      <c r="G37" s="32"/>
      <c r="H37" s="30"/>
      <c r="I37" s="31"/>
      <c r="J37" s="57" t="s">
        <v>122</v>
      </c>
      <c r="K37" s="34">
        <v>1</v>
      </c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4"/>
      <c r="C38" s="74" t="s">
        <v>119</v>
      </c>
      <c r="D38" s="38"/>
      <c r="E38" s="39"/>
      <c r="F38" s="40">
        <v>1</v>
      </c>
      <c r="G38" s="41"/>
      <c r="H38" s="39">
        <v>1</v>
      </c>
      <c r="I38" s="40"/>
      <c r="J38" s="42" t="s">
        <v>123</v>
      </c>
      <c r="K38" s="43">
        <v>1</v>
      </c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33" t="s">
        <v>124</v>
      </c>
      <c r="C39" s="77" t="s">
        <v>125</v>
      </c>
      <c r="D39" s="5">
        <v>1</v>
      </c>
      <c r="E39" s="6"/>
      <c r="F39" s="7"/>
      <c r="G39" s="8"/>
      <c r="H39" s="6"/>
      <c r="I39" s="7"/>
      <c r="J39" s="90"/>
      <c r="K39" s="10"/>
      <c r="L39" s="11"/>
      <c r="M39" s="12"/>
      <c r="N39" s="75"/>
      <c r="O39" s="11"/>
      <c r="P39" s="11"/>
      <c r="Q39" s="12"/>
    </row>
    <row r="40" spans="1:17" s="1" customFormat="1" ht="16.149999999999999" customHeight="1" thickBot="1" x14ac:dyDescent="0.35">
      <c r="A40" s="77">
        <v>34</v>
      </c>
      <c r="B40" s="234"/>
      <c r="C40" s="58" t="s">
        <v>112</v>
      </c>
      <c r="D40" s="13">
        <v>1</v>
      </c>
      <c r="E40" s="4"/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7">
        <v>35</v>
      </c>
      <c r="B41" s="234"/>
      <c r="C41" s="58" t="s">
        <v>126</v>
      </c>
      <c r="D41" s="13">
        <v>1</v>
      </c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35"/>
      <c r="C42" s="76" t="s">
        <v>127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42"/>
      <c r="C43" s="72" t="s">
        <v>128</v>
      </c>
      <c r="D43" s="48">
        <v>1</v>
      </c>
      <c r="E43" s="49"/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43"/>
      <c r="C44" s="73" t="s">
        <v>129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43"/>
      <c r="C45" s="73" t="s">
        <v>130</v>
      </c>
      <c r="D45" s="29">
        <v>1</v>
      </c>
      <c r="E45" s="30"/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43"/>
      <c r="C46" s="91" t="s">
        <v>109</v>
      </c>
      <c r="D46" s="119">
        <v>1</v>
      </c>
      <c r="E46" s="120"/>
      <c r="F46" s="121"/>
      <c r="G46" s="122"/>
      <c r="H46" s="120"/>
      <c r="I46" s="121"/>
      <c r="J46" s="123"/>
      <c r="K46" s="124"/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45"/>
      <c r="C47" s="92" t="s">
        <v>131</v>
      </c>
      <c r="D47" s="93">
        <v>1</v>
      </c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46"/>
      <c r="C48" s="101" t="s">
        <v>132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46"/>
      <c r="C49" s="101"/>
      <c r="D49" s="102"/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47"/>
      <c r="C50" s="110"/>
      <c r="D50" s="111"/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48" t="s">
        <v>133</v>
      </c>
      <c r="C51" s="128" t="s">
        <v>114</v>
      </c>
      <c r="D51" s="129">
        <v>1</v>
      </c>
      <c r="E51" s="130"/>
      <c r="F51" s="131"/>
      <c r="G51" s="132"/>
      <c r="H51" s="130"/>
      <c r="I51" s="131"/>
      <c r="J51" s="133" t="s">
        <v>114</v>
      </c>
      <c r="K51" s="134">
        <v>1</v>
      </c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0"/>
      <c r="C52" s="73" t="s">
        <v>115</v>
      </c>
      <c r="D52" s="29">
        <v>1</v>
      </c>
      <c r="E52" s="30"/>
      <c r="F52" s="31"/>
      <c r="G52" s="32"/>
      <c r="H52" s="30"/>
      <c r="I52" s="31"/>
      <c r="J52" s="33" t="s">
        <v>115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0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1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45" t="s">
        <v>163</v>
      </c>
      <c r="C55" s="92" t="s">
        <v>116</v>
      </c>
      <c r="D55" s="93"/>
      <c r="E55" s="94"/>
      <c r="F55" s="95">
        <v>1</v>
      </c>
      <c r="G55" s="93"/>
      <c r="H55" s="94">
        <v>1</v>
      </c>
      <c r="I55" s="95"/>
      <c r="J55" s="96" t="s">
        <v>120</v>
      </c>
      <c r="K55" s="97">
        <v>1</v>
      </c>
      <c r="L55" s="11"/>
      <c r="M55" s="12"/>
      <c r="N55" s="75"/>
      <c r="O55" s="11"/>
      <c r="P55" s="11"/>
      <c r="Q55" s="12"/>
    </row>
    <row r="56" spans="1:17" s="1" customFormat="1" ht="16.149999999999999" customHeight="1" thickBot="1" x14ac:dyDescent="0.35">
      <c r="A56" s="77">
        <v>50</v>
      </c>
      <c r="B56" s="246"/>
      <c r="C56" s="101" t="s">
        <v>117</v>
      </c>
      <c r="D56" s="102">
        <v>1</v>
      </c>
      <c r="E56" s="103"/>
      <c r="F56" s="104"/>
      <c r="G56" s="102"/>
      <c r="H56" s="103"/>
      <c r="I56" s="104"/>
      <c r="J56" s="105" t="s">
        <v>121</v>
      </c>
      <c r="K56" s="106">
        <v>1</v>
      </c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7">
        <v>51</v>
      </c>
      <c r="B57" s="246"/>
      <c r="C57" s="101" t="s">
        <v>118</v>
      </c>
      <c r="D57" s="102"/>
      <c r="E57" s="103"/>
      <c r="F57" s="104">
        <v>1</v>
      </c>
      <c r="G57" s="102"/>
      <c r="H57" s="103">
        <v>1</v>
      </c>
      <c r="I57" s="104"/>
      <c r="J57" s="105" t="s">
        <v>122</v>
      </c>
      <c r="K57" s="106">
        <v>1</v>
      </c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47"/>
      <c r="C58" s="110" t="s">
        <v>119</v>
      </c>
      <c r="D58" s="111">
        <v>1</v>
      </c>
      <c r="E58" s="112"/>
      <c r="F58" s="113"/>
      <c r="G58" s="111"/>
      <c r="H58" s="112"/>
      <c r="I58" s="113"/>
      <c r="J58" s="114" t="s">
        <v>123</v>
      </c>
      <c r="K58" s="115">
        <v>1</v>
      </c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39" t="s">
        <v>134</v>
      </c>
      <c r="C59" s="128" t="s">
        <v>135</v>
      </c>
      <c r="D59" s="129">
        <v>1</v>
      </c>
      <c r="E59" s="130"/>
      <c r="F59" s="131"/>
      <c r="G59" s="132"/>
      <c r="H59" s="130"/>
      <c r="I59" s="131"/>
      <c r="J59" s="133"/>
      <c r="K59" s="134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0"/>
      <c r="C60" s="73" t="s">
        <v>136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0"/>
      <c r="C61" s="73" t="s">
        <v>137</v>
      </c>
      <c r="D61" s="29">
        <v>1</v>
      </c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1"/>
      <c r="C62" s="74" t="s">
        <v>138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45"/>
      <c r="C63" s="92" t="s">
        <v>139</v>
      </c>
      <c r="D63" s="138">
        <v>1</v>
      </c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46"/>
      <c r="C64" s="101" t="s">
        <v>140</v>
      </c>
      <c r="D64" s="139">
        <v>1</v>
      </c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46"/>
      <c r="C65" s="101" t="s">
        <v>141</v>
      </c>
      <c r="D65" s="139">
        <v>1</v>
      </c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47"/>
      <c r="C66" s="110" t="s">
        <v>142</v>
      </c>
      <c r="D66" s="140">
        <v>1</v>
      </c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39"/>
      <c r="C67" s="72" t="s">
        <v>143</v>
      </c>
      <c r="D67" s="48">
        <v>1</v>
      </c>
      <c r="E67" s="49"/>
      <c r="F67" s="50"/>
      <c r="G67" s="51"/>
      <c r="H67" s="49"/>
      <c r="I67" s="50"/>
      <c r="J67" s="72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7">
        <v>62</v>
      </c>
      <c r="B68" s="240"/>
      <c r="C68" s="73"/>
      <c r="D68" s="29"/>
      <c r="E68" s="30"/>
      <c r="F68" s="31"/>
      <c r="G68" s="32"/>
      <c r="H68" s="30"/>
      <c r="I68" s="31"/>
      <c r="J68" s="73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7">
        <v>63</v>
      </c>
      <c r="B69" s="240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1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9" t="s">
        <v>144</v>
      </c>
      <c r="C71" s="92" t="s">
        <v>114</v>
      </c>
      <c r="D71" s="138">
        <v>1</v>
      </c>
      <c r="E71" s="94"/>
      <c r="F71" s="95"/>
      <c r="G71" s="93"/>
      <c r="H71" s="94"/>
      <c r="I71" s="95"/>
      <c r="J71" s="96" t="s">
        <v>114</v>
      </c>
      <c r="K71" s="97">
        <v>1</v>
      </c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50"/>
      <c r="C72" s="101" t="s">
        <v>115</v>
      </c>
      <c r="D72" s="139">
        <v>1</v>
      </c>
      <c r="E72" s="103"/>
      <c r="F72" s="104"/>
      <c r="G72" s="102"/>
      <c r="H72" s="103"/>
      <c r="I72" s="104"/>
      <c r="J72" s="105" t="s">
        <v>115</v>
      </c>
      <c r="K72" s="106">
        <v>1</v>
      </c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50"/>
      <c r="C73" s="101"/>
      <c r="D73" s="139"/>
      <c r="E73" s="103"/>
      <c r="F73" s="104"/>
      <c r="G73" s="102"/>
      <c r="H73" s="103"/>
      <c r="I73" s="104"/>
      <c r="J73" s="105"/>
      <c r="K73" s="106"/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51"/>
      <c r="C74" s="110"/>
      <c r="D74" s="140"/>
      <c r="E74" s="112"/>
      <c r="F74" s="113"/>
      <c r="G74" s="111"/>
      <c r="H74" s="112"/>
      <c r="I74" s="113"/>
      <c r="J74" s="114"/>
      <c r="K74" s="115"/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42" t="s">
        <v>164</v>
      </c>
      <c r="C75" s="72" t="s">
        <v>116</v>
      </c>
      <c r="D75" s="48">
        <v>1</v>
      </c>
      <c r="E75" s="49"/>
      <c r="F75" s="50"/>
      <c r="G75" s="51"/>
      <c r="H75" s="49"/>
      <c r="I75" s="50"/>
      <c r="J75" s="52" t="s">
        <v>120</v>
      </c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43"/>
      <c r="C76" s="73" t="s">
        <v>117</v>
      </c>
      <c r="D76" s="29">
        <v>1</v>
      </c>
      <c r="E76" s="30"/>
      <c r="F76" s="31"/>
      <c r="G76" s="32"/>
      <c r="H76" s="30"/>
      <c r="I76" s="31"/>
      <c r="J76" s="57" t="s">
        <v>121</v>
      </c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43"/>
      <c r="C77" s="73" t="s">
        <v>118</v>
      </c>
      <c r="D77" s="29">
        <v>1</v>
      </c>
      <c r="E77" s="30"/>
      <c r="F77" s="31"/>
      <c r="G77" s="32"/>
      <c r="H77" s="30"/>
      <c r="I77" s="31"/>
      <c r="J77" s="57" t="s">
        <v>122</v>
      </c>
      <c r="K77" s="34">
        <v>1</v>
      </c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4"/>
      <c r="C78" s="74" t="s">
        <v>119</v>
      </c>
      <c r="D78" s="38"/>
      <c r="E78" s="39"/>
      <c r="F78" s="40">
        <v>1</v>
      </c>
      <c r="G78" s="41"/>
      <c r="H78" s="39">
        <v>1</v>
      </c>
      <c r="I78" s="40"/>
      <c r="J78" s="42" t="s">
        <v>123</v>
      </c>
      <c r="K78" s="43">
        <v>1</v>
      </c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9" t="s">
        <v>145</v>
      </c>
      <c r="C79" s="92" t="s">
        <v>146</v>
      </c>
      <c r="D79" s="138">
        <v>1</v>
      </c>
      <c r="E79" s="94"/>
      <c r="F79" s="95"/>
      <c r="G79" s="93"/>
      <c r="H79" s="94"/>
      <c r="I79" s="95"/>
      <c r="J79" s="96"/>
      <c r="K79" s="97"/>
      <c r="L79" s="98"/>
      <c r="M79" s="99"/>
      <c r="N79" s="100"/>
      <c r="O79" s="98"/>
      <c r="P79" s="98"/>
      <c r="Q79" s="99"/>
      <c r="R79" s="141"/>
    </row>
    <row r="80" spans="1:18" s="1" customFormat="1" ht="16.149999999999999" customHeight="1" thickBot="1" x14ac:dyDescent="0.35">
      <c r="A80" s="77">
        <v>74</v>
      </c>
      <c r="B80" s="250"/>
      <c r="C80" s="101" t="s">
        <v>147</v>
      </c>
      <c r="D80" s="139">
        <v>1</v>
      </c>
      <c r="E80" s="103"/>
      <c r="F80" s="104"/>
      <c r="G80" s="102"/>
      <c r="H80" s="103"/>
      <c r="I80" s="104"/>
      <c r="J80" s="105"/>
      <c r="K80" s="106"/>
      <c r="L80" s="107"/>
      <c r="M80" s="108"/>
      <c r="N80" s="109"/>
      <c r="O80" s="107"/>
      <c r="P80" s="107"/>
      <c r="Q80" s="108"/>
      <c r="R80" s="141"/>
    </row>
    <row r="81" spans="1:18" s="1" customFormat="1" ht="16.149999999999999" customHeight="1" thickBot="1" x14ac:dyDescent="0.35">
      <c r="A81" s="77">
        <v>75</v>
      </c>
      <c r="B81" s="250"/>
      <c r="C81" s="101" t="s">
        <v>148</v>
      </c>
      <c r="D81" s="139">
        <v>1</v>
      </c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51"/>
      <c r="C82" s="110" t="s">
        <v>149</v>
      </c>
      <c r="D82" s="140">
        <v>1</v>
      </c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42"/>
      <c r="C83" s="72" t="s">
        <v>150</v>
      </c>
      <c r="D83" s="48">
        <v>1</v>
      </c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43"/>
      <c r="C84" s="73" t="s">
        <v>151</v>
      </c>
      <c r="D84" s="29">
        <v>1</v>
      </c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43"/>
      <c r="C85" s="73" t="s">
        <v>152</v>
      </c>
      <c r="D85" s="29">
        <v>1</v>
      </c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4"/>
      <c r="C86" s="74" t="s">
        <v>153</v>
      </c>
      <c r="D86" s="38">
        <v>1</v>
      </c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9"/>
      <c r="C87" s="92" t="s">
        <v>154</v>
      </c>
      <c r="D87" s="138">
        <v>1</v>
      </c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50"/>
      <c r="C88" s="101" t="s">
        <v>155</v>
      </c>
      <c r="D88" s="139">
        <v>1</v>
      </c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50"/>
      <c r="C89" s="101" t="s">
        <v>156</v>
      </c>
      <c r="D89" s="139">
        <v>1</v>
      </c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51"/>
      <c r="C90" s="110" t="s">
        <v>157</v>
      </c>
      <c r="D90" s="140">
        <v>1</v>
      </c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42"/>
      <c r="C91" s="72" t="s">
        <v>158</v>
      </c>
      <c r="D91" s="48">
        <v>1</v>
      </c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43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43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4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9" t="s">
        <v>159</v>
      </c>
      <c r="C95" s="92" t="s">
        <v>114</v>
      </c>
      <c r="D95" s="138">
        <v>1</v>
      </c>
      <c r="E95" s="94"/>
      <c r="F95" s="95"/>
      <c r="G95" s="93"/>
      <c r="H95" s="94"/>
      <c r="I95" s="95"/>
      <c r="J95" s="96" t="s">
        <v>114</v>
      </c>
      <c r="K95" s="97">
        <v>1</v>
      </c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50"/>
      <c r="C96" s="101" t="s">
        <v>115</v>
      </c>
      <c r="D96" s="139">
        <v>1</v>
      </c>
      <c r="E96" s="103"/>
      <c r="F96" s="104"/>
      <c r="G96" s="102"/>
      <c r="H96" s="103"/>
      <c r="I96" s="104"/>
      <c r="J96" s="105" t="s">
        <v>115</v>
      </c>
      <c r="K96" s="106">
        <v>1</v>
      </c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50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51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42" t="s">
        <v>165</v>
      </c>
      <c r="C99" s="72" t="s">
        <v>116</v>
      </c>
      <c r="D99" s="48">
        <v>1</v>
      </c>
      <c r="E99" s="49"/>
      <c r="F99" s="50"/>
      <c r="G99" s="51"/>
      <c r="H99" s="49"/>
      <c r="I99" s="50"/>
      <c r="J99" s="52" t="s">
        <v>120</v>
      </c>
      <c r="K99" s="53">
        <v>1</v>
      </c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43"/>
      <c r="C100" s="73" t="s">
        <v>117</v>
      </c>
      <c r="D100" s="29">
        <v>1</v>
      </c>
      <c r="E100" s="30"/>
      <c r="F100" s="31"/>
      <c r="G100" s="32"/>
      <c r="H100" s="30"/>
      <c r="I100" s="31"/>
      <c r="J100" s="57" t="s">
        <v>121</v>
      </c>
      <c r="K100" s="34">
        <v>1</v>
      </c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43"/>
      <c r="C101" s="73" t="s">
        <v>118</v>
      </c>
      <c r="D101" s="29">
        <v>1</v>
      </c>
      <c r="E101" s="30"/>
      <c r="F101" s="31"/>
      <c r="G101" s="32"/>
      <c r="H101" s="30"/>
      <c r="I101" s="31"/>
      <c r="J101" s="57" t="s">
        <v>122</v>
      </c>
      <c r="K101" s="34">
        <v>1</v>
      </c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4"/>
      <c r="C102" s="74" t="s">
        <v>119</v>
      </c>
      <c r="D102" s="38">
        <v>1</v>
      </c>
      <c r="E102" s="39"/>
      <c r="F102" s="40"/>
      <c r="G102" s="41"/>
      <c r="H102" s="39"/>
      <c r="I102" s="40"/>
      <c r="J102" s="42" t="s">
        <v>123</v>
      </c>
      <c r="K102" s="43">
        <v>1</v>
      </c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9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50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50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51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42"/>
      <c r="C107" s="92"/>
      <c r="D107" s="93"/>
      <c r="E107" s="94"/>
      <c r="F107" s="95"/>
      <c r="G107" s="93"/>
      <c r="H107" s="94"/>
      <c r="I107" s="95"/>
      <c r="J107" s="96"/>
      <c r="K107" s="97"/>
      <c r="L107" s="11"/>
      <c r="M107" s="12"/>
      <c r="N107" s="75"/>
      <c r="O107" s="11"/>
      <c r="P107" s="11"/>
      <c r="Q107" s="12"/>
    </row>
    <row r="108" spans="1:18" s="1" customFormat="1" ht="16.149999999999999" customHeight="1" thickBot="1" x14ac:dyDescent="0.35">
      <c r="A108" s="77">
        <v>102</v>
      </c>
      <c r="B108" s="243"/>
      <c r="C108" s="101"/>
      <c r="D108" s="102"/>
      <c r="E108" s="103"/>
      <c r="F108" s="104"/>
      <c r="G108" s="102"/>
      <c r="H108" s="103"/>
      <c r="I108" s="104"/>
      <c r="J108" s="105"/>
      <c r="K108" s="106"/>
      <c r="L108" s="18"/>
      <c r="M108" s="19"/>
      <c r="N108" s="20"/>
      <c r="O108" s="18"/>
      <c r="P108" s="18"/>
      <c r="Q108" s="19"/>
    </row>
    <row r="109" spans="1:18" s="1" customFormat="1" ht="16.149999999999999" customHeight="1" thickBot="1" x14ac:dyDescent="0.35">
      <c r="A109" s="77">
        <v>103</v>
      </c>
      <c r="B109" s="243"/>
      <c r="C109" s="101"/>
      <c r="D109" s="102"/>
      <c r="E109" s="103"/>
      <c r="F109" s="104"/>
      <c r="G109" s="102"/>
      <c r="H109" s="103"/>
      <c r="I109" s="104"/>
      <c r="J109" s="105"/>
      <c r="K109" s="106"/>
      <c r="L109" s="18"/>
      <c r="M109" s="19"/>
      <c r="N109" s="20"/>
      <c r="O109" s="18"/>
      <c r="P109" s="18"/>
      <c r="Q109" s="19"/>
    </row>
    <row r="110" spans="1:18" s="1" customFormat="1" ht="16.149999999999999" customHeight="1" thickBot="1" x14ac:dyDescent="0.35">
      <c r="A110" s="77">
        <v>104</v>
      </c>
      <c r="B110" s="244"/>
      <c r="C110" s="110"/>
      <c r="D110" s="111"/>
      <c r="E110" s="112"/>
      <c r="F110" s="113"/>
      <c r="G110" s="111"/>
      <c r="H110" s="112"/>
      <c r="I110" s="113"/>
      <c r="J110" s="114"/>
      <c r="K110" s="115"/>
      <c r="L110" s="27"/>
      <c r="M110" s="28"/>
      <c r="N110" s="71"/>
      <c r="O110" s="27"/>
      <c r="P110" s="27"/>
      <c r="Q110" s="28"/>
    </row>
    <row r="111" spans="1:18" s="1" customFormat="1" ht="16.149999999999999" customHeight="1" thickBot="1" x14ac:dyDescent="0.35">
      <c r="A111" s="77">
        <v>105</v>
      </c>
      <c r="B111" s="249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50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50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51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98" t="s">
        <v>4</v>
      </c>
      <c r="B115" s="299"/>
      <c r="C115" s="142">
        <f>SUM(D115:F115)</f>
        <v>71</v>
      </c>
      <c r="D115" s="10">
        <f t="shared" ref="D115:I115" si="0">SUM(D7:D114)</f>
        <v>65</v>
      </c>
      <c r="E115" s="11">
        <f t="shared" si="0"/>
        <v>0</v>
      </c>
      <c r="F115" s="12">
        <f t="shared" si="0"/>
        <v>6</v>
      </c>
      <c r="G115" s="75">
        <f t="shared" si="0"/>
        <v>0</v>
      </c>
      <c r="H115" s="11">
        <f t="shared" si="0"/>
        <v>6</v>
      </c>
      <c r="I115" s="12">
        <f t="shared" si="0"/>
        <v>0</v>
      </c>
      <c r="J115" s="9">
        <f>SUM(K115:M115)</f>
        <v>31</v>
      </c>
      <c r="K115" s="10">
        <f t="shared" ref="K115:Q115" si="1">SUM(K7:K114)</f>
        <v>31</v>
      </c>
      <c r="L115" s="11">
        <f t="shared" si="1"/>
        <v>0</v>
      </c>
      <c r="M115" s="12">
        <f t="shared" si="1"/>
        <v>0</v>
      </c>
      <c r="N115" s="75">
        <f t="shared" si="1"/>
        <v>0</v>
      </c>
      <c r="O115" s="11">
        <f t="shared" si="1"/>
        <v>0</v>
      </c>
      <c r="P115" s="11">
        <f t="shared" si="1"/>
        <v>0</v>
      </c>
      <c r="Q115" s="12">
        <f t="shared" si="1"/>
        <v>0</v>
      </c>
    </row>
    <row r="116" spans="1:18" s="1" customFormat="1" ht="16.149999999999999" customHeight="1" thickBot="1" x14ac:dyDescent="0.35">
      <c r="A116" s="296"/>
      <c r="B116" s="297"/>
      <c r="C116" s="143"/>
      <c r="D116" s="146">
        <f>D115/C115</f>
        <v>0.91549295774647887</v>
      </c>
      <c r="E116" s="144">
        <f>E115/C115</f>
        <v>0</v>
      </c>
      <c r="F116" s="145">
        <f>F115/C115</f>
        <v>8.4507042253521125E-2</v>
      </c>
      <c r="G116" s="71"/>
      <c r="H116" s="27"/>
      <c r="I116" s="28"/>
      <c r="J116" s="25"/>
      <c r="K116" s="146">
        <f>K115/J115</f>
        <v>1</v>
      </c>
      <c r="L116" s="144">
        <f>L115/J115</f>
        <v>0</v>
      </c>
      <c r="M116" s="145">
        <f>M115/J115</f>
        <v>0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63" t="s">
        <v>86</v>
      </c>
      <c r="B118" s="228"/>
      <c r="C118" s="228"/>
      <c r="D118" s="228"/>
      <c r="E118" s="228"/>
      <c r="F118" s="228"/>
      <c r="G118" s="228"/>
      <c r="H118" s="228"/>
      <c r="I118" s="228"/>
      <c r="J118" s="293" t="s">
        <v>96</v>
      </c>
      <c r="K118" s="294"/>
      <c r="L118" s="294"/>
      <c r="M118" s="294"/>
      <c r="N118" s="294"/>
      <c r="O118" s="294"/>
      <c r="P118" s="294"/>
      <c r="Q118" s="295"/>
    </row>
    <row r="119" spans="1:18" ht="16.149999999999999" customHeight="1" x14ac:dyDescent="0.3">
      <c r="A119" s="256" t="s">
        <v>62</v>
      </c>
      <c r="B119" s="227" t="s">
        <v>87</v>
      </c>
      <c r="C119" s="229"/>
      <c r="D119" s="258" t="s">
        <v>93</v>
      </c>
      <c r="E119" s="260" t="s">
        <v>94</v>
      </c>
      <c r="F119" s="260"/>
      <c r="G119" s="258"/>
      <c r="H119" s="258"/>
      <c r="I119" s="262"/>
      <c r="J119" s="283" t="s">
        <v>56</v>
      </c>
      <c r="K119" s="227" t="s">
        <v>57</v>
      </c>
      <c r="L119" s="228"/>
      <c r="M119" s="228"/>
      <c r="N119" s="229"/>
      <c r="O119" s="277" t="s">
        <v>59</v>
      </c>
      <c r="P119" s="277" t="s">
        <v>60</v>
      </c>
      <c r="Q119" s="254" t="s">
        <v>58</v>
      </c>
    </row>
    <row r="120" spans="1:18" ht="16.149999999999999" customHeight="1" thickBot="1" x14ac:dyDescent="0.35">
      <c r="A120" s="257"/>
      <c r="B120" s="230"/>
      <c r="C120" s="232"/>
      <c r="D120" s="259"/>
      <c r="E120" s="261"/>
      <c r="F120" s="261"/>
      <c r="G120" s="147"/>
      <c r="H120" s="147"/>
      <c r="I120" s="148"/>
      <c r="J120" s="284"/>
      <c r="K120" s="230"/>
      <c r="L120" s="231"/>
      <c r="M120" s="231"/>
      <c r="N120" s="232"/>
      <c r="O120" s="278"/>
      <c r="P120" s="278"/>
      <c r="Q120" s="255"/>
    </row>
    <row r="121" spans="1:18" ht="16.149999999999999" customHeight="1" thickBot="1" x14ac:dyDescent="0.35">
      <c r="A121" s="67">
        <v>1</v>
      </c>
      <c r="B121" s="266" t="s">
        <v>84</v>
      </c>
      <c r="C121" s="267"/>
      <c r="D121" s="59">
        <v>1</v>
      </c>
      <c r="E121" s="59"/>
      <c r="F121" s="59"/>
      <c r="G121" s="59"/>
      <c r="H121" s="59"/>
      <c r="I121" s="64"/>
      <c r="J121" s="67">
        <v>1</v>
      </c>
      <c r="K121" s="290" t="s">
        <v>70</v>
      </c>
      <c r="L121" s="291"/>
      <c r="M121" s="291"/>
      <c r="N121" s="292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68"/>
      <c r="C122" s="269"/>
      <c r="D122" s="27"/>
      <c r="E122" s="27"/>
      <c r="F122" s="27"/>
      <c r="G122" s="27"/>
      <c r="H122" s="27"/>
      <c r="I122" s="70"/>
      <c r="J122" s="26">
        <v>2</v>
      </c>
      <c r="K122" s="290" t="s">
        <v>95</v>
      </c>
      <c r="L122" s="291"/>
      <c r="M122" s="291"/>
      <c r="N122" s="292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2024-09-26T05:44:55Z</dcterms:modified>
</cp:coreProperties>
</file>