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대구\수성구보건소\"/>
    </mc:Choice>
  </mc:AlternateContent>
  <xr:revisionPtr revIDLastSave="0" documentId="13_ncr:1_{0851D3ED-203C-4E30-946E-9BFCA20EC0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<sst xmlns="http://schemas.openxmlformats.org/spreadsheetml/2006/main" count="204" uniqueCount="152">
  <si>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</si>
  <si>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</si>
  <si>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</si>
  <si>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</si>
  <si>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</si>
  <si>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</si>
  <si>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</si>
  <si>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</si>
  <si>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</si>
  <si>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</si>
  <si>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</si>
  <si>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</si>
  <si>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</si>
  <si>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</si>
  <si>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</si>
  <si>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</si>
  <si>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</si>
  <si>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</si>
  <si>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</si>
  <si>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</si>
  <si>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</si>
  <si>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</si>
  <si>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</si>
  <si>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</si>
  <si>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</si>
  <si>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</si>
  <si>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</si>
  <si>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</si>
  <si>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</si>
  <si>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</si>
  <si>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</si>
  <si>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</si>
  <si>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</si>
  <si>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</si>
  <si>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</si>
  <si>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</si>
  <si>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</si>
  <si>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</si>
  <si>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</si>
  <si>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</si>
  <si>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</si>
  <si>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</si>
  <si>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</si>
  <si>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</si>
  <si>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</si>
  <si>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</si>
  <si>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</si>
  <si>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</si>
  <si>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</si>
  <si>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</si>
  <si>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</si>
  <si>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</si>
  <si>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</si>
  <si>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</si>
  <si>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</si>
  <si>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</si>
  <si>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</si>
  <si>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</si>
  <si>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</si>
  <si>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</si>
  <si>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</si>
  <si>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</si>
  <si>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</si>
  <si>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</si>
  <si>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</si>
  <si>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</si>
  <si>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</si>
  <si>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</si>
  <si>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</si>
  <si>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</si>
  <si>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</si>
  <si>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</si>
  <si>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</si>
  <si>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</si>
  <si>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</si>
  <si>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</si>
  <si>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</si>
  <si>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</si>
  <si>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</si>
  <si>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</si>
  <si>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</si>
  <si>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</si>
  <si>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</si>
  <si>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</si>
  <si>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</si>
  <si>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</si>
  <si>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</si>
  <si>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</si>
  <si>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</si>
  <si>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</si>
  <si>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</si>
  <si>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</si>
  <si>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</si>
  <si>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</si>
  <si>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</si>
  <si>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</si>
  <si>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</si>
  <si>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</si>
  <si>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</si>
  <si>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수성구 보건소</t>
    <phoneticPr fontId="1" type="noConversion"/>
  </si>
  <si>
    <t>대구 수성구 수성로 213</t>
    <phoneticPr fontId="1" type="noConversion"/>
  </si>
  <si>
    <t>2024.5.8</t>
    <phoneticPr fontId="1" type="noConversion"/>
  </si>
  <si>
    <t>주출입구계단</t>
    <phoneticPr fontId="1" type="noConversion"/>
  </si>
  <si>
    <t>상</t>
    <phoneticPr fontId="1" type="noConversion"/>
  </si>
  <si>
    <t>하</t>
    <phoneticPr fontId="1" type="noConversion"/>
  </si>
  <si>
    <t>주출입구경사로</t>
    <phoneticPr fontId="1" type="noConversion"/>
  </si>
  <si>
    <t>하좌</t>
    <phoneticPr fontId="1" type="noConversion"/>
  </si>
  <si>
    <t>하우</t>
    <phoneticPr fontId="1" type="noConversion"/>
  </si>
  <si>
    <t>상우</t>
    <phoneticPr fontId="1" type="noConversion"/>
  </si>
  <si>
    <t>상좌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</si>
  <si>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</si>
  <si>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</si>
  <si>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</si>
  <si>
    <t>B1층-6층</t>
    <phoneticPr fontId="1" type="noConversion"/>
  </si>
  <si>
    <t>6층사무실</t>
    <phoneticPr fontId="1" type="noConversion"/>
  </si>
  <si>
    <t>건강증진과</t>
    <phoneticPr fontId="1" type="noConversion"/>
  </si>
  <si>
    <t>상참</t>
    <phoneticPr fontId="1" type="noConversion"/>
  </si>
  <si>
    <t>하참</t>
    <phoneticPr fontId="1" type="noConversion"/>
  </si>
  <si>
    <t>5층사무실</t>
    <phoneticPr fontId="1" type="noConversion"/>
  </si>
  <si>
    <t>식품위생과</t>
    <phoneticPr fontId="1" type="noConversion"/>
  </si>
  <si>
    <t>4층사무실</t>
    <phoneticPr fontId="1" type="noConversion"/>
  </si>
  <si>
    <t>보건행정과</t>
    <phoneticPr fontId="1" type="noConversion"/>
  </si>
  <si>
    <t>탕비실</t>
    <phoneticPr fontId="1" type="noConversion"/>
  </si>
  <si>
    <t>근무자휴게실</t>
    <phoneticPr fontId="1" type="noConversion"/>
  </si>
  <si>
    <t>4층화장실</t>
    <phoneticPr fontId="1" type="noConversion"/>
  </si>
  <si>
    <t>남</t>
    <phoneticPr fontId="1" type="noConversion"/>
  </si>
  <si>
    <t>여</t>
    <phoneticPr fontId="1" type="noConversion"/>
  </si>
  <si>
    <t>3층사무실</t>
    <phoneticPr fontId="1" type="noConversion"/>
  </si>
  <si>
    <t>한방진료실</t>
    <phoneticPr fontId="1" type="noConversion"/>
  </si>
  <si>
    <t>모자보건실</t>
    <phoneticPr fontId="1" type="noConversion"/>
  </si>
  <si>
    <t>감염병관리과</t>
    <phoneticPr fontId="1" type="noConversion"/>
  </si>
  <si>
    <t>영양관리실</t>
    <phoneticPr fontId="1" type="noConversion"/>
  </si>
  <si>
    <t>3층화장실</t>
    <phoneticPr fontId="1" type="noConversion"/>
  </si>
  <si>
    <t>2층사무실</t>
    <phoneticPr fontId="1" type="noConversion"/>
  </si>
  <si>
    <t>진료실</t>
    <phoneticPr fontId="1" type="noConversion"/>
  </si>
  <si>
    <t>검진실</t>
    <phoneticPr fontId="1" type="noConversion"/>
  </si>
  <si>
    <t>임상병리실</t>
    <phoneticPr fontId="1" type="noConversion"/>
  </si>
  <si>
    <t>영상의학실</t>
    <phoneticPr fontId="1" type="noConversion"/>
  </si>
  <si>
    <t>2층화장실</t>
    <phoneticPr fontId="1" type="noConversion"/>
  </si>
  <si>
    <t>1층사무실</t>
    <phoneticPr fontId="1" type="noConversion"/>
  </si>
  <si>
    <t>물리치료실</t>
    <phoneticPr fontId="1" type="noConversion"/>
  </si>
  <si>
    <t>치괴진료실</t>
    <phoneticPr fontId="1" type="noConversion"/>
  </si>
  <si>
    <t>구강보건실</t>
    <phoneticPr fontId="1" type="noConversion"/>
  </si>
  <si>
    <t>금연클리닉실</t>
    <phoneticPr fontId="1" type="noConversion"/>
  </si>
  <si>
    <t>1층화장실</t>
    <phoneticPr fontId="1" type="noConversion"/>
  </si>
  <si>
    <t>2024.5.8</t>
    <phoneticPr fontId="1" type="noConversion"/>
  </si>
  <si>
    <t>보건소(근생)</t>
    <phoneticPr fontId="1" type="noConversion"/>
  </si>
  <si>
    <t>5-6층 계단</t>
    <phoneticPr fontId="1" type="noConversion"/>
  </si>
  <si>
    <t>4-5층 계단</t>
    <phoneticPr fontId="1" type="noConversion"/>
  </si>
  <si>
    <t>3-4층 계단</t>
    <phoneticPr fontId="1" type="noConversion"/>
  </si>
  <si>
    <t>2-3층 계단</t>
    <phoneticPr fontId="1" type="noConversion"/>
  </si>
  <si>
    <t>1-2층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</si>
</sst>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43962</xdr:colOff>
      <xdr:row>3</xdr:row>
      <xdr:rowOff>205154</xdr:rowOff>
    </xdr:from>
    <xdr:to>
      <xdr:col>7</xdr:col>
      <xdr:colOff>620974</xdr:colOff>
      <xdr:row>5</xdr:row>
      <xdr:rowOff>139465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55883CE-B6A3-48EC-82B0-36A7D3A88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0789" y="842596"/>
          <a:ext cx="1236435" cy="432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N16" sqref="N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7" t="s">
        <v>99</v>
      </c>
      <c r="D3" s="175" t="s">
        <v>50</v>
      </c>
      <c r="E3" s="217" t="s">
        <v>100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8" t="s">
        <v>113</v>
      </c>
      <c r="D4" s="176" t="s">
        <v>69</v>
      </c>
      <c r="E4" s="215" t="s">
        <v>146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61" t="s">
        <v>101</v>
      </c>
      <c r="D5" s="60" t="s">
        <v>51</v>
      </c>
      <c r="E5" s="214" t="s">
        <v>98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53" t="s">
        <v>65</v>
      </c>
      <c r="D8" s="153"/>
      <c r="E8" s="153"/>
      <c r="F8" s="153"/>
      <c r="G8" s="154">
        <v>1</v>
      </c>
      <c r="H8" s="155"/>
      <c r="I8" s="3" t="str">
        <f>IF(D8=1,"0",IF(E8=1,"1",IF(F8=1,"2",IF(G8=1,"3"))))</f>
        <v>3</v>
      </c>
    </row>
    <row r="9" spans="1:9" ht="16.5" customHeight="1" x14ac:dyDescent="0.3">
      <c r="A9" s="188"/>
      <c r="B9" s="183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181" t="s">
        <v>12</v>
      </c>
      <c r="C10" s="181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8"/>
      <c r="B11" s="184" t="s">
        <v>81</v>
      </c>
      <c r="C11" s="150" t="s">
        <v>73</v>
      </c>
      <c r="D11" s="156"/>
      <c r="E11" s="156"/>
      <c r="F11" s="156">
        <v>1</v>
      </c>
      <c r="G11" s="157"/>
      <c r="H11" s="62"/>
      <c r="I11" s="3" t="str">
        <f t="shared" si="0"/>
        <v>2</v>
      </c>
    </row>
    <row r="12" spans="1:9" ht="16.5" customHeight="1" x14ac:dyDescent="0.3">
      <c r="A12" s="188"/>
      <c r="B12" s="185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66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87" t="s">
        <v>53</v>
      </c>
      <c r="B15" s="224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88"/>
      <c r="B16" s="225"/>
      <c r="C16" s="150" t="s">
        <v>63</v>
      </c>
      <c r="D16" s="156"/>
      <c r="E16" s="156"/>
      <c r="F16" s="156">
        <v>1</v>
      </c>
      <c r="G16" s="157"/>
      <c r="H16" s="62"/>
      <c r="I16" s="3" t="str">
        <f t="shared" si="0"/>
        <v>2</v>
      </c>
    </row>
    <row r="17" spans="1:9" ht="16.5" customHeight="1" x14ac:dyDescent="0.3">
      <c r="A17" s="188"/>
      <c r="B17" s="211" t="s">
        <v>17</v>
      </c>
      <c r="C17" s="211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8"/>
      <c r="B18" s="184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/>
      <c r="E19" s="156">
        <v>1</v>
      </c>
      <c r="F19" s="156"/>
      <c r="G19" s="157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188"/>
      <c r="B20" s="211" t="s">
        <v>18</v>
      </c>
      <c r="C20" s="211"/>
      <c r="D20" s="158"/>
      <c r="E20" s="158">
        <v>1</v>
      </c>
      <c r="F20" s="158"/>
      <c r="G20" s="159"/>
      <c r="H20" s="160"/>
      <c r="I20" s="3" t="str">
        <f t="shared" si="0"/>
        <v>1</v>
      </c>
    </row>
    <row r="21" spans="1:9" ht="16.5" customHeight="1" x14ac:dyDescent="0.3">
      <c r="A21" s="188"/>
      <c r="B21" s="184" t="s">
        <v>20</v>
      </c>
      <c r="C21" s="150" t="s">
        <v>44</v>
      </c>
      <c r="D21" s="156"/>
      <c r="E21" s="156"/>
      <c r="F21" s="156">
        <v>1</v>
      </c>
      <c r="G21" s="157"/>
      <c r="H21" s="62"/>
      <c r="I21" s="3" t="str">
        <f t="shared" si="0"/>
        <v>2</v>
      </c>
    </row>
    <row r="22" spans="1:9" ht="16.5" customHeight="1" x14ac:dyDescent="0.3">
      <c r="A22" s="188"/>
      <c r="B22" s="185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64</v>
      </c>
      <c r="D23" s="156"/>
      <c r="E23" s="156"/>
      <c r="F23" s="156">
        <v>1</v>
      </c>
      <c r="G23" s="157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188"/>
      <c r="B24" s="211" t="s">
        <v>20</v>
      </c>
      <c r="C24" s="21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8"/>
      <c r="B25" s="184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79</v>
      </c>
      <c r="D26" s="156"/>
      <c r="E26" s="156">
        <v>1</v>
      </c>
      <c r="F26" s="156"/>
      <c r="G26" s="157"/>
      <c r="H26" s="62"/>
      <c r="I26" s="3" t="str">
        <f t="shared" si="0"/>
        <v>1</v>
      </c>
    </row>
    <row r="27" spans="1:9" ht="16.5" customHeight="1" x14ac:dyDescent="0.3">
      <c r="A27" s="188"/>
      <c r="B27" s="185"/>
      <c r="C27" s="150" t="s">
        <v>77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8"/>
      <c r="B28" s="185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/>
      <c r="E30" s="158">
        <v>1</v>
      </c>
      <c r="F30" s="158"/>
      <c r="G30" s="159"/>
      <c r="H30" s="160"/>
      <c r="I30" s="3" t="str">
        <f t="shared" si="0"/>
        <v>1</v>
      </c>
    </row>
    <row r="31" spans="1:9" ht="16.5" customHeight="1" x14ac:dyDescent="0.3">
      <c r="A31" s="188"/>
      <c r="B31" s="184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8"/>
      <c r="B38" s="185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89"/>
      <c r="B39" s="190" t="s">
        <v>25</v>
      </c>
      <c r="C39" s="190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219" t="s">
        <v>26</v>
      </c>
      <c r="B40" s="149" t="s">
        <v>27</v>
      </c>
      <c r="C40" s="149" t="s">
        <v>83</v>
      </c>
      <c r="D40" s="153"/>
      <c r="E40" s="153"/>
      <c r="F40" s="153">
        <v>1</v>
      </c>
      <c r="G40" s="154"/>
      <c r="H40" s="155"/>
      <c r="I40" s="3" t="str">
        <f t="shared" si="0"/>
        <v>2</v>
      </c>
    </row>
    <row r="41" spans="1:9" ht="16.5" customHeight="1" x14ac:dyDescent="0.3">
      <c r="A41" s="220"/>
      <c r="B41" s="211" t="s">
        <v>27</v>
      </c>
      <c r="C41" s="211"/>
      <c r="D41" s="158"/>
      <c r="E41" s="158"/>
      <c r="F41" s="158">
        <v>1</v>
      </c>
      <c r="G41" s="159"/>
      <c r="H41" s="160"/>
      <c r="I41" s="3" t="str">
        <f t="shared" si="0"/>
        <v>2</v>
      </c>
    </row>
    <row r="42" spans="1:9" ht="16.5" customHeight="1" x14ac:dyDescent="0.3">
      <c r="A42" s="220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55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55" activePane="bottomLeft" state="frozen"/>
      <selection pane="bottomLeft" activeCell="R110" sqref="R11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74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145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98</v>
      </c>
      <c r="Q3" s="286"/>
      <c r="R3" s="85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34</v>
      </c>
      <c r="H6" s="87" t="s">
        <v>35</v>
      </c>
      <c r="I6" s="88" t="s">
        <v>36</v>
      </c>
      <c r="J6" s="272"/>
      <c r="K6" s="257"/>
      <c r="L6" s="259"/>
      <c r="M6" s="273"/>
      <c r="N6" s="86" t="s">
        <v>37</v>
      </c>
      <c r="O6" s="87" t="s">
        <v>38</v>
      </c>
      <c r="P6" s="87" t="s">
        <v>34</v>
      </c>
      <c r="Q6" s="88" t="s">
        <v>36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>
        <v>1</v>
      </c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102</v>
      </c>
      <c r="C11" s="72" t="s">
        <v>103</v>
      </c>
      <c r="D11" s="48"/>
      <c r="E11" s="49"/>
      <c r="F11" s="50"/>
      <c r="G11" s="51"/>
      <c r="H11" s="49"/>
      <c r="I11" s="50"/>
      <c r="J11" s="52" t="s">
        <v>103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7">
        <v>6</v>
      </c>
      <c r="B12" s="240"/>
      <c r="C12" s="73" t="s">
        <v>104</v>
      </c>
      <c r="D12" s="29"/>
      <c r="E12" s="30"/>
      <c r="F12" s="31"/>
      <c r="G12" s="32"/>
      <c r="H12" s="30"/>
      <c r="I12" s="31"/>
      <c r="J12" s="57" t="s">
        <v>104</v>
      </c>
      <c r="K12" s="34"/>
      <c r="L12" s="35">
        <v>1</v>
      </c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0"/>
      <c r="C13" s="73"/>
      <c r="D13" s="29"/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1"/>
      <c r="C14" s="74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6" t="s">
        <v>105</v>
      </c>
      <c r="C15" s="77" t="s">
        <v>106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7"/>
      <c r="C16" s="58" t="s">
        <v>107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 t="s">
        <v>108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 t="s">
        <v>109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 t="s">
        <v>110</v>
      </c>
      <c r="C19" s="72">
        <v>6</v>
      </c>
      <c r="D19" s="48">
        <v>1</v>
      </c>
      <c r="E19" s="49"/>
      <c r="F19" s="50"/>
      <c r="G19" s="51"/>
      <c r="H19" s="49"/>
      <c r="I19" s="50"/>
      <c r="J19" s="52">
        <v>6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>
        <v>5</v>
      </c>
      <c r="D20" s="29">
        <v>1</v>
      </c>
      <c r="E20" s="30"/>
      <c r="F20" s="31"/>
      <c r="G20" s="32"/>
      <c r="H20" s="30"/>
      <c r="I20" s="31"/>
      <c r="J20" s="57">
        <v>5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>
        <v>4</v>
      </c>
      <c r="D21" s="29">
        <v>1</v>
      </c>
      <c r="E21" s="30"/>
      <c r="F21" s="31"/>
      <c r="G21" s="32"/>
      <c r="H21" s="30"/>
      <c r="I21" s="31"/>
      <c r="J21" s="57">
        <v>4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>
        <v>3</v>
      </c>
      <c r="D22" s="38">
        <v>1</v>
      </c>
      <c r="E22" s="39"/>
      <c r="F22" s="40"/>
      <c r="G22" s="41"/>
      <c r="H22" s="39"/>
      <c r="I22" s="40"/>
      <c r="J22" s="42">
        <v>3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/>
      <c r="C23" s="77">
        <v>2</v>
      </c>
      <c r="D23" s="5">
        <v>1</v>
      </c>
      <c r="E23" s="6"/>
      <c r="F23" s="7"/>
      <c r="G23" s="8"/>
      <c r="H23" s="6"/>
      <c r="I23" s="7"/>
      <c r="J23" s="90">
        <v>2</v>
      </c>
      <c r="K23" s="10">
        <v>1</v>
      </c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>
        <v>1</v>
      </c>
      <c r="D24" s="13">
        <v>1</v>
      </c>
      <c r="E24" s="4"/>
      <c r="F24" s="14"/>
      <c r="G24" s="15"/>
      <c r="H24" s="4"/>
      <c r="I24" s="14"/>
      <c r="J24" s="47">
        <v>1</v>
      </c>
      <c r="K24" s="17">
        <v>1</v>
      </c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 t="s">
        <v>111</v>
      </c>
      <c r="D25" s="13">
        <v>1</v>
      </c>
      <c r="E25" s="4"/>
      <c r="F25" s="14"/>
      <c r="G25" s="15"/>
      <c r="H25" s="4"/>
      <c r="I25" s="14"/>
      <c r="J25" s="47" t="s">
        <v>111</v>
      </c>
      <c r="K25" s="17">
        <v>1</v>
      </c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 t="s">
        <v>112</v>
      </c>
      <c r="D26" s="21">
        <v>1</v>
      </c>
      <c r="E26" s="22"/>
      <c r="F26" s="23"/>
      <c r="G26" s="24"/>
      <c r="H26" s="22"/>
      <c r="I26" s="23"/>
      <c r="J26" s="25" t="s">
        <v>112</v>
      </c>
      <c r="K26" s="26">
        <v>1</v>
      </c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 t="s">
        <v>114</v>
      </c>
      <c r="C27" s="72" t="s">
        <v>115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3"/>
      <c r="C28" s="73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 t="s">
        <v>147</v>
      </c>
      <c r="C31" s="92"/>
      <c r="D31" s="93"/>
      <c r="E31" s="94"/>
      <c r="F31" s="95"/>
      <c r="G31" s="93"/>
      <c r="H31" s="94"/>
      <c r="I31" s="95"/>
      <c r="J31" s="96" t="s">
        <v>103</v>
      </c>
      <c r="K31" s="97"/>
      <c r="L31" s="98">
        <v>1</v>
      </c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/>
      <c r="D32" s="102"/>
      <c r="E32" s="103"/>
      <c r="F32" s="104"/>
      <c r="G32" s="102"/>
      <c r="H32" s="103"/>
      <c r="I32" s="104"/>
      <c r="J32" s="105" t="s">
        <v>116</v>
      </c>
      <c r="K32" s="106"/>
      <c r="L32" s="107">
        <v>1</v>
      </c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/>
      <c r="D33" s="102"/>
      <c r="E33" s="103"/>
      <c r="F33" s="104"/>
      <c r="G33" s="102"/>
      <c r="H33" s="103"/>
      <c r="I33" s="104"/>
      <c r="J33" s="105" t="s">
        <v>117</v>
      </c>
      <c r="K33" s="106"/>
      <c r="L33" s="107">
        <v>1</v>
      </c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/>
      <c r="D34" s="111"/>
      <c r="E34" s="112"/>
      <c r="F34" s="113"/>
      <c r="G34" s="111"/>
      <c r="H34" s="112"/>
      <c r="I34" s="113"/>
      <c r="J34" s="114" t="s">
        <v>104</v>
      </c>
      <c r="K34" s="115"/>
      <c r="L34" s="116">
        <v>1</v>
      </c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 t="s">
        <v>118</v>
      </c>
      <c r="C35" s="128" t="s">
        <v>119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/>
      <c r="D36" s="29"/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 t="s">
        <v>148</v>
      </c>
      <c r="C39" s="77"/>
      <c r="D39" s="5"/>
      <c r="E39" s="6"/>
      <c r="F39" s="7"/>
      <c r="G39" s="8"/>
      <c r="H39" s="6"/>
      <c r="I39" s="7"/>
      <c r="J39" s="90" t="s">
        <v>103</v>
      </c>
      <c r="K39" s="10"/>
      <c r="L39" s="11">
        <v>1</v>
      </c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/>
      <c r="D40" s="13"/>
      <c r="E40" s="4"/>
      <c r="F40" s="14"/>
      <c r="G40" s="15"/>
      <c r="H40" s="4"/>
      <c r="I40" s="14"/>
      <c r="J40" s="47" t="s">
        <v>116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/>
      <c r="D41" s="13"/>
      <c r="E41" s="4"/>
      <c r="F41" s="14"/>
      <c r="G41" s="15"/>
      <c r="H41" s="4"/>
      <c r="I41" s="14"/>
      <c r="J41" s="47" t="s">
        <v>117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/>
      <c r="D42" s="21"/>
      <c r="E42" s="22"/>
      <c r="F42" s="23"/>
      <c r="G42" s="24"/>
      <c r="H42" s="22"/>
      <c r="I42" s="23"/>
      <c r="J42" s="25" t="s">
        <v>104</v>
      </c>
      <c r="K42" s="26"/>
      <c r="L42" s="27">
        <v>1</v>
      </c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 t="s">
        <v>120</v>
      </c>
      <c r="C43" s="72" t="s">
        <v>121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 t="s">
        <v>122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 t="s">
        <v>123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 t="s">
        <v>124</v>
      </c>
      <c r="C47" s="92" t="s">
        <v>125</v>
      </c>
      <c r="D47" s="93">
        <v>1</v>
      </c>
      <c r="E47" s="94"/>
      <c r="F47" s="95"/>
      <c r="G47" s="93"/>
      <c r="H47" s="94"/>
      <c r="I47" s="95"/>
      <c r="J47" s="96" t="s">
        <v>125</v>
      </c>
      <c r="K47" s="97"/>
      <c r="L47" s="98"/>
      <c r="M47" s="99">
        <v>1</v>
      </c>
      <c r="N47" s="100"/>
      <c r="O47" s="98"/>
      <c r="P47" s="98">
        <v>1</v>
      </c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126</v>
      </c>
      <c r="D48" s="102">
        <v>1</v>
      </c>
      <c r="E48" s="103"/>
      <c r="F48" s="104"/>
      <c r="G48" s="102"/>
      <c r="H48" s="103"/>
      <c r="I48" s="104"/>
      <c r="J48" s="105" t="s">
        <v>126</v>
      </c>
      <c r="K48" s="106"/>
      <c r="L48" s="107"/>
      <c r="M48" s="108">
        <v>1</v>
      </c>
      <c r="N48" s="109"/>
      <c r="O48" s="107"/>
      <c r="P48" s="107">
        <v>1</v>
      </c>
      <c r="Q48" s="108"/>
    </row>
    <row r="49" spans="1:17" s="1" customFormat="1" ht="16.149999999999999" customHeight="1" thickBot="1" x14ac:dyDescent="0.35">
      <c r="A49" s="77">
        <v>43</v>
      </c>
      <c r="B49" s="246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 t="s">
        <v>149</v>
      </c>
      <c r="C51" s="128"/>
      <c r="D51" s="129"/>
      <c r="E51" s="130"/>
      <c r="F51" s="131"/>
      <c r="G51" s="132"/>
      <c r="H51" s="130"/>
      <c r="I51" s="131"/>
      <c r="J51" s="133" t="s">
        <v>103</v>
      </c>
      <c r="K51" s="134"/>
      <c r="L51" s="135">
        <v>1</v>
      </c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/>
      <c r="D52" s="29"/>
      <c r="E52" s="30"/>
      <c r="F52" s="31"/>
      <c r="G52" s="32"/>
      <c r="H52" s="30"/>
      <c r="I52" s="31"/>
      <c r="J52" s="33" t="s">
        <v>116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 t="s">
        <v>117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 t="s">
        <v>104</v>
      </c>
      <c r="K54" s="43"/>
      <c r="L54" s="44">
        <v>1</v>
      </c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 t="s">
        <v>127</v>
      </c>
      <c r="C55" s="92" t="s">
        <v>128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 t="s">
        <v>129</v>
      </c>
      <c r="D56" s="102"/>
      <c r="E56" s="103">
        <v>1</v>
      </c>
      <c r="F56" s="104"/>
      <c r="G56" s="102"/>
      <c r="H56" s="103"/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 t="s">
        <v>130</v>
      </c>
      <c r="D57" s="102"/>
      <c r="E57" s="103">
        <v>1</v>
      </c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 t="s">
        <v>131</v>
      </c>
      <c r="D58" s="111"/>
      <c r="E58" s="112">
        <v>1</v>
      </c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 t="s">
        <v>132</v>
      </c>
      <c r="C59" s="128" t="s">
        <v>125</v>
      </c>
      <c r="D59" s="129">
        <v>1</v>
      </c>
      <c r="E59" s="130"/>
      <c r="F59" s="131"/>
      <c r="G59" s="132"/>
      <c r="H59" s="130"/>
      <c r="I59" s="131"/>
      <c r="J59" s="133" t="s">
        <v>125</v>
      </c>
      <c r="K59" s="134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7">
        <v>54</v>
      </c>
      <c r="B60" s="240"/>
      <c r="C60" s="73" t="s">
        <v>126</v>
      </c>
      <c r="D60" s="29">
        <v>1</v>
      </c>
      <c r="E60" s="30"/>
      <c r="F60" s="31"/>
      <c r="G60" s="32"/>
      <c r="H60" s="30"/>
      <c r="I60" s="31"/>
      <c r="J60" s="33" t="s">
        <v>126</v>
      </c>
      <c r="K60" s="34"/>
      <c r="L60" s="35"/>
      <c r="M60" s="36">
        <v>1</v>
      </c>
      <c r="N60" s="37"/>
      <c r="O60" s="35"/>
      <c r="P60" s="35">
        <v>1</v>
      </c>
      <c r="Q60" s="36"/>
    </row>
    <row r="61" spans="1:17" s="1" customFormat="1" ht="16.149999999999999" customHeight="1" thickBot="1" x14ac:dyDescent="0.35">
      <c r="A61" s="77">
        <v>55</v>
      </c>
      <c r="B61" s="240"/>
      <c r="C61" s="73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 t="s">
        <v>150</v>
      </c>
      <c r="C63" s="92"/>
      <c r="D63" s="138"/>
      <c r="E63" s="94"/>
      <c r="F63" s="95"/>
      <c r="G63" s="93"/>
      <c r="H63" s="94"/>
      <c r="I63" s="95"/>
      <c r="J63" s="96" t="s">
        <v>103</v>
      </c>
      <c r="K63" s="97"/>
      <c r="L63" s="98">
        <v>1</v>
      </c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/>
      <c r="D64" s="139"/>
      <c r="E64" s="103"/>
      <c r="F64" s="104"/>
      <c r="G64" s="102"/>
      <c r="H64" s="103"/>
      <c r="I64" s="104"/>
      <c r="J64" s="105" t="s">
        <v>116</v>
      </c>
      <c r="K64" s="106"/>
      <c r="L64" s="107">
        <v>1</v>
      </c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/>
      <c r="D65" s="139"/>
      <c r="E65" s="103"/>
      <c r="F65" s="104"/>
      <c r="G65" s="102"/>
      <c r="H65" s="103"/>
      <c r="I65" s="104"/>
      <c r="J65" s="105" t="s">
        <v>117</v>
      </c>
      <c r="K65" s="106"/>
      <c r="L65" s="107">
        <v>1</v>
      </c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/>
      <c r="D66" s="140"/>
      <c r="E66" s="112"/>
      <c r="F66" s="113"/>
      <c r="G66" s="111"/>
      <c r="H66" s="112"/>
      <c r="I66" s="113"/>
      <c r="J66" s="114" t="s">
        <v>104</v>
      </c>
      <c r="K66" s="115"/>
      <c r="L66" s="116">
        <v>1</v>
      </c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 t="s">
        <v>133</v>
      </c>
      <c r="C67" s="72" t="s">
        <v>134</v>
      </c>
      <c r="D67" s="48"/>
      <c r="E67" s="49">
        <v>1</v>
      </c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 t="s">
        <v>135</v>
      </c>
      <c r="D68" s="29"/>
      <c r="E68" s="30">
        <v>1</v>
      </c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 t="s">
        <v>136</v>
      </c>
      <c r="D69" s="29"/>
      <c r="E69" s="30">
        <v>1</v>
      </c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 t="s">
        <v>137</v>
      </c>
      <c r="D70" s="38"/>
      <c r="E70" s="39">
        <v>1</v>
      </c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 t="s">
        <v>138</v>
      </c>
      <c r="C71" s="92" t="s">
        <v>125</v>
      </c>
      <c r="D71" s="138">
        <v>1</v>
      </c>
      <c r="E71" s="94"/>
      <c r="F71" s="95"/>
      <c r="G71" s="93"/>
      <c r="H71" s="94"/>
      <c r="I71" s="95"/>
      <c r="J71" s="96" t="s">
        <v>125</v>
      </c>
      <c r="K71" s="97"/>
      <c r="L71" s="98"/>
      <c r="M71" s="99">
        <v>1</v>
      </c>
      <c r="N71" s="100"/>
      <c r="O71" s="98"/>
      <c r="P71" s="98">
        <v>1</v>
      </c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 t="s">
        <v>126</v>
      </c>
      <c r="D72" s="139">
        <v>1</v>
      </c>
      <c r="E72" s="103"/>
      <c r="F72" s="104"/>
      <c r="G72" s="102"/>
      <c r="H72" s="103"/>
      <c r="I72" s="104"/>
      <c r="J72" s="105" t="s">
        <v>126</v>
      </c>
      <c r="K72" s="106"/>
      <c r="L72" s="107"/>
      <c r="M72" s="108">
        <v>1</v>
      </c>
      <c r="N72" s="109"/>
      <c r="O72" s="107"/>
      <c r="P72" s="107">
        <v>1</v>
      </c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 t="s">
        <v>151</v>
      </c>
      <c r="C75" s="72" t="s">
        <v>108</v>
      </c>
      <c r="D75" s="48"/>
      <c r="E75" s="49">
        <v>1</v>
      </c>
      <c r="F75" s="50"/>
      <c r="G75" s="51"/>
      <c r="H75" s="49"/>
      <c r="I75" s="50"/>
      <c r="J75" s="52" t="s">
        <v>103</v>
      </c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 t="s">
        <v>106</v>
      </c>
      <c r="D76" s="29"/>
      <c r="E76" s="30">
        <v>1</v>
      </c>
      <c r="F76" s="31"/>
      <c r="G76" s="32"/>
      <c r="H76" s="30"/>
      <c r="I76" s="31"/>
      <c r="J76" s="57" t="s">
        <v>116</v>
      </c>
      <c r="K76" s="34"/>
      <c r="L76" s="35">
        <v>1</v>
      </c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/>
      <c r="D77" s="29"/>
      <c r="E77" s="30"/>
      <c r="F77" s="31"/>
      <c r="G77" s="32"/>
      <c r="H77" s="30"/>
      <c r="I77" s="31"/>
      <c r="J77" s="57" t="s">
        <v>117</v>
      </c>
      <c r="K77" s="34"/>
      <c r="L77" s="35">
        <v>1</v>
      </c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/>
      <c r="D78" s="38"/>
      <c r="E78" s="39"/>
      <c r="F78" s="40"/>
      <c r="G78" s="41"/>
      <c r="H78" s="39"/>
      <c r="I78" s="40"/>
      <c r="J78" s="42" t="s">
        <v>104</v>
      </c>
      <c r="K78" s="43"/>
      <c r="L78" s="44">
        <v>1</v>
      </c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 t="s">
        <v>139</v>
      </c>
      <c r="C79" s="92" t="s">
        <v>140</v>
      </c>
      <c r="D79" s="138"/>
      <c r="E79" s="94">
        <v>1</v>
      </c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 t="s">
        <v>141</v>
      </c>
      <c r="D80" s="139"/>
      <c r="E80" s="103">
        <v>1</v>
      </c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 t="s">
        <v>142</v>
      </c>
      <c r="D81" s="139"/>
      <c r="E81" s="103">
        <v>1</v>
      </c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 t="s">
        <v>143</v>
      </c>
      <c r="D82" s="140"/>
      <c r="E82" s="112">
        <v>1</v>
      </c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 t="s">
        <v>144</v>
      </c>
      <c r="C83" s="72" t="s">
        <v>125</v>
      </c>
      <c r="D83" s="48">
        <v>1</v>
      </c>
      <c r="E83" s="49"/>
      <c r="F83" s="50"/>
      <c r="G83" s="51"/>
      <c r="H83" s="49"/>
      <c r="I83" s="50"/>
      <c r="J83" s="52" t="s">
        <v>125</v>
      </c>
      <c r="K83" s="53"/>
      <c r="L83" s="54"/>
      <c r="M83" s="55">
        <v>1</v>
      </c>
      <c r="N83" s="56"/>
      <c r="O83" s="54"/>
      <c r="P83" s="54">
        <v>1</v>
      </c>
      <c r="Q83" s="55"/>
    </row>
    <row r="84" spans="1:18" s="1" customFormat="1" ht="16.149999999999999" customHeight="1" thickBot="1" x14ac:dyDescent="0.35">
      <c r="A84" s="77">
        <v>78</v>
      </c>
      <c r="B84" s="243"/>
      <c r="C84" s="73" t="s">
        <v>126</v>
      </c>
      <c r="D84" s="29">
        <v>1</v>
      </c>
      <c r="E84" s="30"/>
      <c r="F84" s="31"/>
      <c r="G84" s="32"/>
      <c r="H84" s="30"/>
      <c r="I84" s="31"/>
      <c r="J84" s="57" t="s">
        <v>126</v>
      </c>
      <c r="K84" s="34"/>
      <c r="L84" s="35"/>
      <c r="M84" s="36">
        <v>1</v>
      </c>
      <c r="N84" s="37"/>
      <c r="O84" s="35"/>
      <c r="P84" s="35">
        <v>1</v>
      </c>
      <c r="Q84" s="36"/>
    </row>
    <row r="85" spans="1:18" s="1" customFormat="1" ht="16.149999999999999" customHeight="1" thickBot="1" x14ac:dyDescent="0.35">
      <c r="A85" s="77">
        <v>79</v>
      </c>
      <c r="B85" s="243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43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43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4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39</v>
      </c>
      <c r="D115" s="10">
        <f t="shared" ref="D115:I115" si="0">SUM(D7:D114)</f>
        <v>16</v>
      </c>
      <c r="E115" s="11">
        <f t="shared" si="0"/>
        <v>23</v>
      </c>
      <c r="F115" s="12">
        <f t="shared" si="0"/>
        <v>0</v>
      </c>
      <c r="G115" s="75">
        <f t="shared" si="0"/>
        <v>0</v>
      </c>
      <c r="H115" s="11">
        <f t="shared" si="0"/>
        <v>0</v>
      </c>
      <c r="I115" s="12">
        <f t="shared" si="0"/>
        <v>0</v>
      </c>
      <c r="J115" s="9">
        <f>SUM(K115:M115)</f>
        <v>40</v>
      </c>
      <c r="K115" s="10">
        <f t="shared" ref="K115:Q115" si="1">SUM(K7:K114)</f>
        <v>9</v>
      </c>
      <c r="L115" s="11">
        <f t="shared" si="1"/>
        <v>22</v>
      </c>
      <c r="M115" s="12">
        <f t="shared" si="1"/>
        <v>9</v>
      </c>
      <c r="N115" s="75">
        <f t="shared" si="1"/>
        <v>0</v>
      </c>
      <c r="O115" s="11">
        <f t="shared" si="1"/>
        <v>0</v>
      </c>
      <c r="P115" s="11">
        <f t="shared" si="1"/>
        <v>9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0.41025641025641024</v>
      </c>
      <c r="E116" s="144">
        <f>E115/C115</f>
        <v>0.58974358974358976</v>
      </c>
      <c r="F116" s="145">
        <f>F115/C115</f>
        <v>0</v>
      </c>
      <c r="G116" s="71"/>
      <c r="H116" s="27"/>
      <c r="I116" s="28"/>
      <c r="J116" s="25"/>
      <c r="K116" s="146">
        <f>K115/J115</f>
        <v>0.22500000000000001</v>
      </c>
      <c r="L116" s="144">
        <f>L115/J115</f>
        <v>0.55000000000000004</v>
      </c>
      <c r="M116" s="145">
        <f>M115/J115</f>
        <v>0.22500000000000001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86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96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62</v>
      </c>
      <c r="B119" s="227" t="s">
        <v>87</v>
      </c>
      <c r="C119" s="229"/>
      <c r="D119" s="258" t="s">
        <v>93</v>
      </c>
      <c r="E119" s="260" t="s">
        <v>94</v>
      </c>
      <c r="F119" s="260"/>
      <c r="G119" s="258"/>
      <c r="H119" s="258"/>
      <c r="I119" s="262"/>
      <c r="J119" s="283" t="s">
        <v>56</v>
      </c>
      <c r="K119" s="227" t="s">
        <v>57</v>
      </c>
      <c r="L119" s="228"/>
      <c r="M119" s="228"/>
      <c r="N119" s="229"/>
      <c r="O119" s="277" t="s">
        <v>59</v>
      </c>
      <c r="P119" s="277" t="s">
        <v>60</v>
      </c>
      <c r="Q119" s="254" t="s">
        <v>58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84</v>
      </c>
      <c r="C121" s="267"/>
      <c r="D121" s="59">
        <v>1</v>
      </c>
      <c r="E121" s="59"/>
      <c r="F121" s="59"/>
      <c r="G121" s="59"/>
      <c r="H121" s="59"/>
      <c r="I121" s="64"/>
      <c r="J121" s="67">
        <v>1</v>
      </c>
      <c r="K121" s="290" t="s">
        <v>70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95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2024-07-10T08:22:16Z</dcterms:modified>
</cp:coreProperties>
</file>