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4 실태조사\3. 조사결과\대구광역시 9\중구보건소\"/>
    </mc:Choice>
  </mc:AlternateContent>
  <xr:revisionPtr revIDLastSave="0" documentId="13_ncr:1_{EB3E2E76-265F-4C96-AA43-26B6F37904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<sst xmlns="http://schemas.openxmlformats.org/spreadsheetml/2006/main" count="182" uniqueCount="148">
  <si>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</si>
  <si>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</si>
  <si>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</si>
  <si>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</si>
  <si>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</si>
  <si>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</si>
  <si>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</si>
  <si>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</si>
  <si>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</si>
  <si>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</si>
  <si>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</si>
  <si>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</si>
  <si>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</si>
  <si>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</si>
  <si>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</si>
  <si>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</si>
  <si>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</si>
  <si>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</si>
  <si>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</si>
  <si>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</si>
  <si>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</si>
  <si>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</si>
  <si>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</si>
  <si>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</si>
  <si>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</si>
  <si>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</si>
  <si>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</si>
  <si>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</si>
  <si>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</si>
  <si>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</si>
  <si>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</si>
  <si>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</si>
  <si>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</si>
  <si>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</si>
  <si>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</si>
  <si>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</si>
  <si>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</si>
  <si>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</si>
  <si>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</si>
  <si>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</si>
  <si>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</si>
  <si>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</si>
  <si>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</si>
  <si>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</si>
  <si>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</si>
  <si>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</si>
  <si>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</si>
  <si>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</si>
  <si>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</si>
  <si>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</si>
  <si>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</si>
  <si>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</si>
  <si>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</si>
  <si>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</si>
  <si>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</si>
  <si>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</si>
  <si>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</si>
  <si>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</si>
  <si>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</si>
  <si>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</si>
  <si>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</si>
  <si>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</si>
  <si>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</si>
  <si>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</si>
  <si>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</si>
  <si>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</si>
  <si>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</si>
  <si>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</si>
  <si>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</si>
  <si>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</si>
  <si>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</si>
  <si>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</si>
  <si>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</si>
  <si>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</si>
  <si>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</si>
  <si>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</si>
  <si>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</si>
  <si>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</si>
  <si>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</si>
  <si>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</si>
  <si>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</si>
  <si>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</si>
  <si>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</si>
  <si>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</si>
  <si>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</si>
  <si>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</si>
  <si>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</si>
  <si>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</si>
  <si>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</si>
  <si>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</si>
  <si>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</si>
  <si>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</si>
  <si>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</si>
  <si>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</si>
  <si>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</si>
  <si>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</si>
  <si>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</si>
  <si>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</si>
  <si>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김일태</t>
    <phoneticPr fontId="1" type="noConversion"/>
  </si>
  <si>
    <t>대구 중구 보건소</t>
    <phoneticPr fontId="1" type="noConversion"/>
  </si>
  <si>
    <t>대구 중구 태평로 3가</t>
    <phoneticPr fontId="1" type="noConversion"/>
  </si>
  <si>
    <t>1층-6층(4.5.6노인복지관)</t>
    <phoneticPr fontId="1" type="noConversion"/>
  </si>
  <si>
    <t>2024.5.13</t>
    <phoneticPr fontId="1" type="noConversion"/>
  </si>
  <si>
    <t>카내</t>
    <phoneticPr fontId="1" type="noConversion"/>
  </si>
  <si>
    <t>3층사무실</t>
    <phoneticPr fontId="1" type="noConversion"/>
  </si>
  <si>
    <t>대회의실</t>
    <phoneticPr fontId="1" type="noConversion"/>
  </si>
  <si>
    <t>운동처방실</t>
    <phoneticPr fontId="1" type="noConversion"/>
  </si>
  <si>
    <t>어울림기억정원</t>
    <phoneticPr fontId="1" type="noConversion"/>
  </si>
  <si>
    <t>영양플러스실</t>
    <phoneticPr fontId="1" type="noConversion"/>
  </si>
  <si>
    <t>기억쉼터</t>
    <phoneticPr fontId="1" type="noConversion"/>
  </si>
  <si>
    <t>치매안심센터</t>
    <phoneticPr fontId="1" type="noConversion"/>
  </si>
  <si>
    <t>중구정신건강복지센터</t>
    <phoneticPr fontId="1" type="noConversion"/>
  </si>
  <si>
    <t>3층화장실</t>
    <phoneticPr fontId="1" type="noConversion"/>
  </si>
  <si>
    <t>남</t>
    <phoneticPr fontId="1" type="noConversion"/>
  </si>
  <si>
    <t>여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</si>
  <si>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</si>
  <si>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</si>
  <si>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</si>
  <si>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</si>
  <si>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</si>
  <si>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</si>
  <si>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</si>
  <si>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</si>
  <si>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2층사무실</t>
    <phoneticPr fontId="1" type="noConversion"/>
  </si>
  <si>
    <t>방문보건실</t>
    <phoneticPr fontId="1" type="noConversion"/>
  </si>
  <si>
    <t>물품창고</t>
    <phoneticPr fontId="1" type="noConversion"/>
  </si>
  <si>
    <t>영상의학실</t>
    <phoneticPr fontId="1" type="noConversion"/>
  </si>
  <si>
    <t>임상병리실</t>
    <phoneticPr fontId="1" type="noConversion"/>
  </si>
  <si>
    <t>보건소장실</t>
    <phoneticPr fontId="1" type="noConversion"/>
  </si>
  <si>
    <t>금연상담실</t>
    <phoneticPr fontId="1" type="noConversion"/>
  </si>
  <si>
    <t>통합건강관리실</t>
    <phoneticPr fontId="1" type="noConversion"/>
  </si>
  <si>
    <t>위생과</t>
    <phoneticPr fontId="1" type="noConversion"/>
  </si>
  <si>
    <t>보건과</t>
    <phoneticPr fontId="1" type="noConversion"/>
  </si>
  <si>
    <t>2층화장실</t>
    <phoneticPr fontId="1" type="noConversion"/>
  </si>
  <si>
    <t>1층사무실</t>
    <phoneticPr fontId="1" type="noConversion"/>
  </si>
  <si>
    <t>모자보건실</t>
    <phoneticPr fontId="1" type="noConversion"/>
  </si>
  <si>
    <t>모유수유실</t>
    <phoneticPr fontId="1" type="noConversion"/>
  </si>
  <si>
    <t>한의과진료실</t>
    <phoneticPr fontId="1" type="noConversion"/>
  </si>
  <si>
    <t>방역창고</t>
    <phoneticPr fontId="1" type="noConversion"/>
  </si>
  <si>
    <t>방역실</t>
    <phoneticPr fontId="1" type="noConversion"/>
  </si>
  <si>
    <t>구강보건실</t>
    <phoneticPr fontId="1" type="noConversion"/>
  </si>
  <si>
    <t>물리치료실</t>
    <phoneticPr fontId="1" type="noConversion"/>
  </si>
  <si>
    <t>진료실</t>
    <phoneticPr fontId="1" type="noConversion"/>
  </si>
  <si>
    <t>결핵관리실</t>
    <phoneticPr fontId="1" type="noConversion"/>
  </si>
  <si>
    <t>1층화장실</t>
    <phoneticPr fontId="1" type="noConversion"/>
  </si>
  <si>
    <t>보건소(근생)</t>
    <phoneticPr fontId="1" type="noConversion"/>
  </si>
  <si>
    <t>2-3층 계단</t>
    <phoneticPr fontId="1" type="noConversion"/>
  </si>
  <si>
    <t>1-2층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</si>
</sst>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7327</xdr:colOff>
      <xdr:row>3</xdr:row>
      <xdr:rowOff>175846</xdr:rowOff>
    </xdr:from>
    <xdr:to>
      <xdr:col>7</xdr:col>
      <xdr:colOff>584339</xdr:colOff>
      <xdr:row>5</xdr:row>
      <xdr:rowOff>110157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69085FF-D244-4A9C-A983-C9377F88B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4154" y="813288"/>
          <a:ext cx="1236435" cy="432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G20" sqref="G2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7" t="s">
        <v>99</v>
      </c>
      <c r="D3" s="175" t="s">
        <v>50</v>
      </c>
      <c r="E3" s="217" t="s">
        <v>100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8" t="s">
        <v>101</v>
      </c>
      <c r="D4" s="176" t="s">
        <v>69</v>
      </c>
      <c r="E4" s="215" t="s">
        <v>145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61" t="s">
        <v>102</v>
      </c>
      <c r="D5" s="60" t="s">
        <v>51</v>
      </c>
      <c r="E5" s="214" t="s">
        <v>98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3" t="s">
        <v>13</v>
      </c>
      <c r="E7" s="63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46</v>
      </c>
      <c r="C8" s="153" t="s">
        <v>65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8"/>
      <c r="B9" s="183"/>
      <c r="C9" s="156" t="s">
        <v>71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8"/>
      <c r="B10" s="181" t="s">
        <v>12</v>
      </c>
      <c r="C10" s="181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8"/>
      <c r="B11" s="184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8"/>
      <c r="B12" s="185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7" t="s">
        <v>53</v>
      </c>
      <c r="B15" s="224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88"/>
      <c r="B16" s="225"/>
      <c r="C16" s="150" t="s">
        <v>63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8"/>
      <c r="B17" s="211" t="s">
        <v>17</v>
      </c>
      <c r="C17" s="211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8"/>
      <c r="B18" s="184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18</v>
      </c>
      <c r="C20" s="21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8"/>
      <c r="B21" s="184" t="s">
        <v>20</v>
      </c>
      <c r="C21" s="150" t="s">
        <v>44</v>
      </c>
      <c r="D21" s="156">
        <v>1</v>
      </c>
      <c r="E21" s="156"/>
      <c r="F21" s="156"/>
      <c r="G21" s="157"/>
      <c r="H21" s="62"/>
      <c r="I21" s="3" t="str">
        <f t="shared" si="0"/>
        <v>0</v>
      </c>
    </row>
    <row r="22" spans="1:9" ht="16.5" customHeight="1" x14ac:dyDescent="0.3">
      <c r="A22" s="188"/>
      <c r="B22" s="185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8"/>
      <c r="B23" s="185"/>
      <c r="C23" s="150" t="s">
        <v>64</v>
      </c>
      <c r="D23" s="156">
        <v>1</v>
      </c>
      <c r="E23" s="156"/>
      <c r="F23" s="156"/>
      <c r="G23" s="157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88"/>
      <c r="B24" s="211" t="s">
        <v>20</v>
      </c>
      <c r="C24" s="211"/>
      <c r="D24" s="158">
        <v>1</v>
      </c>
      <c r="E24" s="158"/>
      <c r="F24" s="158"/>
      <c r="G24" s="159"/>
      <c r="H24" s="160"/>
      <c r="I24" s="3" t="str">
        <f t="shared" si="0"/>
        <v>0</v>
      </c>
    </row>
    <row r="25" spans="1:9" ht="16.5" customHeight="1" x14ac:dyDescent="0.3">
      <c r="A25" s="188"/>
      <c r="B25" s="184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8"/>
      <c r="B26" s="185"/>
      <c r="C26" s="150" t="s">
        <v>79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8"/>
      <c r="B27" s="185"/>
      <c r="C27" s="150" t="s">
        <v>77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88"/>
      <c r="B28" s="185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8"/>
      <c r="B29" s="185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58">
        <v>1</v>
      </c>
      <c r="E30" s="158"/>
      <c r="F30" s="158"/>
      <c r="G30" s="159"/>
      <c r="H30" s="160"/>
      <c r="I30" s="3" t="str">
        <f t="shared" si="0"/>
        <v>0</v>
      </c>
    </row>
    <row r="31" spans="1:9" ht="16.5" customHeight="1" x14ac:dyDescent="0.3">
      <c r="A31" s="188"/>
      <c r="B31" s="184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149" t="s">
        <v>45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8"/>
      <c r="B38" s="185"/>
      <c r="C38" s="150" t="s">
        <v>75</v>
      </c>
      <c r="D38" s="156">
        <v>1</v>
      </c>
      <c r="E38" s="156"/>
      <c r="F38" s="156"/>
      <c r="G38" s="157"/>
      <c r="H38" s="62"/>
      <c r="I38" s="3" t="str">
        <f t="shared" si="0"/>
        <v>0</v>
      </c>
    </row>
    <row r="39" spans="1:9" ht="16.5" customHeight="1" thickBot="1" x14ac:dyDescent="0.35">
      <c r="A39" s="189"/>
      <c r="B39" s="190" t="s">
        <v>25</v>
      </c>
      <c r="C39" s="190"/>
      <c r="D39" s="161">
        <v>1</v>
      </c>
      <c r="E39" s="161"/>
      <c r="F39" s="161"/>
      <c r="G39" s="162"/>
      <c r="H39" s="163"/>
      <c r="I39" s="3" t="str">
        <f t="shared" si="0"/>
        <v>0</v>
      </c>
    </row>
    <row r="40" spans="1:9" ht="16.5" customHeight="1" x14ac:dyDescent="0.3">
      <c r="A40" s="219" t="s">
        <v>26</v>
      </c>
      <c r="B40" s="149" t="s">
        <v>27</v>
      </c>
      <c r="C40" s="149" t="s">
        <v>83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220"/>
      <c r="B41" s="211" t="s">
        <v>27</v>
      </c>
      <c r="C41" s="211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220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55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43" activePane="bottomLeft" state="frozen"/>
      <selection pane="bottomLeft" activeCell="O17" sqref="O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7" t="s">
        <v>74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80"/>
      <c r="O2" s="81" t="s">
        <v>9</v>
      </c>
      <c r="P2" s="285" t="s">
        <v>102</v>
      </c>
      <c r="Q2" s="285"/>
      <c r="R2" s="82"/>
    </row>
    <row r="3" spans="1:24" ht="12.75" thickBot="1" x14ac:dyDescent="0.35">
      <c r="A3" s="83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80"/>
      <c r="O3" s="84" t="s">
        <v>8</v>
      </c>
      <c r="P3" s="286" t="s">
        <v>98</v>
      </c>
      <c r="Q3" s="286"/>
      <c r="R3" s="85"/>
    </row>
    <row r="4" spans="1:24" s="1" customFormat="1" ht="12.75" thickBot="1" x14ac:dyDescent="0.35">
      <c r="A4" s="274" t="s">
        <v>0</v>
      </c>
      <c r="B4" s="282" t="s">
        <v>68</v>
      </c>
      <c r="C4" s="279" t="s">
        <v>61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75"/>
      <c r="B5" s="275"/>
      <c r="C5" s="274" t="s">
        <v>2</v>
      </c>
      <c r="D5" s="283" t="s">
        <v>1</v>
      </c>
      <c r="E5" s="277" t="s">
        <v>3</v>
      </c>
      <c r="F5" s="254" t="s">
        <v>6</v>
      </c>
      <c r="G5" s="252" t="s">
        <v>7</v>
      </c>
      <c r="H5" s="252"/>
      <c r="I5" s="253"/>
      <c r="J5" s="271" t="s">
        <v>2</v>
      </c>
      <c r="K5" s="256" t="s">
        <v>1</v>
      </c>
      <c r="L5" s="258" t="s">
        <v>3</v>
      </c>
      <c r="M5" s="265" t="s">
        <v>6</v>
      </c>
      <c r="N5" s="264" t="s">
        <v>7</v>
      </c>
      <c r="O5" s="258"/>
      <c r="P5" s="258"/>
      <c r="Q5" s="265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76"/>
      <c r="B6" s="276"/>
      <c r="C6" s="276"/>
      <c r="D6" s="284"/>
      <c r="E6" s="278"/>
      <c r="F6" s="255"/>
      <c r="G6" s="86" t="s">
        <v>34</v>
      </c>
      <c r="H6" s="87" t="s">
        <v>35</v>
      </c>
      <c r="I6" s="88" t="s">
        <v>36</v>
      </c>
      <c r="J6" s="272"/>
      <c r="K6" s="257"/>
      <c r="L6" s="259"/>
      <c r="M6" s="273"/>
      <c r="N6" s="86" t="s">
        <v>37</v>
      </c>
      <c r="O6" s="87" t="s">
        <v>38</v>
      </c>
      <c r="P6" s="87" t="s">
        <v>34</v>
      </c>
      <c r="Q6" s="88" t="s">
        <v>36</v>
      </c>
      <c r="R6" s="226"/>
      <c r="S6" s="226"/>
      <c r="T6" s="226"/>
      <c r="U6" s="22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3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4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9" t="s">
        <v>21</v>
      </c>
      <c r="C11" s="72">
        <v>3</v>
      </c>
      <c r="D11" s="48">
        <v>1</v>
      </c>
      <c r="E11" s="49"/>
      <c r="F11" s="50"/>
      <c r="G11" s="51"/>
      <c r="H11" s="49"/>
      <c r="I11" s="50"/>
      <c r="J11" s="52">
        <v>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0"/>
      <c r="C12" s="73">
        <v>2</v>
      </c>
      <c r="D12" s="29">
        <v>1</v>
      </c>
      <c r="E12" s="30"/>
      <c r="F12" s="31"/>
      <c r="G12" s="32"/>
      <c r="H12" s="30"/>
      <c r="I12" s="31"/>
      <c r="J12" s="57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0"/>
      <c r="C13" s="73">
        <v>1</v>
      </c>
      <c r="D13" s="29">
        <v>1</v>
      </c>
      <c r="E13" s="30"/>
      <c r="F13" s="31"/>
      <c r="G13" s="32"/>
      <c r="H13" s="30"/>
      <c r="I13" s="31"/>
      <c r="J13" s="57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1"/>
      <c r="C14" s="74" t="s">
        <v>103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6" t="s">
        <v>104</v>
      </c>
      <c r="C15" s="77" t="s">
        <v>105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7"/>
      <c r="C16" s="58" t="s">
        <v>106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7"/>
      <c r="C17" s="58" t="s">
        <v>107</v>
      </c>
      <c r="D17" s="13"/>
      <c r="E17" s="4"/>
      <c r="F17" s="14">
        <v>1</v>
      </c>
      <c r="G17" s="15">
        <v>1</v>
      </c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8"/>
      <c r="C18" s="76" t="s">
        <v>108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9"/>
      <c r="C19" s="72" t="s">
        <v>109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0"/>
      <c r="C20" s="73" t="s">
        <v>110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0"/>
      <c r="C21" s="73" t="s">
        <v>111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1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3" t="s">
        <v>112</v>
      </c>
      <c r="C23" s="77" t="s">
        <v>113</v>
      </c>
      <c r="D23" s="5">
        <v>1</v>
      </c>
      <c r="E23" s="6"/>
      <c r="F23" s="7"/>
      <c r="G23" s="8"/>
      <c r="H23" s="6"/>
      <c r="I23" s="7"/>
      <c r="J23" s="90" t="s">
        <v>113</v>
      </c>
      <c r="K23" s="10">
        <v>1</v>
      </c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4"/>
      <c r="C24" s="58" t="s">
        <v>114</v>
      </c>
      <c r="D24" s="13">
        <v>1</v>
      </c>
      <c r="E24" s="4"/>
      <c r="F24" s="14"/>
      <c r="G24" s="15"/>
      <c r="H24" s="4"/>
      <c r="I24" s="14"/>
      <c r="J24" s="47" t="s">
        <v>114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5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2" t="s">
        <v>146</v>
      </c>
      <c r="C27" s="72" t="s">
        <v>115</v>
      </c>
      <c r="D27" s="48">
        <v>1</v>
      </c>
      <c r="E27" s="49"/>
      <c r="F27" s="50"/>
      <c r="G27" s="51"/>
      <c r="H27" s="49"/>
      <c r="I27" s="50"/>
      <c r="J27" s="52" t="s">
        <v>119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43"/>
      <c r="C28" s="73" t="s">
        <v>116</v>
      </c>
      <c r="D28" s="29">
        <v>1</v>
      </c>
      <c r="E28" s="30"/>
      <c r="F28" s="31"/>
      <c r="G28" s="32"/>
      <c r="H28" s="30"/>
      <c r="I28" s="31"/>
      <c r="J28" s="57" t="s">
        <v>120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3"/>
      <c r="C29" s="73" t="s">
        <v>117</v>
      </c>
      <c r="D29" s="29">
        <v>1</v>
      </c>
      <c r="E29" s="30"/>
      <c r="F29" s="31"/>
      <c r="G29" s="32"/>
      <c r="H29" s="30"/>
      <c r="I29" s="31"/>
      <c r="J29" s="57" t="s">
        <v>122</v>
      </c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4"/>
      <c r="C30" s="91" t="s">
        <v>118</v>
      </c>
      <c r="D30" s="38">
        <v>1</v>
      </c>
      <c r="E30" s="39"/>
      <c r="F30" s="40"/>
      <c r="G30" s="41"/>
      <c r="H30" s="39"/>
      <c r="I30" s="40"/>
      <c r="J30" s="42" t="s">
        <v>121</v>
      </c>
      <c r="K30" s="43">
        <v>1</v>
      </c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5" t="s">
        <v>123</v>
      </c>
      <c r="C31" s="92" t="s">
        <v>124</v>
      </c>
      <c r="D31" s="93">
        <v>1</v>
      </c>
      <c r="E31" s="94"/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6"/>
      <c r="C32" s="101" t="s">
        <v>125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6"/>
      <c r="C33" s="101" t="s">
        <v>126</v>
      </c>
      <c r="D33" s="102">
        <v>1</v>
      </c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7"/>
      <c r="C34" s="110" t="s">
        <v>127</v>
      </c>
      <c r="D34" s="111">
        <v>1</v>
      </c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2"/>
      <c r="C35" s="128" t="s">
        <v>128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3"/>
      <c r="C36" s="73" t="s">
        <v>129</v>
      </c>
      <c r="D36" s="29"/>
      <c r="E36" s="30"/>
      <c r="F36" s="31">
        <v>1</v>
      </c>
      <c r="G36" s="32">
        <v>1</v>
      </c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3"/>
      <c r="C37" s="73" t="s">
        <v>130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4"/>
      <c r="C38" s="74" t="s">
        <v>131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/>
      <c r="C39" s="77" t="s">
        <v>132</v>
      </c>
      <c r="D39" s="5">
        <v>1</v>
      </c>
      <c r="E39" s="6"/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4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4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5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2" t="s">
        <v>133</v>
      </c>
      <c r="C43" s="72" t="s">
        <v>113</v>
      </c>
      <c r="D43" s="48">
        <v>1</v>
      </c>
      <c r="E43" s="49"/>
      <c r="F43" s="50"/>
      <c r="G43" s="51"/>
      <c r="H43" s="49"/>
      <c r="I43" s="50"/>
      <c r="J43" s="52" t="s">
        <v>113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3"/>
      <c r="C44" s="73" t="s">
        <v>114</v>
      </c>
      <c r="D44" s="29">
        <v>1</v>
      </c>
      <c r="E44" s="30"/>
      <c r="F44" s="31"/>
      <c r="G44" s="32"/>
      <c r="H44" s="30"/>
      <c r="I44" s="31"/>
      <c r="J44" s="57" t="s">
        <v>114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3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3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5" t="s">
        <v>147</v>
      </c>
      <c r="C47" s="92" t="s">
        <v>115</v>
      </c>
      <c r="D47" s="93">
        <v>1</v>
      </c>
      <c r="E47" s="94"/>
      <c r="F47" s="95"/>
      <c r="G47" s="93"/>
      <c r="H47" s="94"/>
      <c r="I47" s="95"/>
      <c r="J47" s="96" t="s">
        <v>119</v>
      </c>
      <c r="K47" s="97">
        <v>1</v>
      </c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6"/>
      <c r="C48" s="101" t="s">
        <v>116</v>
      </c>
      <c r="D48" s="102">
        <v>1</v>
      </c>
      <c r="E48" s="103"/>
      <c r="F48" s="104"/>
      <c r="G48" s="102"/>
      <c r="H48" s="103"/>
      <c r="I48" s="104"/>
      <c r="J48" s="105" t="s">
        <v>120</v>
      </c>
      <c r="K48" s="106">
        <v>1</v>
      </c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6"/>
      <c r="C49" s="101" t="s">
        <v>117</v>
      </c>
      <c r="D49" s="102">
        <v>1</v>
      </c>
      <c r="E49" s="103"/>
      <c r="F49" s="104"/>
      <c r="G49" s="102"/>
      <c r="H49" s="103"/>
      <c r="I49" s="104"/>
      <c r="J49" s="105" t="s">
        <v>122</v>
      </c>
      <c r="K49" s="106">
        <v>1</v>
      </c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7"/>
      <c r="C50" s="110" t="s">
        <v>118</v>
      </c>
      <c r="D50" s="111">
        <v>1</v>
      </c>
      <c r="E50" s="112"/>
      <c r="F50" s="113"/>
      <c r="G50" s="111"/>
      <c r="H50" s="112"/>
      <c r="I50" s="113"/>
      <c r="J50" s="114" t="s">
        <v>121</v>
      </c>
      <c r="K50" s="115">
        <v>1</v>
      </c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8" t="s">
        <v>134</v>
      </c>
      <c r="C51" s="128" t="s">
        <v>135</v>
      </c>
      <c r="D51" s="129">
        <v>1</v>
      </c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0"/>
      <c r="C52" s="73" t="s">
        <v>136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 t="s">
        <v>137</v>
      </c>
      <c r="D53" s="29">
        <v>1</v>
      </c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 t="s">
        <v>138</v>
      </c>
      <c r="D54" s="38">
        <v>1</v>
      </c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5"/>
      <c r="C55" s="92" t="s">
        <v>139</v>
      </c>
      <c r="D55" s="93">
        <v>1</v>
      </c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6"/>
      <c r="C56" s="101" t="s">
        <v>140</v>
      </c>
      <c r="D56" s="102">
        <v>1</v>
      </c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6"/>
      <c r="C57" s="101" t="s">
        <v>141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7"/>
      <c r="C58" s="110" t="s">
        <v>142</v>
      </c>
      <c r="D58" s="111">
        <v>1</v>
      </c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/>
      <c r="C59" s="128" t="s">
        <v>143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0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0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5" t="s">
        <v>144</v>
      </c>
      <c r="C63" s="92" t="s">
        <v>113</v>
      </c>
      <c r="D63" s="138">
        <v>1</v>
      </c>
      <c r="E63" s="94"/>
      <c r="F63" s="95"/>
      <c r="G63" s="93"/>
      <c r="H63" s="94"/>
      <c r="I63" s="95"/>
      <c r="J63" s="96" t="s">
        <v>113</v>
      </c>
      <c r="K63" s="97">
        <v>1</v>
      </c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6"/>
      <c r="C64" s="101" t="s">
        <v>114</v>
      </c>
      <c r="D64" s="139">
        <v>1</v>
      </c>
      <c r="E64" s="103"/>
      <c r="F64" s="104"/>
      <c r="G64" s="102"/>
      <c r="H64" s="103"/>
      <c r="I64" s="104"/>
      <c r="J64" s="105" t="s">
        <v>114</v>
      </c>
      <c r="K64" s="106">
        <v>1</v>
      </c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6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7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9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0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0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1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9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0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0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1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2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3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3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4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2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3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3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4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2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3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3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4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2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3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3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4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2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3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3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4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98" t="s">
        <v>4</v>
      </c>
      <c r="B115" s="299"/>
      <c r="C115" s="142">
        <f>SUM(D115:F115)</f>
        <v>43</v>
      </c>
      <c r="D115" s="10">
        <f t="shared" ref="D115:I115" si="0">SUM(D7:D114)</f>
        <v>41</v>
      </c>
      <c r="E115" s="11">
        <f t="shared" si="0"/>
        <v>0</v>
      </c>
      <c r="F115" s="12">
        <f t="shared" si="0"/>
        <v>2</v>
      </c>
      <c r="G115" s="75">
        <f t="shared" si="0"/>
        <v>2</v>
      </c>
      <c r="H115" s="11">
        <f t="shared" si="0"/>
        <v>0</v>
      </c>
      <c r="I115" s="12">
        <f t="shared" si="0"/>
        <v>0</v>
      </c>
      <c r="J115" s="9">
        <f>SUM(K115:M115)</f>
        <v>19</v>
      </c>
      <c r="K115" s="10">
        <f t="shared" ref="K115:Q115" si="1">SUM(K7:K114)</f>
        <v>19</v>
      </c>
      <c r="L115" s="11">
        <f t="shared" si="1"/>
        <v>0</v>
      </c>
      <c r="M115" s="12">
        <f t="shared" si="1"/>
        <v>0</v>
      </c>
      <c r="N115" s="75">
        <f t="shared" si="1"/>
        <v>0</v>
      </c>
      <c r="O115" s="11">
        <f t="shared" si="1"/>
        <v>0</v>
      </c>
      <c r="P115" s="11">
        <f t="shared" si="1"/>
        <v>0</v>
      </c>
      <c r="Q115" s="12">
        <f t="shared" si="1"/>
        <v>0</v>
      </c>
    </row>
    <row r="116" spans="1:18" s="1" customFormat="1" ht="16.149999999999999" customHeight="1" thickBot="1" x14ac:dyDescent="0.35">
      <c r="A116" s="296"/>
      <c r="B116" s="297"/>
      <c r="C116" s="143"/>
      <c r="D116" s="146">
        <f>D115/C115</f>
        <v>0.95348837209302328</v>
      </c>
      <c r="E116" s="144">
        <f>E115/C115</f>
        <v>0</v>
      </c>
      <c r="F116" s="145">
        <f>F115/C115</f>
        <v>4.6511627906976744E-2</v>
      </c>
      <c r="G116" s="71"/>
      <c r="H116" s="27"/>
      <c r="I116" s="28"/>
      <c r="J116" s="25"/>
      <c r="K116" s="146">
        <f>K115/J115</f>
        <v>1</v>
      </c>
      <c r="L116" s="144">
        <f>L115/J115</f>
        <v>0</v>
      </c>
      <c r="M116" s="145">
        <f>M115/J115</f>
        <v>0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3" t="s">
        <v>86</v>
      </c>
      <c r="B118" s="228"/>
      <c r="C118" s="228"/>
      <c r="D118" s="228"/>
      <c r="E118" s="228"/>
      <c r="F118" s="228"/>
      <c r="G118" s="228"/>
      <c r="H118" s="228"/>
      <c r="I118" s="228"/>
      <c r="J118" s="293" t="s">
        <v>96</v>
      </c>
      <c r="K118" s="294"/>
      <c r="L118" s="294"/>
      <c r="M118" s="294"/>
      <c r="N118" s="294"/>
      <c r="O118" s="294"/>
      <c r="P118" s="294"/>
      <c r="Q118" s="295"/>
    </row>
    <row r="119" spans="1:18" ht="16.149999999999999" customHeight="1" x14ac:dyDescent="0.3">
      <c r="A119" s="256" t="s">
        <v>62</v>
      </c>
      <c r="B119" s="227" t="s">
        <v>87</v>
      </c>
      <c r="C119" s="229"/>
      <c r="D119" s="258" t="s">
        <v>93</v>
      </c>
      <c r="E119" s="260" t="s">
        <v>94</v>
      </c>
      <c r="F119" s="260"/>
      <c r="G119" s="258"/>
      <c r="H119" s="258"/>
      <c r="I119" s="262"/>
      <c r="J119" s="283" t="s">
        <v>56</v>
      </c>
      <c r="K119" s="227" t="s">
        <v>57</v>
      </c>
      <c r="L119" s="228"/>
      <c r="M119" s="228"/>
      <c r="N119" s="229"/>
      <c r="O119" s="277" t="s">
        <v>59</v>
      </c>
      <c r="P119" s="277" t="s">
        <v>60</v>
      </c>
      <c r="Q119" s="254" t="s">
        <v>58</v>
      </c>
    </row>
    <row r="120" spans="1:18" ht="16.149999999999999" customHeight="1" thickBot="1" x14ac:dyDescent="0.35">
      <c r="A120" s="257"/>
      <c r="B120" s="230"/>
      <c r="C120" s="232"/>
      <c r="D120" s="259"/>
      <c r="E120" s="261"/>
      <c r="F120" s="261"/>
      <c r="G120" s="147"/>
      <c r="H120" s="147"/>
      <c r="I120" s="148"/>
      <c r="J120" s="284"/>
      <c r="K120" s="230"/>
      <c r="L120" s="231"/>
      <c r="M120" s="231"/>
      <c r="N120" s="232"/>
      <c r="O120" s="278"/>
      <c r="P120" s="278"/>
      <c r="Q120" s="255"/>
    </row>
    <row r="121" spans="1:18" ht="16.149999999999999" customHeight="1" thickBot="1" x14ac:dyDescent="0.35">
      <c r="A121" s="67">
        <v>1</v>
      </c>
      <c r="B121" s="266" t="s">
        <v>84</v>
      </c>
      <c r="C121" s="267"/>
      <c r="D121" s="59">
        <v>1</v>
      </c>
      <c r="E121" s="59"/>
      <c r="F121" s="59"/>
      <c r="G121" s="59"/>
      <c r="H121" s="59"/>
      <c r="I121" s="64"/>
      <c r="J121" s="67">
        <v>1</v>
      </c>
      <c r="K121" s="290" t="s">
        <v>70</v>
      </c>
      <c r="L121" s="291"/>
      <c r="M121" s="291"/>
      <c r="N121" s="292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8"/>
      <c r="C122" s="269"/>
      <c r="D122" s="27"/>
      <c r="E122" s="27"/>
      <c r="F122" s="27"/>
      <c r="G122" s="27"/>
      <c r="H122" s="27"/>
      <c r="I122" s="70"/>
      <c r="J122" s="26">
        <v>2</v>
      </c>
      <c r="K122" s="290" t="s">
        <v>95</v>
      </c>
      <c r="L122" s="291"/>
      <c r="M122" s="291"/>
      <c r="N122" s="292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2024-09-26T05:46:29Z</dcterms:modified>
</cp:coreProperties>
</file>