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대전 5\중구 보건소\"/>
    </mc:Choice>
  </mc:AlternateContent>
  <xr:revisionPtr revIDLastSave="0" documentId="13_ncr:1_{D52F5585-EA04-42D4-9B3A-73E15F5201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<sst xmlns="http://schemas.openxmlformats.org/spreadsheetml/2006/main" count="186" uniqueCount="168">
  <si>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</si>
  <si>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</si>
  <si>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</si>
  <si>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</si>
  <si>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</si>
  <si>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</si>
  <si>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</si>
  <si>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</si>
  <si>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</si>
  <si>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</si>
  <si>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</si>
  <si>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</si>
  <si>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</si>
  <si>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</si>
  <si>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</si>
  <si>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</si>
  <si>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</si>
  <si>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</si>
  <si>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</si>
  <si>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</si>
  <si>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</si>
  <si>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</si>
  <si>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</si>
  <si>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</si>
  <si>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</si>
  <si>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</si>
  <si>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</si>
  <si>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</si>
  <si>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</si>
  <si>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</si>
  <si>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</si>
  <si>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</si>
  <si>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</si>
  <si>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</si>
  <si>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</si>
  <si>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</si>
  <si>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</si>
  <si>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</si>
  <si>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</si>
  <si>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</si>
  <si>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</si>
  <si>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</si>
  <si>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</si>
  <si>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</si>
  <si>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</si>
  <si>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</si>
  <si>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</si>
  <si>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</si>
  <si>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</si>
  <si>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</si>
  <si>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</si>
  <si>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</si>
  <si>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</si>
  <si>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</si>
  <si>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</si>
  <si>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</si>
  <si>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</si>
  <si>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</si>
  <si>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</si>
  <si>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</si>
  <si>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</si>
  <si>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</si>
  <si>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</si>
  <si>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</si>
  <si>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</si>
  <si>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</si>
  <si>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</si>
  <si>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</si>
  <si>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</si>
  <si>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</si>
  <si>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</si>
  <si>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</si>
  <si>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</si>
  <si>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</si>
  <si>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</si>
  <si>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</si>
  <si>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</si>
  <si>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</si>
  <si>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</si>
  <si>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</si>
  <si>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</si>
  <si>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</si>
  <si>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</si>
  <si>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</si>
  <si>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</si>
  <si>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</si>
  <si>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</si>
  <si>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</si>
  <si>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</si>
  <si>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</si>
  <si>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</si>
  <si>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</si>
  <si>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</si>
  <si>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</si>
  <si>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</si>
  <si>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</si>
  <si>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</si>
  <si>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</si>
  <si>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 대전 중구 보건소</t>
    <phoneticPr fontId="1" type="noConversion"/>
  </si>
  <si>
    <t>장춘자</t>
    <phoneticPr fontId="1" type="noConversion"/>
  </si>
  <si>
    <t>대전 중구 산성로 63</t>
    <phoneticPr fontId="1" type="noConversion"/>
  </si>
  <si>
    <t>3층</t>
    <phoneticPr fontId="1" type="noConversion"/>
  </si>
  <si>
    <t>주출입구 경사로</t>
    <phoneticPr fontId="1" type="noConversion"/>
  </si>
  <si>
    <t xml:space="preserve">주출입구 계단 </t>
    <phoneticPr fontId="1" type="noConversion"/>
  </si>
  <si>
    <t>1층 사무실</t>
    <phoneticPr fontId="1" type="noConversion"/>
  </si>
  <si>
    <t>1층사무실</t>
    <phoneticPr fontId="1" type="noConversion"/>
  </si>
  <si>
    <t>자하1층 사무실</t>
    <phoneticPr fontId="1" type="noConversion"/>
  </si>
  <si>
    <t>화장실 1층</t>
    <phoneticPr fontId="1" type="noConversion"/>
  </si>
  <si>
    <t>2층 사무실</t>
    <phoneticPr fontId="1" type="noConversion"/>
  </si>
  <si>
    <t>보건행정팀</t>
    <phoneticPr fontId="1" type="noConversion"/>
  </si>
  <si>
    <t>재활보건팀</t>
    <phoneticPr fontId="1" type="noConversion"/>
  </si>
  <si>
    <t>차량 관리실</t>
    <phoneticPr fontId="1" type="noConversion"/>
  </si>
  <si>
    <t>감염병관리소</t>
    <phoneticPr fontId="1" type="noConversion"/>
  </si>
  <si>
    <t>지역재난안전</t>
    <phoneticPr fontId="1" type="noConversion"/>
  </si>
  <si>
    <t>대책본부</t>
    <phoneticPr fontId="1" type="noConversion"/>
  </si>
  <si>
    <t>건강증진과장실</t>
    <phoneticPr fontId="1" type="noConversion"/>
  </si>
  <si>
    <t>2층 화장실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</si>
  <si>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</si>
  <si>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</si>
  <si>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</si>
  <si>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</si>
  <si>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지하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</si>
  <si>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</si>
  <si>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</si>
  <si>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</si>
  <si>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</si>
  <si>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</si>
  <si>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</si>
  <si>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</si>
  <si>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진료실</t>
    <phoneticPr fontId="1" type="noConversion"/>
  </si>
  <si>
    <t>질병예방팀</t>
    <phoneticPr fontId="1" type="noConversion"/>
  </si>
  <si>
    <t>임산부실</t>
    <phoneticPr fontId="1" type="noConversion"/>
  </si>
  <si>
    <t>모유수유실</t>
    <phoneticPr fontId="1" type="noConversion"/>
  </si>
  <si>
    <t>병리검사실</t>
    <phoneticPr fontId="1" type="noConversion"/>
  </si>
  <si>
    <t>영상의학실</t>
    <phoneticPr fontId="1" type="noConversion"/>
  </si>
  <si>
    <t>민원실</t>
    <phoneticPr fontId="1" type="noConversion"/>
  </si>
  <si>
    <t>휴게실</t>
    <phoneticPr fontId="1" type="noConversion"/>
  </si>
  <si>
    <t>결핵실</t>
    <phoneticPr fontId="1" type="noConversion"/>
  </si>
  <si>
    <t>휴게실</t>
    <phoneticPr fontId="1" type="noConversion"/>
  </si>
  <si>
    <t>구내식당</t>
    <phoneticPr fontId="1" type="noConversion"/>
  </si>
  <si>
    <t>남자화장실</t>
    <phoneticPr fontId="1" type="noConversion"/>
  </si>
  <si>
    <t>여자화장실</t>
    <phoneticPr fontId="1" type="noConversion"/>
  </si>
  <si>
    <t>남자화장실</t>
    <phoneticPr fontId="1" type="noConversion"/>
  </si>
  <si>
    <t>하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</si>
  <si>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</si>
  <si>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</si>
  <si>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</si>
  <si>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상참</t>
    <phoneticPr fontId="1" type="noConversion"/>
  </si>
  <si>
    <t>하참</t>
    <phoneticPr fontId="1" type="noConversion"/>
  </si>
  <si>
    <t>방문보건팀</t>
    <phoneticPr fontId="1" type="noConversion"/>
  </si>
  <si>
    <t>건강관리팀</t>
    <phoneticPr fontId="1" type="noConversion"/>
  </si>
  <si>
    <t>의약관리팀</t>
    <phoneticPr fontId="1" type="noConversion"/>
  </si>
  <si>
    <t>소장실</t>
    <phoneticPr fontId="1" type="noConversion"/>
  </si>
  <si>
    <t>하</t>
    <phoneticPr fontId="1" type="noConversion"/>
  </si>
  <si>
    <t>상</t>
    <phoneticPr fontId="1" type="noConversion"/>
  </si>
  <si>
    <t>하</t>
    <phoneticPr fontId="1" type="noConversion"/>
  </si>
  <si>
    <t>남</t>
    <phoneticPr fontId="1" type="noConversion"/>
  </si>
  <si>
    <t>여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</si>
  <si>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</si>
  <si>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</si>
  <si>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</si>
  <si>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남</t>
    <phoneticPr fontId="1" type="noConversion"/>
  </si>
  <si>
    <t>2024.04.04</t>
    <phoneticPr fontId="1" type="noConversion"/>
  </si>
  <si>
    <t>장춘자</t>
    <phoneticPr fontId="1" type="noConversion"/>
  </si>
  <si>
    <t>보건소(근생)</t>
    <phoneticPr fontId="1" type="noConversion"/>
  </si>
  <si>
    <t>1-2층 계단</t>
    <phoneticPr fontId="1" type="noConversion"/>
  </si>
  <si>
    <t>b1-1층 계단</t>
    <phoneticPr fontId="1" type="noConversion"/>
  </si>
  <si>
    <t xml:space="preserve">카내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</si>
</sst>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31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295603</xdr:colOff>
      <xdr:row>3</xdr:row>
      <xdr:rowOff>59121</xdr:rowOff>
    </xdr:from>
    <xdr:to>
      <xdr:col>7</xdr:col>
      <xdr:colOff>260170</xdr:colOff>
      <xdr:row>5</xdr:row>
      <xdr:rowOff>182946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F3CCB1C-F5E7-42AC-9CE3-86A9825F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EFBFD"/>
            </a:clrFrom>
            <a:clrTo>
              <a:srgbClr val="FEFB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8241" y="689742"/>
          <a:ext cx="621463" cy="623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6" t="s">
        <v>98</v>
      </c>
      <c r="D3" s="174" t="s">
        <v>50</v>
      </c>
      <c r="E3" s="182" t="s">
        <v>100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7" t="s">
        <v>101</v>
      </c>
      <c r="D4" s="175" t="s">
        <v>69</v>
      </c>
      <c r="E4" s="180" t="s">
        <v>164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178">
        <v>45386</v>
      </c>
      <c r="D5" s="60" t="s">
        <v>51</v>
      </c>
      <c r="E5" s="179" t="s">
        <v>99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46</v>
      </c>
      <c r="C8" s="152" t="s">
        <v>65</v>
      </c>
      <c r="D8" s="152"/>
      <c r="E8" s="152"/>
      <c r="F8" s="152">
        <v>1</v>
      </c>
      <c r="G8" s="153"/>
      <c r="H8" s="154"/>
      <c r="I8" s="3" t="str">
        <f>IF(D8=1,"0",IF(E8=1,"1",IF(F8=1,"2",IF(G8=1,"3"))))</f>
        <v>2</v>
      </c>
    </row>
    <row r="9" spans="1:9" ht="16.5" customHeight="1" x14ac:dyDescent="0.3">
      <c r="A9" s="189"/>
      <c r="B9" s="210"/>
      <c r="C9" s="155" t="s">
        <v>71</v>
      </c>
      <c r="D9" s="155">
        <v>1</v>
      </c>
      <c r="E9" s="155"/>
      <c r="F9" s="155"/>
      <c r="G9" s="156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208" t="s">
        <v>12</v>
      </c>
      <c r="C10" s="208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189"/>
      <c r="B11" s="198" t="s">
        <v>81</v>
      </c>
      <c r="C11" s="149" t="s">
        <v>73</v>
      </c>
      <c r="D11" s="155"/>
      <c r="E11" s="155"/>
      <c r="F11" s="155">
        <v>1</v>
      </c>
      <c r="G11" s="156"/>
      <c r="H11" s="61"/>
      <c r="I11" s="3" t="str">
        <f t="shared" si="0"/>
        <v>2</v>
      </c>
    </row>
    <row r="12" spans="1:9" ht="16.5" customHeight="1" x14ac:dyDescent="0.3">
      <c r="A12" s="189"/>
      <c r="B12" s="199"/>
      <c r="C12" s="149" t="s">
        <v>72</v>
      </c>
      <c r="D12" s="155"/>
      <c r="E12" s="155"/>
      <c r="F12" s="155">
        <v>1</v>
      </c>
      <c r="G12" s="156"/>
      <c r="H12" s="61"/>
      <c r="I12" s="3" t="str">
        <f t="shared" si="0"/>
        <v>2</v>
      </c>
    </row>
    <row r="13" spans="1:9" ht="16.5" customHeight="1" x14ac:dyDescent="0.3">
      <c r="A13" s="189"/>
      <c r="B13" s="205"/>
      <c r="C13" s="149" t="s">
        <v>66</v>
      </c>
      <c r="D13" s="155"/>
      <c r="E13" s="155">
        <v>1</v>
      </c>
      <c r="F13" s="155"/>
      <c r="G13" s="156"/>
      <c r="H13" s="61"/>
      <c r="I13" s="3" t="str">
        <f t="shared" si="0"/>
        <v>1</v>
      </c>
    </row>
    <row r="14" spans="1:9" ht="16.5" customHeight="1" thickBot="1" x14ac:dyDescent="0.35">
      <c r="A14" s="190"/>
      <c r="B14" s="191" t="s">
        <v>16</v>
      </c>
      <c r="C14" s="191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188" t="s">
        <v>53</v>
      </c>
      <c r="B15" s="193" t="s">
        <v>40</v>
      </c>
      <c r="C15" s="148" t="s">
        <v>41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189"/>
      <c r="B16" s="194"/>
      <c r="C16" s="149" t="s">
        <v>63</v>
      </c>
      <c r="D16" s="155"/>
      <c r="E16" s="155"/>
      <c r="F16" s="155">
        <v>1</v>
      </c>
      <c r="G16" s="156"/>
      <c r="H16" s="61"/>
      <c r="I16" s="3" t="str">
        <f t="shared" si="0"/>
        <v>2</v>
      </c>
    </row>
    <row r="17" spans="1:9" ht="16.5" customHeight="1" x14ac:dyDescent="0.3">
      <c r="A17" s="189"/>
      <c r="B17" s="195" t="s">
        <v>17</v>
      </c>
      <c r="C17" s="195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49" t="s">
        <v>88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89"/>
      <c r="B19" s="205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49" t="s">
        <v>44</v>
      </c>
      <c r="D21" s="155"/>
      <c r="E21" s="155"/>
      <c r="F21" s="155"/>
      <c r="G21" s="156">
        <v>1</v>
      </c>
      <c r="H21" s="61"/>
      <c r="I21" s="3" t="str">
        <f t="shared" si="0"/>
        <v>3</v>
      </c>
    </row>
    <row r="22" spans="1:9" ht="16.5" customHeight="1" x14ac:dyDescent="0.3">
      <c r="A22" s="189"/>
      <c r="B22" s="199"/>
      <c r="C22" s="149" t="s">
        <v>43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189"/>
      <c r="B23" s="199"/>
      <c r="C23" s="149" t="s">
        <v>64</v>
      </c>
      <c r="D23" s="155"/>
      <c r="E23" s="155">
        <v>1</v>
      </c>
      <c r="F23" s="155"/>
      <c r="G23" s="156"/>
      <c r="H23" s="61"/>
      <c r="I23" s="3" t="str">
        <f t="shared" ref="I23" si="2">IF(D23=1,"0",IF(E23=1,"1",IF(F23=1,"2",IF(G23=1,"3"))))</f>
        <v>1</v>
      </c>
    </row>
    <row r="24" spans="1:9" ht="16.5" customHeight="1" x14ac:dyDescent="0.3">
      <c r="A24" s="189"/>
      <c r="B24" s="195" t="s">
        <v>20</v>
      </c>
      <c r="C24" s="195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49" t="s">
        <v>78</v>
      </c>
      <c r="D25" s="155"/>
      <c r="E25" s="155"/>
      <c r="F25" s="155"/>
      <c r="G25" s="156">
        <v>1</v>
      </c>
      <c r="H25" s="61"/>
      <c r="I25" s="3" t="str">
        <f t="shared" si="0"/>
        <v>3</v>
      </c>
    </row>
    <row r="26" spans="1:9" ht="33" x14ac:dyDescent="0.3">
      <c r="A26" s="189"/>
      <c r="B26" s="199"/>
      <c r="C26" s="149" t="s">
        <v>79</v>
      </c>
      <c r="D26" s="155"/>
      <c r="E26" s="155"/>
      <c r="F26" s="155"/>
      <c r="G26" s="156">
        <v>1</v>
      </c>
      <c r="H26" s="61"/>
      <c r="I26" s="3" t="str">
        <f t="shared" si="0"/>
        <v>3</v>
      </c>
    </row>
    <row r="27" spans="1:9" ht="16.5" customHeight="1" x14ac:dyDescent="0.3">
      <c r="A27" s="189"/>
      <c r="B27" s="199"/>
      <c r="C27" s="149" t="s">
        <v>77</v>
      </c>
      <c r="D27" s="155"/>
      <c r="E27" s="155"/>
      <c r="F27" s="155"/>
      <c r="G27" s="156">
        <v>1</v>
      </c>
      <c r="H27" s="61"/>
      <c r="I27" s="3" t="str">
        <f t="shared" si="0"/>
        <v>3</v>
      </c>
    </row>
    <row r="28" spans="1:9" ht="33" x14ac:dyDescent="0.3">
      <c r="A28" s="189"/>
      <c r="B28" s="199"/>
      <c r="C28" s="149" t="s">
        <v>80</v>
      </c>
      <c r="D28" s="155"/>
      <c r="E28" s="155"/>
      <c r="F28" s="155"/>
      <c r="G28" s="156">
        <v>1</v>
      </c>
      <c r="H28" s="61"/>
      <c r="I28" s="3" t="str">
        <f t="shared" si="0"/>
        <v>3</v>
      </c>
    </row>
    <row r="29" spans="1:9" ht="16.5" customHeight="1" x14ac:dyDescent="0.3">
      <c r="A29" s="189"/>
      <c r="B29" s="199"/>
      <c r="C29" s="149" t="s">
        <v>33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7"/>
      <c r="E30" s="157"/>
      <c r="F30" s="157"/>
      <c r="G30" s="158">
        <v>1</v>
      </c>
      <c r="H30" s="159"/>
      <c r="I30" s="3" t="str">
        <f t="shared" si="0"/>
        <v>3</v>
      </c>
    </row>
    <row r="31" spans="1:9" ht="16.5" customHeight="1" x14ac:dyDescent="0.3">
      <c r="A31" s="189"/>
      <c r="B31" s="198" t="s">
        <v>54</v>
      </c>
      <c r="C31" s="149" t="s">
        <v>97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89"/>
      <c r="B32" s="205"/>
      <c r="C32" s="149" t="s">
        <v>85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9"/>
      <c r="B34" s="198" t="s">
        <v>89</v>
      </c>
      <c r="C34" s="149" t="s">
        <v>44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192"/>
      <c r="B35" s="205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8" t="s">
        <v>45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189"/>
      <c r="B38" s="199"/>
      <c r="C38" s="149" t="s">
        <v>75</v>
      </c>
      <c r="D38" s="155"/>
      <c r="E38" s="155"/>
      <c r="F38" s="155">
        <v>1</v>
      </c>
      <c r="G38" s="156"/>
      <c r="H38" s="61"/>
      <c r="I38" s="3" t="str">
        <f t="shared" si="0"/>
        <v>2</v>
      </c>
    </row>
    <row r="39" spans="1:9" ht="16.5" customHeight="1" thickBot="1" x14ac:dyDescent="0.35">
      <c r="A39" s="190"/>
      <c r="B39" s="191" t="s">
        <v>25</v>
      </c>
      <c r="C39" s="191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184" t="s">
        <v>26</v>
      </c>
      <c r="B40" s="148" t="s">
        <v>27</v>
      </c>
      <c r="C40" s="148" t="s">
        <v>83</v>
      </c>
      <c r="D40" s="152"/>
      <c r="E40" s="152">
        <v>1</v>
      </c>
      <c r="F40" s="152"/>
      <c r="G40" s="153"/>
      <c r="H40" s="154"/>
      <c r="I40" s="3" t="str">
        <f t="shared" si="0"/>
        <v>1</v>
      </c>
    </row>
    <row r="41" spans="1:9" ht="16.5" customHeight="1" x14ac:dyDescent="0.3">
      <c r="A41" s="185"/>
      <c r="B41" s="195" t="s">
        <v>27</v>
      </c>
      <c r="C41" s="195"/>
      <c r="D41" s="157"/>
      <c r="E41" s="157">
        <v>1</v>
      </c>
      <c r="F41" s="157"/>
      <c r="G41" s="158"/>
      <c r="H41" s="159"/>
      <c r="I41" s="3" t="str">
        <f t="shared" si="0"/>
        <v>1</v>
      </c>
    </row>
    <row r="42" spans="1:9" ht="16.5" customHeight="1" x14ac:dyDescent="0.3">
      <c r="A42" s="185"/>
      <c r="B42" s="151" t="s">
        <v>82</v>
      </c>
      <c r="C42" s="166" t="s">
        <v>76</v>
      </c>
      <c r="D42" s="167">
        <v>1</v>
      </c>
      <c r="E42" s="167"/>
      <c r="F42" s="167"/>
      <c r="G42" s="168"/>
      <c r="H42" s="169"/>
      <c r="I42" s="3" t="str">
        <f t="shared" si="0"/>
        <v>0</v>
      </c>
    </row>
    <row r="43" spans="1:9" ht="16.5" customHeight="1" thickBot="1" x14ac:dyDescent="0.35">
      <c r="A43" s="186"/>
      <c r="B43" s="203" t="s">
        <v>55</v>
      </c>
      <c r="C43" s="203"/>
      <c r="D43" s="170">
        <v>1</v>
      </c>
      <c r="E43" s="170"/>
      <c r="F43" s="170"/>
      <c r="G43" s="171"/>
      <c r="H43" s="172"/>
      <c r="I43" s="3" t="str">
        <f t="shared" si="0"/>
        <v>0</v>
      </c>
    </row>
    <row r="44" spans="1:9" ht="66.75" customHeight="1" thickBot="1" x14ac:dyDescent="0.35">
      <c r="A44" s="173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97" activePane="bottomLeft" state="frozen"/>
      <selection pane="bottomLeft" activeCell="Y102" sqref="Y10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7"/>
    </row>
    <row r="2" spans="1:24" ht="12" x14ac:dyDescent="0.3">
      <c r="A2" s="78"/>
      <c r="B2" s="272" t="s">
        <v>74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79"/>
      <c r="O2" s="80" t="s">
        <v>9</v>
      </c>
      <c r="P2" s="270" t="s">
        <v>162</v>
      </c>
      <c r="Q2" s="270"/>
      <c r="R2" s="81"/>
    </row>
    <row r="3" spans="1:24" ht="12.75" thickBot="1" x14ac:dyDescent="0.35">
      <c r="A3" s="82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79"/>
      <c r="O3" s="83" t="s">
        <v>8</v>
      </c>
      <c r="P3" s="271" t="s">
        <v>163</v>
      </c>
      <c r="Q3" s="271"/>
      <c r="R3" s="84"/>
    </row>
    <row r="4" spans="1:24" s="1" customFormat="1" ht="12.75" thickBot="1" x14ac:dyDescent="0.35">
      <c r="A4" s="261" t="s">
        <v>0</v>
      </c>
      <c r="B4" s="269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5" t="s">
        <v>34</v>
      </c>
      <c r="H6" s="86" t="s">
        <v>35</v>
      </c>
      <c r="I6" s="87" t="s">
        <v>36</v>
      </c>
      <c r="J6" s="254"/>
      <c r="K6" s="256"/>
      <c r="L6" s="258"/>
      <c r="M6" s="260"/>
      <c r="N6" s="85" t="s">
        <v>37</v>
      </c>
      <c r="O6" s="86" t="s">
        <v>38</v>
      </c>
      <c r="P6" s="86" t="s">
        <v>34</v>
      </c>
      <c r="Q6" s="87" t="s">
        <v>36</v>
      </c>
      <c r="R6" s="279"/>
      <c r="S6" s="279"/>
      <c r="T6" s="279"/>
      <c r="U6" s="279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91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92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6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93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42" t="s">
        <v>102</v>
      </c>
      <c r="C11" s="71" t="s">
        <v>122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43"/>
      <c r="C12" s="72" t="s">
        <v>123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43"/>
      <c r="C13" s="72" t="s">
        <v>124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44"/>
      <c r="C14" s="73" t="s">
        <v>125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94" t="s">
        <v>103</v>
      </c>
      <c r="C15" s="76" t="s">
        <v>126</v>
      </c>
      <c r="D15" s="5"/>
      <c r="E15" s="6">
        <v>1</v>
      </c>
      <c r="F15" s="7"/>
      <c r="G15" s="8"/>
      <c r="H15" s="6"/>
      <c r="I15" s="7"/>
      <c r="J15" s="9" t="s">
        <v>143</v>
      </c>
      <c r="K15" s="10"/>
      <c r="L15" s="11"/>
      <c r="M15" s="12">
        <v>1</v>
      </c>
      <c r="N15" s="74"/>
      <c r="O15" s="11"/>
      <c r="P15" s="11">
        <v>1</v>
      </c>
      <c r="Q15" s="12"/>
    </row>
    <row r="16" spans="1:24" s="1" customFormat="1" ht="16.149999999999999" customHeight="1" thickBot="1" x14ac:dyDescent="0.35">
      <c r="A16" s="76">
        <v>10</v>
      </c>
      <c r="B16" s="295"/>
      <c r="C16" s="58" t="s">
        <v>124</v>
      </c>
      <c r="D16" s="13"/>
      <c r="E16" s="4">
        <v>1</v>
      </c>
      <c r="F16" s="14"/>
      <c r="G16" s="15"/>
      <c r="H16" s="4"/>
      <c r="I16" s="14"/>
      <c r="J16" s="47" t="s">
        <v>144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6">
        <v>11</v>
      </c>
      <c r="B17" s="295"/>
      <c r="C17" s="58" t="s">
        <v>127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96"/>
      <c r="C18" s="75" t="s">
        <v>128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42" t="s">
        <v>104</v>
      </c>
      <c r="C19" s="71" t="s">
        <v>129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43"/>
      <c r="C20" s="72" t="s">
        <v>130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43"/>
      <c r="C21" s="72" t="s">
        <v>131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44"/>
      <c r="C22" s="73" t="s">
        <v>132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91" t="s">
        <v>104</v>
      </c>
      <c r="C23" s="76" t="s">
        <v>133</v>
      </c>
      <c r="D23" s="5"/>
      <c r="E23" s="6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92"/>
      <c r="C24" s="58" t="s">
        <v>134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92"/>
      <c r="C25" s="58" t="s">
        <v>135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93"/>
      <c r="C26" s="75" t="s">
        <v>136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6" t="s">
        <v>105</v>
      </c>
      <c r="C27" s="71" t="s">
        <v>137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27"/>
      <c r="C28" s="72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27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41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36" t="s">
        <v>165</v>
      </c>
      <c r="C31" s="91"/>
      <c r="D31" s="92"/>
      <c r="E31" s="93"/>
      <c r="F31" s="94"/>
      <c r="G31" s="92"/>
      <c r="H31" s="93"/>
      <c r="I31" s="94"/>
      <c r="J31" s="95" t="s">
        <v>144</v>
      </c>
      <c r="K31" s="96"/>
      <c r="L31" s="97">
        <v>1</v>
      </c>
      <c r="M31" s="98"/>
      <c r="N31" s="99"/>
      <c r="O31" s="97"/>
      <c r="P31" s="97"/>
      <c r="Q31" s="98"/>
    </row>
    <row r="32" spans="1:17" s="1" customFormat="1" ht="16.149999999999999" customHeight="1" thickBot="1" x14ac:dyDescent="0.35">
      <c r="A32" s="76">
        <v>26</v>
      </c>
      <c r="B32" s="237"/>
      <c r="C32" s="100"/>
      <c r="D32" s="101"/>
      <c r="E32" s="102"/>
      <c r="F32" s="103"/>
      <c r="G32" s="101"/>
      <c r="H32" s="102"/>
      <c r="I32" s="103"/>
      <c r="J32" s="104" t="s">
        <v>145</v>
      </c>
      <c r="K32" s="105"/>
      <c r="L32" s="106">
        <v>1</v>
      </c>
      <c r="M32" s="107"/>
      <c r="N32" s="108"/>
      <c r="O32" s="106"/>
      <c r="P32" s="106"/>
      <c r="Q32" s="107"/>
    </row>
    <row r="33" spans="1:17" s="1" customFormat="1" ht="16.149999999999999" customHeight="1" thickBot="1" x14ac:dyDescent="0.35">
      <c r="A33" s="76">
        <v>27</v>
      </c>
      <c r="B33" s="237"/>
      <c r="C33" s="100"/>
      <c r="D33" s="101"/>
      <c r="E33" s="102"/>
      <c r="F33" s="103"/>
      <c r="G33" s="101"/>
      <c r="H33" s="102"/>
      <c r="I33" s="103"/>
      <c r="J33" s="104" t="s">
        <v>146</v>
      </c>
      <c r="K33" s="105"/>
      <c r="L33" s="106">
        <v>1</v>
      </c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38"/>
      <c r="C34" s="109"/>
      <c r="D34" s="110"/>
      <c r="E34" s="111"/>
      <c r="F34" s="112"/>
      <c r="G34" s="110"/>
      <c r="H34" s="111"/>
      <c r="I34" s="112"/>
      <c r="J34" s="113" t="s">
        <v>153</v>
      </c>
      <c r="K34" s="114"/>
      <c r="L34" s="115"/>
      <c r="M34" s="116">
        <v>1</v>
      </c>
      <c r="N34" s="117"/>
      <c r="O34" s="115"/>
      <c r="P34" s="115">
        <v>1</v>
      </c>
      <c r="Q34" s="116"/>
    </row>
    <row r="35" spans="1:17" s="1" customFormat="1" ht="16.149999999999999" customHeight="1" thickBot="1" x14ac:dyDescent="0.35">
      <c r="A35" s="76">
        <v>29</v>
      </c>
      <c r="B35" s="226" t="s">
        <v>166</v>
      </c>
      <c r="C35" s="127"/>
      <c r="D35" s="48"/>
      <c r="E35" s="49"/>
      <c r="F35" s="50"/>
      <c r="G35" s="51"/>
      <c r="H35" s="49"/>
      <c r="I35" s="50"/>
      <c r="J35" s="52" t="s">
        <v>154</v>
      </c>
      <c r="K35" s="53"/>
      <c r="L35" s="54"/>
      <c r="M35" s="55">
        <v>1</v>
      </c>
      <c r="N35" s="56"/>
      <c r="O35" s="54">
        <v>1</v>
      </c>
      <c r="P35" s="54">
        <v>1</v>
      </c>
      <c r="Q35" s="55"/>
    </row>
    <row r="36" spans="1:17" s="1" customFormat="1" ht="16.149999999999999" customHeight="1" thickBot="1" x14ac:dyDescent="0.35">
      <c r="A36" s="76">
        <v>30</v>
      </c>
      <c r="B36" s="227"/>
      <c r="C36" s="72"/>
      <c r="D36" s="29"/>
      <c r="E36" s="30"/>
      <c r="F36" s="31"/>
      <c r="G36" s="32"/>
      <c r="H36" s="30"/>
      <c r="I36" s="31"/>
      <c r="J36" s="57" t="s">
        <v>147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27"/>
      <c r="C37" s="72"/>
      <c r="D37" s="29"/>
      <c r="E37" s="30"/>
      <c r="F37" s="31"/>
      <c r="G37" s="32"/>
      <c r="H37" s="30"/>
      <c r="I37" s="31"/>
      <c r="J37" s="57" t="s">
        <v>148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41"/>
      <c r="C38" s="73"/>
      <c r="D38" s="38"/>
      <c r="E38" s="39"/>
      <c r="F38" s="40"/>
      <c r="G38" s="41"/>
      <c r="H38" s="39"/>
      <c r="I38" s="40"/>
      <c r="J38" s="42" t="s">
        <v>155</v>
      </c>
      <c r="K38" s="43"/>
      <c r="L38" s="44">
        <v>1</v>
      </c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91" t="s">
        <v>106</v>
      </c>
      <c r="C39" s="76" t="s">
        <v>138</v>
      </c>
      <c r="D39" s="5"/>
      <c r="E39" s="6">
        <v>1</v>
      </c>
      <c r="F39" s="7"/>
      <c r="G39" s="8"/>
      <c r="H39" s="6"/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92"/>
      <c r="C40" s="58" t="s">
        <v>139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92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93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6" t="s">
        <v>107</v>
      </c>
      <c r="C43" s="71" t="s">
        <v>140</v>
      </c>
      <c r="D43" s="48"/>
      <c r="E43" s="49"/>
      <c r="F43" s="50">
        <v>1</v>
      </c>
      <c r="G43" s="51">
        <v>1</v>
      </c>
      <c r="H43" s="49"/>
      <c r="I43" s="50"/>
      <c r="J43" s="52" t="s">
        <v>156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27"/>
      <c r="C44" s="72" t="s">
        <v>141</v>
      </c>
      <c r="D44" s="29">
        <v>1</v>
      </c>
      <c r="E44" s="30"/>
      <c r="F44" s="31"/>
      <c r="G44" s="32"/>
      <c r="H44" s="30"/>
      <c r="I44" s="31"/>
      <c r="J44" s="57" t="s">
        <v>157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27"/>
      <c r="C45" s="72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27"/>
      <c r="C46" s="90"/>
      <c r="D46" s="118"/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36" t="s">
        <v>108</v>
      </c>
      <c r="C47" s="91" t="s">
        <v>149</v>
      </c>
      <c r="D47" s="92"/>
      <c r="E47" s="93">
        <v>1</v>
      </c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37"/>
      <c r="C48" s="100" t="s">
        <v>150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37"/>
      <c r="C49" s="100" t="s">
        <v>151</v>
      </c>
      <c r="D49" s="101"/>
      <c r="E49" s="102">
        <v>1</v>
      </c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38"/>
      <c r="C50" s="109" t="s">
        <v>152</v>
      </c>
      <c r="D50" s="110"/>
      <c r="E50" s="111">
        <v>1</v>
      </c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97"/>
      <c r="C51" s="127" t="s">
        <v>109</v>
      </c>
      <c r="D51" s="128"/>
      <c r="E51" s="129">
        <v>1</v>
      </c>
      <c r="F51" s="130"/>
      <c r="G51" s="131"/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43"/>
      <c r="C52" s="72" t="s">
        <v>110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43"/>
      <c r="C53" s="72" t="s">
        <v>112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44"/>
      <c r="C54" s="73" t="s">
        <v>111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36"/>
      <c r="C55" s="91" t="s">
        <v>113</v>
      </c>
      <c r="D55" s="92"/>
      <c r="E55" s="93">
        <v>1</v>
      </c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thickBot="1" x14ac:dyDescent="0.35">
      <c r="A56" s="76">
        <v>50</v>
      </c>
      <c r="B56" s="237"/>
      <c r="C56" s="100" t="s">
        <v>114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6">
        <v>51</v>
      </c>
      <c r="B57" s="237"/>
      <c r="C57" s="100" t="s">
        <v>115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38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42" t="s">
        <v>116</v>
      </c>
      <c r="C59" s="127" t="s">
        <v>141</v>
      </c>
      <c r="D59" s="128"/>
      <c r="E59" s="129">
        <v>1</v>
      </c>
      <c r="F59" s="130"/>
      <c r="G59" s="131"/>
      <c r="H59" s="129"/>
      <c r="I59" s="130"/>
      <c r="J59" s="132" t="s">
        <v>157</v>
      </c>
      <c r="K59" s="133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6">
        <v>54</v>
      </c>
      <c r="B60" s="243"/>
      <c r="C60" s="72" t="s">
        <v>142</v>
      </c>
      <c r="D60" s="29"/>
      <c r="E60" s="30">
        <v>1</v>
      </c>
      <c r="F60" s="31"/>
      <c r="G60" s="32"/>
      <c r="H60" s="30"/>
      <c r="I60" s="31"/>
      <c r="J60" s="33" t="s">
        <v>161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43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44"/>
      <c r="C62" s="73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36" t="s">
        <v>117</v>
      </c>
      <c r="C63" s="91" t="s">
        <v>118</v>
      </c>
      <c r="D63" s="137">
        <v>1</v>
      </c>
      <c r="E63" s="93"/>
      <c r="F63" s="94"/>
      <c r="G63" s="92"/>
      <c r="H63" s="93"/>
      <c r="I63" s="94"/>
      <c r="J63" s="95" t="s">
        <v>158</v>
      </c>
      <c r="K63" s="96"/>
      <c r="L63" s="97"/>
      <c r="M63" s="98">
        <v>1</v>
      </c>
      <c r="N63" s="99"/>
      <c r="O63" s="97"/>
      <c r="P63" s="97">
        <v>1</v>
      </c>
      <c r="Q63" s="98"/>
    </row>
    <row r="64" spans="1:17" s="1" customFormat="1" ht="16.149999999999999" customHeight="1" thickBot="1" x14ac:dyDescent="0.35">
      <c r="A64" s="76">
        <v>58</v>
      </c>
      <c r="B64" s="237"/>
      <c r="C64" s="100" t="s">
        <v>119</v>
      </c>
      <c r="D64" s="138">
        <v>1</v>
      </c>
      <c r="E64" s="102"/>
      <c r="F64" s="103"/>
      <c r="G64" s="101"/>
      <c r="H64" s="102"/>
      <c r="I64" s="103"/>
      <c r="J64" s="104" t="s">
        <v>159</v>
      </c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thickBot="1" x14ac:dyDescent="0.35">
      <c r="A65" s="76">
        <v>59</v>
      </c>
      <c r="B65" s="237"/>
      <c r="C65" s="100" t="s">
        <v>120</v>
      </c>
      <c r="D65" s="138">
        <v>1</v>
      </c>
      <c r="E65" s="102"/>
      <c r="F65" s="103"/>
      <c r="G65" s="101"/>
      <c r="H65" s="102"/>
      <c r="I65" s="103"/>
      <c r="J65" s="104" t="s">
        <v>160</v>
      </c>
      <c r="K65" s="105"/>
      <c r="L65" s="106"/>
      <c r="M65" s="107">
        <v>1</v>
      </c>
      <c r="N65" s="108">
        <v>1</v>
      </c>
      <c r="O65" s="106">
        <v>1</v>
      </c>
      <c r="P65" s="106">
        <v>1</v>
      </c>
      <c r="Q65" s="107"/>
    </row>
    <row r="66" spans="1:18" s="1" customFormat="1" ht="16.149999999999999" customHeight="1" thickBot="1" x14ac:dyDescent="0.35">
      <c r="A66" s="76">
        <v>60</v>
      </c>
      <c r="B66" s="238"/>
      <c r="C66" s="109" t="s">
        <v>121</v>
      </c>
      <c r="D66" s="139">
        <v>1</v>
      </c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thickBot="1" x14ac:dyDescent="0.35">
      <c r="A67" s="76">
        <v>61</v>
      </c>
      <c r="B67" s="242"/>
      <c r="C67" s="71" t="s">
        <v>167</v>
      </c>
      <c r="D67" s="48">
        <v>1</v>
      </c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43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43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44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45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thickBot="1" x14ac:dyDescent="0.35">
      <c r="A72" s="76">
        <v>66</v>
      </c>
      <c r="B72" s="246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thickBot="1" x14ac:dyDescent="0.35">
      <c r="A73" s="76">
        <v>67</v>
      </c>
      <c r="B73" s="246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thickBot="1" x14ac:dyDescent="0.35">
      <c r="A74" s="76">
        <v>68</v>
      </c>
      <c r="B74" s="247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thickBot="1" x14ac:dyDescent="0.35">
      <c r="A75" s="76">
        <v>69</v>
      </c>
      <c r="B75" s="226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27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27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41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45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46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46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47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26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27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27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41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45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246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246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247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26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27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27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41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45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thickBot="1" x14ac:dyDescent="0.35">
      <c r="A96" s="76">
        <v>90</v>
      </c>
      <c r="B96" s="246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thickBot="1" x14ac:dyDescent="0.35">
      <c r="A97" s="76">
        <v>91</v>
      </c>
      <c r="B97" s="246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thickBot="1" x14ac:dyDescent="0.35">
      <c r="A98" s="76">
        <v>92</v>
      </c>
      <c r="B98" s="247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thickBot="1" x14ac:dyDescent="0.35">
      <c r="A99" s="76">
        <v>93</v>
      </c>
      <c r="B99" s="226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6">
        <v>94</v>
      </c>
      <c r="B100" s="227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6">
        <v>95</v>
      </c>
      <c r="B101" s="227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6">
        <v>96</v>
      </c>
      <c r="B102" s="241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6">
        <v>97</v>
      </c>
      <c r="B103" s="245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thickBot="1" x14ac:dyDescent="0.35">
      <c r="A104" s="76">
        <v>98</v>
      </c>
      <c r="B104" s="246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thickBot="1" x14ac:dyDescent="0.35">
      <c r="A105" s="76">
        <v>99</v>
      </c>
      <c r="B105" s="246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thickBot="1" x14ac:dyDescent="0.35">
      <c r="A106" s="76">
        <v>100</v>
      </c>
      <c r="B106" s="247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thickBot="1" x14ac:dyDescent="0.35">
      <c r="A107" s="76">
        <v>101</v>
      </c>
      <c r="B107" s="226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6">
        <v>102</v>
      </c>
      <c r="B108" s="227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6">
        <v>103</v>
      </c>
      <c r="B109" s="227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6">
        <v>104</v>
      </c>
      <c r="B110" s="241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6">
        <v>105</v>
      </c>
      <c r="B111" s="245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thickBot="1" x14ac:dyDescent="0.35">
      <c r="A112" s="76">
        <v>106</v>
      </c>
      <c r="B112" s="246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thickBot="1" x14ac:dyDescent="0.35">
      <c r="A113" s="76">
        <v>107</v>
      </c>
      <c r="B113" s="246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thickBot="1" x14ac:dyDescent="0.35">
      <c r="A114" s="76">
        <v>108</v>
      </c>
      <c r="B114" s="247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248" t="s">
        <v>4</v>
      </c>
      <c r="B115" s="249"/>
      <c r="C115" s="141">
        <f>SUM(D115:F115)</f>
        <v>39</v>
      </c>
      <c r="D115" s="10">
        <f t="shared" ref="D115:I115" si="0">SUM(D7:D114)</f>
        <v>6</v>
      </c>
      <c r="E115" s="11">
        <f t="shared" si="0"/>
        <v>32</v>
      </c>
      <c r="F115" s="12">
        <f t="shared" si="0"/>
        <v>1</v>
      </c>
      <c r="G115" s="74">
        <f t="shared" si="0"/>
        <v>1</v>
      </c>
      <c r="H115" s="11">
        <f t="shared" si="0"/>
        <v>0</v>
      </c>
      <c r="I115" s="12">
        <f t="shared" si="0"/>
        <v>0</v>
      </c>
      <c r="J115" s="9">
        <f>SUM(K115:M115)</f>
        <v>18</v>
      </c>
      <c r="K115" s="10">
        <f t="shared" ref="K115:Q115" si="1">SUM(K7:K114)</f>
        <v>0</v>
      </c>
      <c r="L115" s="11">
        <f t="shared" si="1"/>
        <v>10</v>
      </c>
      <c r="M115" s="12">
        <f t="shared" si="1"/>
        <v>8</v>
      </c>
      <c r="N115" s="74">
        <f t="shared" si="1"/>
        <v>1</v>
      </c>
      <c r="O115" s="11">
        <f t="shared" si="1"/>
        <v>3</v>
      </c>
      <c r="P115" s="11">
        <f t="shared" si="1"/>
        <v>8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2"/>
      <c r="D116" s="145">
        <f>D115/C115</f>
        <v>0.15384615384615385</v>
      </c>
      <c r="E116" s="143">
        <f>E115/C115</f>
        <v>0.82051282051282048</v>
      </c>
      <c r="F116" s="144">
        <f>F115/C115</f>
        <v>2.564102564102564E-2</v>
      </c>
      <c r="G116" s="70"/>
      <c r="H116" s="27"/>
      <c r="I116" s="28"/>
      <c r="J116" s="25"/>
      <c r="K116" s="145">
        <f>K115/J115</f>
        <v>0</v>
      </c>
      <c r="L116" s="143">
        <f>L115/J115</f>
        <v>0.55555555555555558</v>
      </c>
      <c r="M116" s="144">
        <f>M115/J115</f>
        <v>0.44444444444444442</v>
      </c>
      <c r="N116" s="70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86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96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62</v>
      </c>
      <c r="B119" s="285" t="s">
        <v>87</v>
      </c>
      <c r="C119" s="286"/>
      <c r="D119" s="257" t="s">
        <v>93</v>
      </c>
      <c r="E119" s="280" t="s">
        <v>94</v>
      </c>
      <c r="F119" s="280"/>
      <c r="G119" s="257"/>
      <c r="H119" s="257"/>
      <c r="I119" s="282"/>
      <c r="J119" s="250" t="s">
        <v>56</v>
      </c>
      <c r="K119" s="285" t="s">
        <v>57</v>
      </c>
      <c r="L119" s="284"/>
      <c r="M119" s="284"/>
      <c r="N119" s="286"/>
      <c r="O119" s="231" t="s">
        <v>59</v>
      </c>
      <c r="P119" s="231" t="s">
        <v>60</v>
      </c>
      <c r="Q119" s="264" t="s">
        <v>58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6"/>
      <c r="H120" s="146"/>
      <c r="I120" s="147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6">
        <v>1</v>
      </c>
      <c r="B121" s="275" t="s">
        <v>84</v>
      </c>
      <c r="C121" s="276"/>
      <c r="D121" s="59">
        <v>1</v>
      </c>
      <c r="E121" s="59"/>
      <c r="F121" s="59"/>
      <c r="G121" s="59"/>
      <c r="H121" s="59"/>
      <c r="I121" s="63"/>
      <c r="J121" s="66">
        <v>1</v>
      </c>
      <c r="K121" s="228" t="s">
        <v>70</v>
      </c>
      <c r="L121" s="229"/>
      <c r="M121" s="229"/>
      <c r="N121" s="230"/>
      <c r="O121" s="67">
        <v>1</v>
      </c>
      <c r="P121" s="67"/>
      <c r="Q121" s="68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69"/>
      <c r="J122" s="26">
        <v>2</v>
      </c>
      <c r="K122" s="228" t="s">
        <v>95</v>
      </c>
      <c r="L122" s="229"/>
      <c r="M122" s="229"/>
      <c r="N122" s="230"/>
      <c r="O122" s="64"/>
      <c r="P122" s="64"/>
      <c r="Q122" s="65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2024-09-11T01:29:20Z</dcterms:modified>
</cp:coreProperties>
</file>