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부산 16\강서구보건소(검수)1\"/>
    </mc:Choice>
  </mc:AlternateContent>
  <xr:revisionPtr revIDLastSave="0" documentId="13_ncr:1_{57537A34-F82E-44D9-843A-1D44FC0973A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체크리스트'!$A$1:$Q$86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79" i="1" l="1"/>
  <c r="F79" i="1"/>
  <c r="G79" i="1"/>
  <c r="H79" i="1"/>
  <c r="I79" i="1"/>
  <c r="D79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79" i="1" l="1"/>
  <c r="M79" i="1"/>
  <c r="N79" i="1"/>
  <c r="O79" i="1"/>
  <c r="P79" i="1"/>
  <c r="Q79" i="1"/>
  <c r="K79" i="1"/>
  <c r="J79" i="1" l="1"/>
  <c r="L80" i="1" s="1"/>
  <c r="M80" i="1" l="1"/>
  <c r="K80" i="1"/>
  <c r="C79" i="1"/>
  <c r="D80" i="1" s="1"/>
  <c r="E80" i="1" l="1"/>
  <c r="F80" i="1"/>
</calcChain>
</file>

<file path=xl/sharedStrings.xml><?xml version="1.0" encoding="utf-8"?>
<sst xmlns="http://schemas.openxmlformats.org/spreadsheetml/2006/main" count="195" uniqueCount="150">
  <si>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</si>
  <si>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</si>
  <si>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</si>
  <si>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</si>
  <si>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</si>
  <si>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</si>
  <si>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</si>
  <si>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</si>
  <si>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</si>
  <si>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</si>
  <si>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</si>
  <si>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</si>
  <si>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</si>
  <si>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</si>
  <si>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</si>
  <si>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</si>
  <si>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</si>
  <si>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</si>
  <si>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</si>
  <si>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</si>
  <si>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</si>
  <si>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</si>
  <si>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</si>
  <si>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</si>
  <si>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</si>
  <si>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</si>
  <si>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</si>
  <si>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</si>
  <si>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</si>
  <si>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</si>
  <si>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</si>
  <si>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</si>
  <si>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</si>
  <si>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</si>
  <si>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</si>
  <si>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</si>
  <si>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</si>
  <si>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</si>
  <si>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</si>
  <si>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</si>
  <si>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</si>
  <si>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</si>
  <si>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</si>
  <si>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</si>
  <si>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</si>
  <si>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</si>
  <si>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</si>
  <si>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</si>
  <si>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</si>
  <si>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</si>
  <si>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</si>
  <si>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</si>
  <si>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</si>
  <si>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</si>
  <si>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</si>
  <si>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</si>
  <si>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</si>
  <si>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</si>
  <si>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</si>
  <si>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</si>
  <si>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</si>
  <si>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</si>
  <si>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</si>
  <si>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</si>
  <si>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</si>
  <si>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</si>
  <si>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</si>
  <si>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</si>
  <si>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</si>
  <si>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</si>
  <si>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</si>
  <si>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</si>
  <si>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</si>
  <si>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</si>
  <si>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</si>
  <si>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</si>
  <si>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</si>
  <si>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</si>
  <si>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</si>
  <si>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</si>
  <si>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</si>
  <si>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</si>
  <si>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</si>
  <si>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</si>
  <si>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</si>
  <si>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</si>
  <si>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</si>
  <si>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</si>
  <si>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</si>
  <si>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</si>
  <si>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</si>
  <si>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</si>
  <si>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</si>
  <si>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</si>
  <si>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</si>
  <si>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</si>
  <si>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</si>
  <si>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</si>
  <si>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부산광역시 강서구 공항로811번길 10</t>
    <phoneticPr fontId="1" type="noConversion"/>
  </si>
  <si>
    <t>부산강서구보건소</t>
    <phoneticPr fontId="1" type="noConversion"/>
  </si>
  <si>
    <t>2024.07.24</t>
    <phoneticPr fontId="1" type="noConversion"/>
  </si>
  <si>
    <t>김희정</t>
    <phoneticPr fontId="1" type="noConversion"/>
  </si>
  <si>
    <t>B1-3F</t>
    <phoneticPr fontId="1" type="noConversion"/>
  </si>
  <si>
    <t>승강기</t>
    <phoneticPr fontId="1" type="noConversion"/>
  </si>
  <si>
    <t xml:space="preserve"> B1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</si>
  <si>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</si>
  <si>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</si>
  <si>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</si>
  <si>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카내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</si>
  <si>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</si>
  <si>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</si>
  <si>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</si>
  <si>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</si>
  <si>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</si>
  <si>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</si>
  <si>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1층 사무실</t>
    <phoneticPr fontId="1" type="noConversion"/>
  </si>
  <si>
    <t>B1-1층 계단</t>
    <phoneticPr fontId="1" type="noConversion"/>
  </si>
  <si>
    <t>검사실</t>
    <phoneticPr fontId="1" type="noConversion"/>
  </si>
  <si>
    <t>민원실</t>
    <phoneticPr fontId="1" type="noConversion"/>
  </si>
  <si>
    <t>상담실</t>
    <phoneticPr fontId="1" type="noConversion"/>
  </si>
  <si>
    <t>진료실</t>
    <phoneticPr fontId="1" type="noConversion"/>
  </si>
  <si>
    <t>예방접종실</t>
    <phoneticPr fontId="1" type="noConversion"/>
  </si>
  <si>
    <t>물리치료실</t>
    <phoneticPr fontId="1" type="noConversion"/>
  </si>
  <si>
    <t>모자보건실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</si>
  <si>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</si>
  <si>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</si>
  <si>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</si>
  <si>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1-2층 계단</t>
    <phoneticPr fontId="1" type="noConversion"/>
  </si>
  <si>
    <t>2층 사무실</t>
    <phoneticPr fontId="1" type="noConversion"/>
  </si>
  <si>
    <t>영양교육실</t>
    <phoneticPr fontId="1" type="noConversion"/>
  </si>
  <si>
    <t>한방실</t>
    <phoneticPr fontId="1" type="noConversion"/>
  </si>
  <si>
    <t>소회의실</t>
    <phoneticPr fontId="1" type="noConversion"/>
  </si>
  <si>
    <t>치과실</t>
    <phoneticPr fontId="1" type="noConversion"/>
  </si>
  <si>
    <t>차량지원실</t>
    <phoneticPr fontId="1" type="noConversion"/>
  </si>
  <si>
    <t>영상의학실</t>
    <phoneticPr fontId="1" type="noConversion"/>
  </si>
  <si>
    <t>결핵실</t>
    <phoneticPr fontId="1" type="noConversion"/>
  </si>
  <si>
    <t>2층 화장실</t>
    <phoneticPr fontId="1" type="noConversion"/>
  </si>
  <si>
    <t>2-3층 계단</t>
    <phoneticPr fontId="1" type="noConversion"/>
  </si>
  <si>
    <t>3층 사무실</t>
    <phoneticPr fontId="1" type="noConversion"/>
  </si>
  <si>
    <t>방문보건실</t>
    <phoneticPr fontId="1" type="noConversion"/>
  </si>
  <si>
    <t>치매상담실</t>
    <phoneticPr fontId="1" type="noConversion"/>
  </si>
  <si>
    <t>건강증진과</t>
    <phoneticPr fontId="1" type="noConversion"/>
  </si>
  <si>
    <t>보건행정과</t>
    <phoneticPr fontId="1" type="noConversion"/>
  </si>
  <si>
    <t>소장실</t>
    <phoneticPr fontId="1" type="noConversion"/>
  </si>
  <si>
    <t>암상담실</t>
    <phoneticPr fontId="1" type="noConversion"/>
  </si>
  <si>
    <t>3층 화장실</t>
    <phoneticPr fontId="1" type="noConversion"/>
  </si>
  <si>
    <t>B1층 화장실</t>
    <phoneticPr fontId="1" type="noConversion"/>
  </si>
  <si>
    <t>운동·영양 상담실</t>
    <phoneticPr fontId="1" type="noConversion"/>
  </si>
  <si>
    <t>금연·절주 상담소</t>
    <phoneticPr fontId="1" type="noConversion"/>
  </si>
  <si>
    <t>보건소(근생)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</si>
</sst>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485775</xdr:colOff>
      <xdr:row>3</xdr:row>
      <xdr:rowOff>161925</xdr:rowOff>
    </xdr:from>
    <xdr:to>
      <xdr:col>7</xdr:col>
      <xdr:colOff>133349</xdr:colOff>
      <xdr:row>5</xdr:row>
      <xdr:rowOff>70867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3C22797-C1CC-45A5-926B-576FEB1DC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790575"/>
          <a:ext cx="304799" cy="404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28" sqref="D2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9" t="s">
        <v>39</v>
      </c>
      <c r="B1" s="180"/>
      <c r="C1" s="180"/>
      <c r="D1" s="180"/>
      <c r="E1" s="180"/>
      <c r="F1" s="180"/>
      <c r="G1" s="180"/>
      <c r="H1" s="180"/>
    </row>
    <row r="2" spans="1:9" ht="3.75" customHeight="1" thickBot="1" x14ac:dyDescent="0.35">
      <c r="A2" s="199"/>
      <c r="B2" s="199"/>
      <c r="C2" s="199"/>
      <c r="D2" s="199"/>
      <c r="E2" s="199"/>
      <c r="F2" s="199"/>
      <c r="G2" s="199"/>
      <c r="H2" s="199"/>
    </row>
    <row r="3" spans="1:9" ht="20.100000000000001" customHeight="1" x14ac:dyDescent="0.3">
      <c r="A3" s="202" t="s">
        <v>47</v>
      </c>
      <c r="B3" s="203"/>
      <c r="C3" s="177" t="s">
        <v>99</v>
      </c>
      <c r="D3" s="175" t="s">
        <v>50</v>
      </c>
      <c r="E3" s="217" t="s">
        <v>98</v>
      </c>
      <c r="F3" s="217"/>
      <c r="G3" s="217"/>
      <c r="H3" s="218"/>
    </row>
    <row r="4" spans="1:9" ht="20.100000000000001" customHeight="1" x14ac:dyDescent="0.3">
      <c r="A4" s="204" t="s">
        <v>48</v>
      </c>
      <c r="B4" s="205"/>
      <c r="C4" s="178" t="s">
        <v>102</v>
      </c>
      <c r="D4" s="176" t="s">
        <v>69</v>
      </c>
      <c r="E4" s="215" t="s">
        <v>149</v>
      </c>
      <c r="F4" s="215"/>
      <c r="G4" s="215"/>
      <c r="H4" s="216"/>
    </row>
    <row r="5" spans="1:9" ht="20.100000000000001" customHeight="1" thickBot="1" x14ac:dyDescent="0.35">
      <c r="A5" s="206" t="s">
        <v>49</v>
      </c>
      <c r="B5" s="207"/>
      <c r="C5" s="61" t="s">
        <v>100</v>
      </c>
      <c r="D5" s="60" t="s">
        <v>51</v>
      </c>
      <c r="E5" s="214" t="s">
        <v>101</v>
      </c>
      <c r="F5" s="214"/>
      <c r="G5" s="200" t="s">
        <v>52</v>
      </c>
      <c r="H5" s="201"/>
    </row>
    <row r="6" spans="1:9" ht="20.100000000000001" customHeight="1" x14ac:dyDescent="0.3">
      <c r="A6" s="191" t="s">
        <v>10</v>
      </c>
      <c r="B6" s="192"/>
      <c r="C6" s="192"/>
      <c r="D6" s="192" t="s">
        <v>30</v>
      </c>
      <c r="E6" s="192"/>
      <c r="F6" s="195" t="s">
        <v>29</v>
      </c>
      <c r="G6" s="192" t="s">
        <v>42</v>
      </c>
      <c r="H6" s="197" t="s">
        <v>15</v>
      </c>
      <c r="I6" s="222" t="s">
        <v>31</v>
      </c>
    </row>
    <row r="7" spans="1:9" ht="20.100000000000001" customHeight="1" thickBot="1" x14ac:dyDescent="0.35">
      <c r="A7" s="193"/>
      <c r="B7" s="194"/>
      <c r="C7" s="194"/>
      <c r="D7" s="63" t="s">
        <v>13</v>
      </c>
      <c r="E7" s="63" t="s">
        <v>14</v>
      </c>
      <c r="F7" s="196"/>
      <c r="G7" s="194"/>
      <c r="H7" s="198"/>
      <c r="I7" s="222"/>
    </row>
    <row r="8" spans="1:9" ht="16.5" customHeight="1" x14ac:dyDescent="0.3">
      <c r="A8" s="187" t="s">
        <v>11</v>
      </c>
      <c r="B8" s="182" t="s">
        <v>46</v>
      </c>
      <c r="C8" s="153" t="s">
        <v>65</v>
      </c>
      <c r="D8" s="153"/>
      <c r="E8" s="153"/>
      <c r="F8" s="153"/>
      <c r="G8" s="154">
        <v>1</v>
      </c>
      <c r="H8" s="155"/>
      <c r="I8" s="3" t="str">
        <f>IF(D8=1,"0",IF(E8=1,"1",IF(F8=1,"2",IF(G8=1,"3"))))</f>
        <v>3</v>
      </c>
    </row>
    <row r="9" spans="1:9" ht="16.5" customHeight="1" x14ac:dyDescent="0.3">
      <c r="A9" s="188"/>
      <c r="B9" s="183"/>
      <c r="C9" s="156" t="s">
        <v>71</v>
      </c>
      <c r="D9" s="156"/>
      <c r="E9" s="156">
        <v>1</v>
      </c>
      <c r="F9" s="156"/>
      <c r="G9" s="157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188"/>
      <c r="B10" s="181" t="s">
        <v>12</v>
      </c>
      <c r="C10" s="181"/>
      <c r="D10" s="158"/>
      <c r="E10" s="158">
        <v>1</v>
      </c>
      <c r="F10" s="158"/>
      <c r="G10" s="159"/>
      <c r="H10" s="160"/>
      <c r="I10" s="3" t="str">
        <f t="shared" si="0"/>
        <v>1</v>
      </c>
    </row>
    <row r="11" spans="1:9" ht="16.5" customHeight="1" x14ac:dyDescent="0.3">
      <c r="A11" s="188"/>
      <c r="B11" s="184" t="s">
        <v>81</v>
      </c>
      <c r="C11" s="150" t="s">
        <v>73</v>
      </c>
      <c r="D11" s="156"/>
      <c r="E11" s="156"/>
      <c r="F11" s="156"/>
      <c r="G11" s="157">
        <v>1</v>
      </c>
      <c r="H11" s="62"/>
      <c r="I11" s="3" t="str">
        <f t="shared" si="0"/>
        <v>3</v>
      </c>
    </row>
    <row r="12" spans="1:9" ht="16.5" customHeight="1" x14ac:dyDescent="0.3">
      <c r="A12" s="188"/>
      <c r="B12" s="185"/>
      <c r="C12" s="150" t="s">
        <v>72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188"/>
      <c r="B13" s="186"/>
      <c r="C13" s="150" t="s">
        <v>66</v>
      </c>
      <c r="D13" s="156"/>
      <c r="E13" s="156"/>
      <c r="F13" s="156"/>
      <c r="G13" s="157">
        <v>1</v>
      </c>
      <c r="H13" s="62"/>
      <c r="I13" s="3" t="str">
        <f t="shared" si="0"/>
        <v>3</v>
      </c>
    </row>
    <row r="14" spans="1:9" ht="16.5" customHeight="1" thickBot="1" x14ac:dyDescent="0.35">
      <c r="A14" s="189"/>
      <c r="B14" s="190" t="s">
        <v>16</v>
      </c>
      <c r="C14" s="190"/>
      <c r="D14" s="161"/>
      <c r="E14" s="161"/>
      <c r="F14" s="161"/>
      <c r="G14" s="162">
        <v>1</v>
      </c>
      <c r="H14" s="163"/>
      <c r="I14" s="3" t="str">
        <f t="shared" si="0"/>
        <v>3</v>
      </c>
    </row>
    <row r="15" spans="1:9" ht="16.5" customHeight="1" x14ac:dyDescent="0.3">
      <c r="A15" s="187" t="s">
        <v>53</v>
      </c>
      <c r="B15" s="224" t="s">
        <v>40</v>
      </c>
      <c r="C15" s="149" t="s">
        <v>41</v>
      </c>
      <c r="D15" s="153">
        <v>1</v>
      </c>
      <c r="E15" s="153"/>
      <c r="F15" s="153"/>
      <c r="G15" s="154"/>
      <c r="H15" s="155"/>
      <c r="I15" s="3" t="str">
        <f t="shared" si="0"/>
        <v>0</v>
      </c>
    </row>
    <row r="16" spans="1:9" ht="16.5" customHeight="1" x14ac:dyDescent="0.3">
      <c r="A16" s="188"/>
      <c r="B16" s="225"/>
      <c r="C16" s="150" t="s">
        <v>63</v>
      </c>
      <c r="D16" s="156"/>
      <c r="E16" s="156">
        <v>1</v>
      </c>
      <c r="F16" s="156"/>
      <c r="G16" s="157"/>
      <c r="H16" s="62"/>
      <c r="I16" s="3" t="str">
        <f t="shared" si="0"/>
        <v>1</v>
      </c>
    </row>
    <row r="17" spans="1:9" ht="16.5" customHeight="1" x14ac:dyDescent="0.3">
      <c r="A17" s="188"/>
      <c r="B17" s="211" t="s">
        <v>17</v>
      </c>
      <c r="C17" s="211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88"/>
      <c r="B18" s="184" t="s">
        <v>18</v>
      </c>
      <c r="C18" s="150" t="s">
        <v>88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88"/>
      <c r="B19" s="186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8"/>
      <c r="B20" s="211" t="s">
        <v>18</v>
      </c>
      <c r="C20" s="211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188"/>
      <c r="B21" s="184" t="s">
        <v>20</v>
      </c>
      <c r="C21" s="150" t="s">
        <v>44</v>
      </c>
      <c r="D21" s="156"/>
      <c r="E21" s="156">
        <v>1</v>
      </c>
      <c r="F21" s="156"/>
      <c r="G21" s="157"/>
      <c r="H21" s="62"/>
      <c r="I21" s="3" t="str">
        <f t="shared" si="0"/>
        <v>1</v>
      </c>
    </row>
    <row r="22" spans="1:9" ht="16.5" customHeight="1" x14ac:dyDescent="0.3">
      <c r="A22" s="188"/>
      <c r="B22" s="185"/>
      <c r="C22" s="150" t="s">
        <v>43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88"/>
      <c r="B23" s="185"/>
      <c r="C23" s="150" t="s">
        <v>64</v>
      </c>
      <c r="D23" s="156"/>
      <c r="E23" s="156">
        <v>1</v>
      </c>
      <c r="F23" s="156"/>
      <c r="G23" s="157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88"/>
      <c r="B24" s="211" t="s">
        <v>20</v>
      </c>
      <c r="C24" s="211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188"/>
      <c r="B25" s="184" t="s">
        <v>21</v>
      </c>
      <c r="C25" s="150" t="s">
        <v>78</v>
      </c>
      <c r="D25" s="156">
        <v>1</v>
      </c>
      <c r="E25" s="156"/>
      <c r="F25" s="156"/>
      <c r="G25" s="157"/>
      <c r="H25" s="62"/>
      <c r="I25" s="3" t="str">
        <f t="shared" si="0"/>
        <v>0</v>
      </c>
    </row>
    <row r="26" spans="1:9" ht="33" x14ac:dyDescent="0.3">
      <c r="A26" s="188"/>
      <c r="B26" s="185"/>
      <c r="C26" s="150" t="s">
        <v>79</v>
      </c>
      <c r="D26" s="156">
        <v>1</v>
      </c>
      <c r="E26" s="156"/>
      <c r="F26" s="156"/>
      <c r="G26" s="157"/>
      <c r="H26" s="62"/>
      <c r="I26" s="3" t="str">
        <f t="shared" si="0"/>
        <v>0</v>
      </c>
    </row>
    <row r="27" spans="1:9" ht="16.5" customHeight="1" x14ac:dyDescent="0.3">
      <c r="A27" s="188"/>
      <c r="B27" s="185"/>
      <c r="C27" s="150" t="s">
        <v>77</v>
      </c>
      <c r="D27" s="156">
        <v>1</v>
      </c>
      <c r="E27" s="156"/>
      <c r="F27" s="156"/>
      <c r="G27" s="157"/>
      <c r="H27" s="62"/>
      <c r="I27" s="3" t="str">
        <f t="shared" si="0"/>
        <v>0</v>
      </c>
    </row>
    <row r="28" spans="1:9" ht="33" x14ac:dyDescent="0.3">
      <c r="A28" s="188"/>
      <c r="B28" s="185"/>
      <c r="C28" s="150" t="s">
        <v>80</v>
      </c>
      <c r="D28" s="156">
        <v>1</v>
      </c>
      <c r="E28" s="156"/>
      <c r="F28" s="156"/>
      <c r="G28" s="157"/>
      <c r="H28" s="62"/>
      <c r="I28" s="3" t="str">
        <f t="shared" si="0"/>
        <v>0</v>
      </c>
    </row>
    <row r="29" spans="1:9" ht="16.5" customHeight="1" x14ac:dyDescent="0.3">
      <c r="A29" s="188"/>
      <c r="B29" s="185"/>
      <c r="C29" s="150" t="s">
        <v>33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88"/>
      <c r="B30" s="211" t="s">
        <v>21</v>
      </c>
      <c r="C30" s="211"/>
      <c r="D30" s="158">
        <v>1</v>
      </c>
      <c r="E30" s="158"/>
      <c r="F30" s="158"/>
      <c r="G30" s="159"/>
      <c r="H30" s="160"/>
      <c r="I30" s="3" t="str">
        <f t="shared" si="0"/>
        <v>0</v>
      </c>
    </row>
    <row r="31" spans="1:9" ht="16.5" customHeight="1" x14ac:dyDescent="0.3">
      <c r="A31" s="188"/>
      <c r="B31" s="184" t="s">
        <v>54</v>
      </c>
      <c r="C31" s="150" t="s">
        <v>97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88"/>
      <c r="B32" s="186"/>
      <c r="C32" s="150" t="s">
        <v>85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88"/>
      <c r="B33" s="211" t="s">
        <v>22</v>
      </c>
      <c r="C33" s="211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88"/>
      <c r="B34" s="184" t="s">
        <v>89</v>
      </c>
      <c r="C34" s="150" t="s">
        <v>44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223"/>
      <c r="B35" s="186"/>
      <c r="C35" s="151" t="s">
        <v>67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89"/>
      <c r="B36" s="190" t="s">
        <v>23</v>
      </c>
      <c r="C36" s="190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87" t="s">
        <v>24</v>
      </c>
      <c r="B37" s="213" t="s">
        <v>25</v>
      </c>
      <c r="C37" s="149" t="s">
        <v>45</v>
      </c>
      <c r="D37" s="153">
        <v>1</v>
      </c>
      <c r="E37" s="153"/>
      <c r="F37" s="153"/>
      <c r="G37" s="154"/>
      <c r="H37" s="155"/>
      <c r="I37" s="3" t="str">
        <f t="shared" si="0"/>
        <v>0</v>
      </c>
    </row>
    <row r="38" spans="1:9" ht="16.5" customHeight="1" x14ac:dyDescent="0.3">
      <c r="A38" s="188"/>
      <c r="B38" s="185"/>
      <c r="C38" s="150" t="s">
        <v>75</v>
      </c>
      <c r="D38" s="156">
        <v>1</v>
      </c>
      <c r="E38" s="156"/>
      <c r="F38" s="156"/>
      <c r="G38" s="157"/>
      <c r="H38" s="62"/>
      <c r="I38" s="3" t="str">
        <f t="shared" si="0"/>
        <v>0</v>
      </c>
    </row>
    <row r="39" spans="1:9" ht="16.5" customHeight="1" thickBot="1" x14ac:dyDescent="0.35">
      <c r="A39" s="189"/>
      <c r="B39" s="190" t="s">
        <v>25</v>
      </c>
      <c r="C39" s="190"/>
      <c r="D39" s="161">
        <v>1</v>
      </c>
      <c r="E39" s="161"/>
      <c r="F39" s="161"/>
      <c r="G39" s="162"/>
      <c r="H39" s="163"/>
      <c r="I39" s="3" t="str">
        <f t="shared" si="0"/>
        <v>0</v>
      </c>
    </row>
    <row r="40" spans="1:9" ht="16.5" customHeight="1" x14ac:dyDescent="0.3">
      <c r="A40" s="219" t="s">
        <v>26</v>
      </c>
      <c r="B40" s="149" t="s">
        <v>27</v>
      </c>
      <c r="C40" s="149" t="s">
        <v>83</v>
      </c>
      <c r="D40" s="153">
        <v>1</v>
      </c>
      <c r="E40" s="153"/>
      <c r="F40" s="153"/>
      <c r="G40" s="154"/>
      <c r="H40" s="155"/>
      <c r="I40" s="3" t="str">
        <f t="shared" si="0"/>
        <v>0</v>
      </c>
    </row>
    <row r="41" spans="1:9" ht="16.5" customHeight="1" x14ac:dyDescent="0.3">
      <c r="A41" s="220"/>
      <c r="B41" s="211" t="s">
        <v>27</v>
      </c>
      <c r="C41" s="211"/>
      <c r="D41" s="158">
        <v>1</v>
      </c>
      <c r="E41" s="158"/>
      <c r="F41" s="158"/>
      <c r="G41" s="159"/>
      <c r="H41" s="160"/>
      <c r="I41" s="3" t="str">
        <f t="shared" si="0"/>
        <v>0</v>
      </c>
    </row>
    <row r="42" spans="1:9" ht="16.5" customHeight="1" x14ac:dyDescent="0.3">
      <c r="A42" s="220"/>
      <c r="B42" s="152" t="s">
        <v>82</v>
      </c>
      <c r="C42" s="167" t="s">
        <v>76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221"/>
      <c r="B43" s="212" t="s">
        <v>55</v>
      </c>
      <c r="C43" s="212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08"/>
      <c r="C44" s="209"/>
      <c r="D44" s="209"/>
      <c r="E44" s="209"/>
      <c r="F44" s="209"/>
      <c r="G44" s="209"/>
      <c r="H44" s="210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86"/>
  <sheetViews>
    <sheetView view="pageBreakPreview" zoomScaleNormal="100" zoomScaleSheetLayoutView="100" workbookViewId="0">
      <pane ySplit="6" topLeftCell="A7" activePane="bottomLeft" state="frozen"/>
      <selection pane="bottomLeft" activeCell="J36" sqref="J3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2" t="s">
        <v>32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78"/>
    </row>
    <row r="2" spans="1:24" ht="12" x14ac:dyDescent="0.3">
      <c r="A2" s="79"/>
      <c r="B2" s="279" t="s">
        <v>74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80"/>
      <c r="O2" s="81" t="s">
        <v>9</v>
      </c>
      <c r="P2" s="277" t="s">
        <v>100</v>
      </c>
      <c r="Q2" s="277"/>
      <c r="R2" s="82"/>
    </row>
    <row r="3" spans="1:24" ht="12.75" thickBot="1" x14ac:dyDescent="0.35">
      <c r="A3" s="83"/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80"/>
      <c r="O3" s="84" t="s">
        <v>8</v>
      </c>
      <c r="P3" s="278" t="s">
        <v>101</v>
      </c>
      <c r="Q3" s="278"/>
      <c r="R3" s="85"/>
    </row>
    <row r="4" spans="1:24" s="1" customFormat="1" ht="12.75" thickBot="1" x14ac:dyDescent="0.35">
      <c r="A4" s="266" t="s">
        <v>0</v>
      </c>
      <c r="B4" s="274" t="s">
        <v>68</v>
      </c>
      <c r="C4" s="271" t="s">
        <v>61</v>
      </c>
      <c r="D4" s="272"/>
      <c r="E4" s="272"/>
      <c r="F4" s="272"/>
      <c r="G4" s="272"/>
      <c r="H4" s="272"/>
      <c r="I4" s="273"/>
      <c r="J4" s="271" t="s">
        <v>5</v>
      </c>
      <c r="K4" s="272"/>
      <c r="L4" s="272"/>
      <c r="M4" s="272"/>
      <c r="N4" s="272"/>
      <c r="O4" s="272"/>
      <c r="P4" s="272"/>
      <c r="Q4" s="273"/>
      <c r="R4" s="246"/>
      <c r="S4" s="246"/>
      <c r="T4" s="246"/>
      <c r="U4" s="246"/>
      <c r="V4" s="246"/>
      <c r="W4" s="246"/>
      <c r="X4" s="246"/>
    </row>
    <row r="5" spans="1:24" s="1" customFormat="1" ht="12" x14ac:dyDescent="0.3">
      <c r="A5" s="267"/>
      <c r="B5" s="267"/>
      <c r="C5" s="266" t="s">
        <v>2</v>
      </c>
      <c r="D5" s="275" t="s">
        <v>1</v>
      </c>
      <c r="E5" s="269" t="s">
        <v>3</v>
      </c>
      <c r="F5" s="228" t="s">
        <v>6</v>
      </c>
      <c r="G5" s="226" t="s">
        <v>7</v>
      </c>
      <c r="H5" s="226"/>
      <c r="I5" s="227"/>
      <c r="J5" s="263" t="s">
        <v>2</v>
      </c>
      <c r="K5" s="247" t="s">
        <v>1</v>
      </c>
      <c r="L5" s="249" t="s">
        <v>3</v>
      </c>
      <c r="M5" s="261" t="s">
        <v>6</v>
      </c>
      <c r="N5" s="260" t="s">
        <v>7</v>
      </c>
      <c r="O5" s="249"/>
      <c r="P5" s="249"/>
      <c r="Q5" s="261"/>
      <c r="R5" s="246"/>
      <c r="S5" s="246"/>
      <c r="T5" s="246"/>
      <c r="U5" s="246"/>
      <c r="V5" s="246"/>
      <c r="W5" s="246"/>
      <c r="X5" s="246"/>
    </row>
    <row r="6" spans="1:24" s="1" customFormat="1" ht="24.75" thickBot="1" x14ac:dyDescent="0.35">
      <c r="A6" s="268"/>
      <c r="B6" s="268"/>
      <c r="C6" s="268"/>
      <c r="D6" s="276"/>
      <c r="E6" s="270"/>
      <c r="F6" s="229"/>
      <c r="G6" s="86" t="s">
        <v>34</v>
      </c>
      <c r="H6" s="87" t="s">
        <v>35</v>
      </c>
      <c r="I6" s="88" t="s">
        <v>36</v>
      </c>
      <c r="J6" s="264"/>
      <c r="K6" s="248"/>
      <c r="L6" s="250"/>
      <c r="M6" s="265"/>
      <c r="N6" s="86" t="s">
        <v>37</v>
      </c>
      <c r="O6" s="87" t="s">
        <v>38</v>
      </c>
      <c r="P6" s="87" t="s">
        <v>34</v>
      </c>
      <c r="Q6" s="88" t="s">
        <v>36</v>
      </c>
      <c r="R6" s="246"/>
      <c r="S6" s="246"/>
      <c r="T6" s="246"/>
      <c r="U6" s="246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40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>
        <v>1</v>
      </c>
      <c r="L7" s="11"/>
      <c r="M7" s="12"/>
      <c r="N7" s="75"/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41"/>
      <c r="C8" s="58"/>
      <c r="D8" s="13"/>
      <c r="E8" s="4"/>
      <c r="F8" s="14"/>
      <c r="G8" s="15"/>
      <c r="H8" s="4"/>
      <c r="I8" s="14"/>
      <c r="J8" s="16" t="s">
        <v>91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7">
        <v>3</v>
      </c>
      <c r="B9" s="241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42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30" t="s">
        <v>103</v>
      </c>
      <c r="C11" s="72" t="s">
        <v>104</v>
      </c>
      <c r="D11" s="48">
        <v>1</v>
      </c>
      <c r="E11" s="49"/>
      <c r="F11" s="50"/>
      <c r="G11" s="51"/>
      <c r="H11" s="49"/>
      <c r="I11" s="50"/>
      <c r="J11" s="72" t="s">
        <v>104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31"/>
      <c r="C12" s="73" t="s">
        <v>105</v>
      </c>
      <c r="D12" s="29">
        <v>1</v>
      </c>
      <c r="E12" s="30"/>
      <c r="F12" s="31"/>
      <c r="G12" s="32"/>
      <c r="H12" s="30"/>
      <c r="I12" s="31"/>
      <c r="J12" s="73" t="s">
        <v>105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31"/>
      <c r="C13" s="73" t="s">
        <v>106</v>
      </c>
      <c r="D13" s="29">
        <v>1</v>
      </c>
      <c r="E13" s="30"/>
      <c r="F13" s="31"/>
      <c r="G13" s="32"/>
      <c r="H13" s="30"/>
      <c r="I13" s="31"/>
      <c r="J13" s="73" t="s">
        <v>106</v>
      </c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32"/>
      <c r="C14" s="74" t="s">
        <v>107</v>
      </c>
      <c r="D14" s="38">
        <v>1</v>
      </c>
      <c r="E14" s="39"/>
      <c r="F14" s="40"/>
      <c r="G14" s="41"/>
      <c r="H14" s="39"/>
      <c r="I14" s="40"/>
      <c r="J14" s="74" t="s">
        <v>107</v>
      </c>
      <c r="K14" s="43">
        <v>1</v>
      </c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43"/>
      <c r="C15" s="77" t="s">
        <v>108</v>
      </c>
      <c r="D15" s="5">
        <v>1</v>
      </c>
      <c r="E15" s="6"/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44"/>
      <c r="C16" s="58"/>
      <c r="D16" s="13"/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44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45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30" t="s">
        <v>116</v>
      </c>
      <c r="C19" s="72" t="s">
        <v>109</v>
      </c>
      <c r="D19" s="48"/>
      <c r="E19" s="49"/>
      <c r="F19" s="50">
        <v>1</v>
      </c>
      <c r="G19" s="51">
        <v>1</v>
      </c>
      <c r="H19" s="49">
        <v>1</v>
      </c>
      <c r="I19" s="50">
        <v>1</v>
      </c>
      <c r="J19" s="52" t="s">
        <v>111</v>
      </c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31"/>
      <c r="C20" s="73" t="s">
        <v>110</v>
      </c>
      <c r="D20" s="29"/>
      <c r="E20" s="30"/>
      <c r="F20" s="31">
        <v>1</v>
      </c>
      <c r="G20" s="32">
        <v>1</v>
      </c>
      <c r="H20" s="30">
        <v>1</v>
      </c>
      <c r="I20" s="31"/>
      <c r="J20" s="57" t="s">
        <v>112</v>
      </c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31"/>
      <c r="C21" s="73"/>
      <c r="D21" s="29"/>
      <c r="E21" s="30"/>
      <c r="F21" s="31"/>
      <c r="G21" s="32"/>
      <c r="H21" s="30"/>
      <c r="I21" s="31"/>
      <c r="J21" s="57" t="s">
        <v>113</v>
      </c>
      <c r="K21" s="34">
        <v>1</v>
      </c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32"/>
      <c r="C22" s="74"/>
      <c r="D22" s="38"/>
      <c r="E22" s="39"/>
      <c r="F22" s="40"/>
      <c r="G22" s="41"/>
      <c r="H22" s="39"/>
      <c r="I22" s="40"/>
      <c r="J22" s="42" t="s">
        <v>114</v>
      </c>
      <c r="K22" s="43">
        <v>1</v>
      </c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40" t="s">
        <v>115</v>
      </c>
      <c r="C23" s="77" t="s">
        <v>117</v>
      </c>
      <c r="D23" s="5">
        <v>1</v>
      </c>
      <c r="E23" s="6"/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41"/>
      <c r="C24" s="58" t="s">
        <v>118</v>
      </c>
      <c r="D24" s="13">
        <v>1</v>
      </c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41"/>
      <c r="C25" s="58" t="s">
        <v>119</v>
      </c>
      <c r="D25" s="13"/>
      <c r="E25" s="4"/>
      <c r="F25" s="14">
        <v>1</v>
      </c>
      <c r="G25" s="15"/>
      <c r="H25" s="4">
        <v>1</v>
      </c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42"/>
      <c r="C26" s="76" t="s">
        <v>120</v>
      </c>
      <c r="D26" s="21">
        <v>1</v>
      </c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37"/>
      <c r="C27" s="72" t="s">
        <v>121</v>
      </c>
      <c r="D27" s="48"/>
      <c r="E27" s="49"/>
      <c r="F27" s="50">
        <v>1</v>
      </c>
      <c r="G27" s="51">
        <v>1</v>
      </c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38"/>
      <c r="C28" s="73" t="s">
        <v>123</v>
      </c>
      <c r="D28" s="29"/>
      <c r="E28" s="30"/>
      <c r="F28" s="31">
        <v>1</v>
      </c>
      <c r="G28" s="32">
        <v>1</v>
      </c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38"/>
      <c r="C29" s="73" t="s">
        <v>122</v>
      </c>
      <c r="D29" s="29">
        <v>1</v>
      </c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39"/>
      <c r="C30" s="91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33" t="s">
        <v>124</v>
      </c>
      <c r="C31" s="92" t="s">
        <v>125</v>
      </c>
      <c r="D31" s="93">
        <v>1</v>
      </c>
      <c r="E31" s="94"/>
      <c r="F31" s="95"/>
      <c r="G31" s="93"/>
      <c r="H31" s="94"/>
      <c r="I31" s="95"/>
      <c r="J31" s="96" t="s">
        <v>125</v>
      </c>
      <c r="K31" s="97">
        <v>1</v>
      </c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34"/>
      <c r="C32" s="101" t="s">
        <v>126</v>
      </c>
      <c r="D32" s="102">
        <v>1</v>
      </c>
      <c r="E32" s="103"/>
      <c r="F32" s="104"/>
      <c r="G32" s="102"/>
      <c r="H32" s="103"/>
      <c r="I32" s="104"/>
      <c r="J32" s="105" t="s">
        <v>126</v>
      </c>
      <c r="K32" s="106">
        <v>1</v>
      </c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34"/>
      <c r="C33" s="101"/>
      <c r="D33" s="102"/>
      <c r="E33" s="103"/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35"/>
      <c r="C34" s="110"/>
      <c r="D34" s="111"/>
      <c r="E34" s="112"/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37" t="s">
        <v>127</v>
      </c>
      <c r="C35" s="128" t="s">
        <v>109</v>
      </c>
      <c r="D35" s="48"/>
      <c r="E35" s="49"/>
      <c r="F35" s="50">
        <v>1</v>
      </c>
      <c r="G35" s="51">
        <v>1</v>
      </c>
      <c r="H35" s="49">
        <v>1</v>
      </c>
      <c r="I35" s="50"/>
      <c r="J35" s="52" t="s">
        <v>111</v>
      </c>
      <c r="K35" s="53">
        <v>1</v>
      </c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38"/>
      <c r="C36" s="73" t="s">
        <v>110</v>
      </c>
      <c r="D36" s="29"/>
      <c r="E36" s="30"/>
      <c r="F36" s="31">
        <v>1</v>
      </c>
      <c r="G36" s="32">
        <v>1</v>
      </c>
      <c r="H36" s="30">
        <v>1</v>
      </c>
      <c r="I36" s="31"/>
      <c r="J36" s="57" t="s">
        <v>112</v>
      </c>
      <c r="K36" s="34"/>
      <c r="L36" s="35"/>
      <c r="M36" s="36">
        <v>1</v>
      </c>
      <c r="N36" s="37"/>
      <c r="O36" s="35"/>
      <c r="P36" s="35">
        <v>1</v>
      </c>
      <c r="Q36" s="36"/>
    </row>
    <row r="37" spans="1:17" s="1" customFormat="1" ht="16.149999999999999" customHeight="1" thickBot="1" x14ac:dyDescent="0.35">
      <c r="A37" s="77">
        <v>31</v>
      </c>
      <c r="B37" s="238"/>
      <c r="C37" s="73"/>
      <c r="D37" s="29"/>
      <c r="E37" s="30"/>
      <c r="F37" s="31"/>
      <c r="G37" s="32"/>
      <c r="H37" s="30"/>
      <c r="I37" s="31"/>
      <c r="J37" s="57" t="s">
        <v>113</v>
      </c>
      <c r="K37" s="34">
        <v>1</v>
      </c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39"/>
      <c r="C38" s="74"/>
      <c r="D38" s="38"/>
      <c r="E38" s="39"/>
      <c r="F38" s="40"/>
      <c r="G38" s="41"/>
      <c r="H38" s="39"/>
      <c r="I38" s="40"/>
      <c r="J38" s="42" t="s">
        <v>114</v>
      </c>
      <c r="K38" s="43">
        <v>1</v>
      </c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40" t="s">
        <v>128</v>
      </c>
      <c r="C39" s="77" t="s">
        <v>129</v>
      </c>
      <c r="D39" s="5">
        <v>1</v>
      </c>
      <c r="E39" s="6"/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41"/>
      <c r="C40" s="58" t="s">
        <v>130</v>
      </c>
      <c r="D40" s="13">
        <v>1</v>
      </c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41"/>
      <c r="C41" s="58" t="s">
        <v>131</v>
      </c>
      <c r="D41" s="13"/>
      <c r="E41" s="4"/>
      <c r="F41" s="14">
        <v>1</v>
      </c>
      <c r="G41" s="15"/>
      <c r="H41" s="4">
        <v>1</v>
      </c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42"/>
      <c r="C42" s="76" t="s">
        <v>132</v>
      </c>
      <c r="D42" s="21">
        <v>1</v>
      </c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37"/>
      <c r="C43" s="72" t="s">
        <v>133</v>
      </c>
      <c r="D43" s="48"/>
      <c r="E43" s="49"/>
      <c r="F43" s="50">
        <v>1</v>
      </c>
      <c r="G43" s="51">
        <v>1</v>
      </c>
      <c r="H43" s="49">
        <v>1</v>
      </c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38"/>
      <c r="C44" s="73" t="s">
        <v>134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38"/>
      <c r="C45" s="73" t="s">
        <v>135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38"/>
      <c r="C46" s="91"/>
      <c r="D46" s="119"/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33" t="s">
        <v>136</v>
      </c>
      <c r="C47" s="92" t="s">
        <v>125</v>
      </c>
      <c r="D47" s="93">
        <v>1</v>
      </c>
      <c r="E47" s="94"/>
      <c r="F47" s="95"/>
      <c r="G47" s="93"/>
      <c r="H47" s="94"/>
      <c r="I47" s="95"/>
      <c r="J47" s="96" t="s">
        <v>125</v>
      </c>
      <c r="K47" s="97">
        <v>1</v>
      </c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34"/>
      <c r="C48" s="101" t="s">
        <v>126</v>
      </c>
      <c r="D48" s="102">
        <v>1</v>
      </c>
      <c r="E48" s="103"/>
      <c r="F48" s="104"/>
      <c r="G48" s="102"/>
      <c r="H48" s="103"/>
      <c r="I48" s="104"/>
      <c r="J48" s="105" t="s">
        <v>126</v>
      </c>
      <c r="K48" s="106">
        <v>1</v>
      </c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34"/>
      <c r="C49" s="101"/>
      <c r="D49" s="102"/>
      <c r="E49" s="103"/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35"/>
      <c r="C50" s="110"/>
      <c r="D50" s="111"/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36" t="s">
        <v>137</v>
      </c>
      <c r="C51" s="128" t="s">
        <v>109</v>
      </c>
      <c r="D51" s="129"/>
      <c r="E51" s="130"/>
      <c r="F51" s="131">
        <v>1</v>
      </c>
      <c r="G51" s="132">
        <v>1</v>
      </c>
      <c r="H51" s="130">
        <v>1</v>
      </c>
      <c r="I51" s="131">
        <v>1</v>
      </c>
      <c r="J51" s="133" t="s">
        <v>111</v>
      </c>
      <c r="K51" s="134">
        <v>1</v>
      </c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31"/>
      <c r="C52" s="73" t="s">
        <v>110</v>
      </c>
      <c r="D52" s="29"/>
      <c r="E52" s="30"/>
      <c r="F52" s="31">
        <v>1</v>
      </c>
      <c r="G52" s="32">
        <v>1</v>
      </c>
      <c r="H52" s="30">
        <v>1</v>
      </c>
      <c r="I52" s="31">
        <v>1</v>
      </c>
      <c r="J52" s="33" t="s">
        <v>112</v>
      </c>
      <c r="K52" s="34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31"/>
      <c r="C53" s="73"/>
      <c r="D53" s="29"/>
      <c r="E53" s="30"/>
      <c r="F53" s="31"/>
      <c r="G53" s="32"/>
      <c r="H53" s="30"/>
      <c r="I53" s="31"/>
      <c r="J53" s="33" t="s">
        <v>113</v>
      </c>
      <c r="K53" s="34">
        <v>1</v>
      </c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32"/>
      <c r="C54" s="74"/>
      <c r="D54" s="38"/>
      <c r="E54" s="39"/>
      <c r="F54" s="40"/>
      <c r="G54" s="41"/>
      <c r="H54" s="39"/>
      <c r="I54" s="40"/>
      <c r="J54" s="42" t="s">
        <v>114</v>
      </c>
      <c r="K54" s="43">
        <v>1</v>
      </c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33" t="s">
        <v>138</v>
      </c>
      <c r="C55" s="92" t="s">
        <v>139</v>
      </c>
      <c r="D55" s="93"/>
      <c r="E55" s="94"/>
      <c r="F55" s="95">
        <v>1</v>
      </c>
      <c r="G55" s="93">
        <v>1</v>
      </c>
      <c r="H55" s="94">
        <v>1</v>
      </c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34"/>
      <c r="C56" s="101" t="s">
        <v>140</v>
      </c>
      <c r="D56" s="102"/>
      <c r="E56" s="103"/>
      <c r="F56" s="104">
        <v>1</v>
      </c>
      <c r="G56" s="102">
        <v>1</v>
      </c>
      <c r="H56" s="103">
        <v>1</v>
      </c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34"/>
      <c r="C57" s="101" t="s">
        <v>141</v>
      </c>
      <c r="D57" s="102"/>
      <c r="E57" s="103"/>
      <c r="F57" s="104">
        <v>1</v>
      </c>
      <c r="G57" s="102"/>
      <c r="H57" s="103">
        <v>1</v>
      </c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35"/>
      <c r="C58" s="110" t="s">
        <v>142</v>
      </c>
      <c r="D58" s="111">
        <v>1</v>
      </c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30"/>
      <c r="C59" s="128" t="s">
        <v>143</v>
      </c>
      <c r="D59" s="129">
        <v>1</v>
      </c>
      <c r="E59" s="130"/>
      <c r="F59" s="131"/>
      <c r="G59" s="132"/>
      <c r="H59" s="130"/>
      <c r="I59" s="131"/>
      <c r="J59" s="133"/>
      <c r="K59" s="134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31"/>
      <c r="C60" s="73" t="s">
        <v>147</v>
      </c>
      <c r="D60" s="29"/>
      <c r="E60" s="30"/>
      <c r="F60" s="31">
        <v>1</v>
      </c>
      <c r="G60" s="32">
        <v>1</v>
      </c>
      <c r="H60" s="30">
        <v>1</v>
      </c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31"/>
      <c r="C61" s="73" t="s">
        <v>148</v>
      </c>
      <c r="D61" s="29"/>
      <c r="E61" s="30"/>
      <c r="F61" s="31">
        <v>1</v>
      </c>
      <c r="G61" s="32">
        <v>1</v>
      </c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32"/>
      <c r="C62" s="74" t="s">
        <v>144</v>
      </c>
      <c r="D62" s="38"/>
      <c r="E62" s="39"/>
      <c r="F62" s="40">
        <v>1</v>
      </c>
      <c r="G62" s="41">
        <v>1</v>
      </c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33" t="s">
        <v>145</v>
      </c>
      <c r="C63" s="92" t="s">
        <v>125</v>
      </c>
      <c r="D63" s="138">
        <v>1</v>
      </c>
      <c r="E63" s="94"/>
      <c r="F63" s="95"/>
      <c r="G63" s="93"/>
      <c r="H63" s="94"/>
      <c r="I63" s="95"/>
      <c r="J63" s="96" t="s">
        <v>125</v>
      </c>
      <c r="K63" s="97">
        <v>1</v>
      </c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34"/>
      <c r="C64" s="101" t="s">
        <v>126</v>
      </c>
      <c r="D64" s="139">
        <v>1</v>
      </c>
      <c r="E64" s="103"/>
      <c r="F64" s="104"/>
      <c r="G64" s="102"/>
      <c r="H64" s="103"/>
      <c r="I64" s="104"/>
      <c r="J64" s="105" t="s">
        <v>126</v>
      </c>
      <c r="K64" s="106">
        <v>1</v>
      </c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34"/>
      <c r="C65" s="101"/>
      <c r="D65" s="139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35"/>
      <c r="C66" s="110"/>
      <c r="D66" s="140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30" t="s">
        <v>146</v>
      </c>
      <c r="C67" s="72" t="s">
        <v>125</v>
      </c>
      <c r="D67" s="48">
        <v>1</v>
      </c>
      <c r="E67" s="49"/>
      <c r="F67" s="50"/>
      <c r="G67" s="51"/>
      <c r="H67" s="49"/>
      <c r="I67" s="50"/>
      <c r="J67" s="72" t="s">
        <v>125</v>
      </c>
      <c r="K67" s="53">
        <v>1</v>
      </c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31"/>
      <c r="C68" s="73" t="s">
        <v>126</v>
      </c>
      <c r="D68" s="29">
        <v>1</v>
      </c>
      <c r="E68" s="30"/>
      <c r="F68" s="31"/>
      <c r="G68" s="32"/>
      <c r="H68" s="30"/>
      <c r="I68" s="31"/>
      <c r="J68" s="73" t="s">
        <v>126</v>
      </c>
      <c r="K68" s="34">
        <v>1</v>
      </c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31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32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90"/>
      <c r="C71" s="92"/>
      <c r="D71" s="138"/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91"/>
      <c r="C72" s="101"/>
      <c r="D72" s="139"/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91"/>
      <c r="C73" s="101"/>
      <c r="D73" s="139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92"/>
      <c r="C74" s="110"/>
      <c r="D74" s="140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thickBot="1" x14ac:dyDescent="0.35">
      <c r="A75" s="77">
        <v>69</v>
      </c>
      <c r="B75" s="237"/>
      <c r="C75" s="72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38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38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39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x14ac:dyDescent="0.3">
      <c r="A79" s="293" t="s">
        <v>4</v>
      </c>
      <c r="B79" s="294"/>
      <c r="C79" s="142">
        <f>SUM(D79:F79)</f>
        <v>41</v>
      </c>
      <c r="D79" s="10">
        <f t="shared" ref="D79:I79" si="0">SUM(D7:D78)</f>
        <v>23</v>
      </c>
      <c r="E79" s="11">
        <f t="shared" si="0"/>
        <v>1</v>
      </c>
      <c r="F79" s="12">
        <f t="shared" si="0"/>
        <v>17</v>
      </c>
      <c r="G79" s="75">
        <f t="shared" si="0"/>
        <v>14</v>
      </c>
      <c r="H79" s="11">
        <f t="shared" si="0"/>
        <v>13</v>
      </c>
      <c r="I79" s="12">
        <f t="shared" si="0"/>
        <v>3</v>
      </c>
      <c r="J79" s="9">
        <f>SUM(K79:M79)</f>
        <v>26</v>
      </c>
      <c r="K79" s="10">
        <f t="shared" ref="K79:Q79" si="1">SUM(K7:K78)</f>
        <v>25</v>
      </c>
      <c r="L79" s="11">
        <f t="shared" si="1"/>
        <v>0</v>
      </c>
      <c r="M79" s="12">
        <f t="shared" si="1"/>
        <v>1</v>
      </c>
      <c r="N79" s="75">
        <f t="shared" si="1"/>
        <v>0</v>
      </c>
      <c r="O79" s="11">
        <f t="shared" si="1"/>
        <v>0</v>
      </c>
      <c r="P79" s="11">
        <f t="shared" si="1"/>
        <v>1</v>
      </c>
      <c r="Q79" s="12">
        <f t="shared" si="1"/>
        <v>0</v>
      </c>
    </row>
    <row r="80" spans="1:18" s="1" customFormat="1" ht="16.149999999999999" customHeight="1" thickBot="1" x14ac:dyDescent="0.35">
      <c r="A80" s="288"/>
      <c r="B80" s="289"/>
      <c r="C80" s="143"/>
      <c r="D80" s="146">
        <f>D79/C79</f>
        <v>0.56097560975609762</v>
      </c>
      <c r="E80" s="144">
        <f>E79/C79</f>
        <v>2.4390243902439025E-2</v>
      </c>
      <c r="F80" s="145">
        <f>F79/C79</f>
        <v>0.41463414634146339</v>
      </c>
      <c r="G80" s="71"/>
      <c r="H80" s="27"/>
      <c r="I80" s="28"/>
      <c r="J80" s="25"/>
      <c r="K80" s="146">
        <f>K79/J79</f>
        <v>0.96153846153846156</v>
      </c>
      <c r="L80" s="144">
        <f>L79/J79</f>
        <v>0</v>
      </c>
      <c r="M80" s="145">
        <f>M79/J79</f>
        <v>3.8461538461538464E-2</v>
      </c>
      <c r="N80" s="71"/>
      <c r="O80" s="27"/>
      <c r="P80" s="27"/>
      <c r="Q80" s="28"/>
    </row>
    <row r="81" spans="1:17" s="1" customFormat="1" ht="16.149999999999999" customHeight="1" thickBot="1" x14ac:dyDescent="0.35"/>
    <row r="82" spans="1:17" ht="16.149999999999999" customHeight="1" thickBot="1" x14ac:dyDescent="0.35">
      <c r="A82" s="254" t="s">
        <v>86</v>
      </c>
      <c r="B82" s="255"/>
      <c r="C82" s="255"/>
      <c r="D82" s="255"/>
      <c r="E82" s="255"/>
      <c r="F82" s="255"/>
      <c r="G82" s="255"/>
      <c r="H82" s="255"/>
      <c r="I82" s="255"/>
      <c r="J82" s="285" t="s">
        <v>96</v>
      </c>
      <c r="K82" s="286"/>
      <c r="L82" s="286"/>
      <c r="M82" s="286"/>
      <c r="N82" s="286"/>
      <c r="O82" s="286"/>
      <c r="P82" s="286"/>
      <c r="Q82" s="287"/>
    </row>
    <row r="83" spans="1:17" ht="16.149999999999999" customHeight="1" x14ac:dyDescent="0.3">
      <c r="A83" s="247" t="s">
        <v>62</v>
      </c>
      <c r="B83" s="256" t="s">
        <v>87</v>
      </c>
      <c r="C83" s="257"/>
      <c r="D83" s="249" t="s">
        <v>93</v>
      </c>
      <c r="E83" s="251" t="s">
        <v>94</v>
      </c>
      <c r="F83" s="251"/>
      <c r="G83" s="249"/>
      <c r="H83" s="249"/>
      <c r="I83" s="253"/>
      <c r="J83" s="275" t="s">
        <v>56</v>
      </c>
      <c r="K83" s="256" t="s">
        <v>57</v>
      </c>
      <c r="L83" s="255"/>
      <c r="M83" s="255"/>
      <c r="N83" s="257"/>
      <c r="O83" s="269" t="s">
        <v>59</v>
      </c>
      <c r="P83" s="269" t="s">
        <v>60</v>
      </c>
      <c r="Q83" s="228" t="s">
        <v>58</v>
      </c>
    </row>
    <row r="84" spans="1:17" ht="16.149999999999999" customHeight="1" thickBot="1" x14ac:dyDescent="0.35">
      <c r="A84" s="248"/>
      <c r="B84" s="258"/>
      <c r="C84" s="259"/>
      <c r="D84" s="250"/>
      <c r="E84" s="252"/>
      <c r="F84" s="252"/>
      <c r="G84" s="147"/>
      <c r="H84" s="147"/>
      <c r="I84" s="148"/>
      <c r="J84" s="276"/>
      <c r="K84" s="258"/>
      <c r="L84" s="299"/>
      <c r="M84" s="299"/>
      <c r="N84" s="259"/>
      <c r="O84" s="270"/>
      <c r="P84" s="270"/>
      <c r="Q84" s="229"/>
    </row>
    <row r="85" spans="1:17" ht="16.149999999999999" customHeight="1" thickBot="1" x14ac:dyDescent="0.35">
      <c r="A85" s="67">
        <v>1</v>
      </c>
      <c r="B85" s="295" t="s">
        <v>84</v>
      </c>
      <c r="C85" s="296"/>
      <c r="D85" s="59"/>
      <c r="E85" s="59">
        <v>1</v>
      </c>
      <c r="F85" s="59"/>
      <c r="G85" s="59"/>
      <c r="H85" s="59"/>
      <c r="I85" s="64"/>
      <c r="J85" s="67">
        <v>1</v>
      </c>
      <c r="K85" s="282" t="s">
        <v>70</v>
      </c>
      <c r="L85" s="283"/>
      <c r="M85" s="283"/>
      <c r="N85" s="284"/>
      <c r="O85" s="68"/>
      <c r="P85" s="68">
        <v>1</v>
      </c>
      <c r="Q85" s="69"/>
    </row>
    <row r="86" spans="1:17" ht="16.149999999999999" customHeight="1" thickBot="1" x14ac:dyDescent="0.35">
      <c r="A86" s="26"/>
      <c r="B86" s="297"/>
      <c r="C86" s="298"/>
      <c r="D86" s="27"/>
      <c r="E86" s="27"/>
      <c r="F86" s="27"/>
      <c r="G86" s="27"/>
      <c r="H86" s="27"/>
      <c r="I86" s="70"/>
      <c r="J86" s="26">
        <v>2</v>
      </c>
      <c r="K86" s="282" t="s">
        <v>95</v>
      </c>
      <c r="L86" s="283"/>
      <c r="M86" s="283"/>
      <c r="N86" s="284"/>
      <c r="O86" s="65"/>
      <c r="P86" s="65"/>
      <c r="Q86" s="66"/>
    </row>
  </sheetData>
  <mergeCells count="61">
    <mergeCell ref="B85:C85"/>
    <mergeCell ref="B86:C86"/>
    <mergeCell ref="K83:N84"/>
    <mergeCell ref="B67:B70"/>
    <mergeCell ref="B75:B78"/>
    <mergeCell ref="B71:B74"/>
    <mergeCell ref="A79:B79"/>
    <mergeCell ref="J83:J84"/>
    <mergeCell ref="K86:N86"/>
    <mergeCell ref="K85:N85"/>
    <mergeCell ref="O83:O84"/>
    <mergeCell ref="P83:P84"/>
    <mergeCell ref="J82:Q8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83:A84"/>
    <mergeCell ref="D83:D84"/>
    <mergeCell ref="E83:E84"/>
    <mergeCell ref="F83:F84"/>
    <mergeCell ref="G83:I83"/>
    <mergeCell ref="A82:I82"/>
    <mergeCell ref="B83:C84"/>
    <mergeCell ref="R5:R6"/>
    <mergeCell ref="S5:S6"/>
    <mergeCell ref="T5:T6"/>
    <mergeCell ref="U5:U6"/>
    <mergeCell ref="N5:Q5"/>
    <mergeCell ref="B55:B58"/>
    <mergeCell ref="B11:B14"/>
    <mergeCell ref="V5:X5"/>
    <mergeCell ref="G5:I5"/>
    <mergeCell ref="Q83:Q84"/>
    <mergeCell ref="B59:B62"/>
    <mergeCell ref="B47:B50"/>
    <mergeCell ref="B51:B54"/>
    <mergeCell ref="B27:B30"/>
    <mergeCell ref="B31:B34"/>
    <mergeCell ref="B39:B42"/>
    <mergeCell ref="B23:B26"/>
    <mergeCell ref="B7:B10"/>
    <mergeCell ref="B15:B18"/>
    <mergeCell ref="B19:B22"/>
    <mergeCell ref="B35:B38"/>
    <mergeCell ref="B43:B46"/>
    <mergeCell ref="B63:B66"/>
    <mergeCell ref="A80:B8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2024-08-01T06:51:56Z</dcterms:modified>
</cp:coreProperties>
</file>