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부산 16\기장군보건소1\"/>
    </mc:Choice>
  </mc:AlternateContent>
  <xr:revisionPtr revIDLastSave="0" documentId="13_ncr:1_{AE76AF01-2D87-4F02-A217-C5706769FCA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체크리스트'!$A$1:$Q$70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63" i="1" l="1"/>
  <c r="F63" i="1"/>
  <c r="G63" i="1"/>
  <c r="H63" i="1"/>
  <c r="I63" i="1"/>
  <c r="D63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63" i="1" l="1"/>
  <c r="M63" i="1"/>
  <c r="N63" i="1"/>
  <c r="O63" i="1"/>
  <c r="P63" i="1"/>
  <c r="Q63" i="1"/>
  <c r="K63" i="1"/>
  <c r="J63" i="1" l="1"/>
  <c r="L64" i="1" s="1"/>
  <c r="M64" i="1" l="1"/>
  <c r="K64" i="1"/>
  <c r="C63" i="1"/>
  <c r="D64" i="1" s="1"/>
  <c r="E64" i="1" l="1"/>
  <c r="F64" i="1"/>
</calcChain>
</file>

<file path=xl/sharedStrings.xml><?xml version="1.0" encoding="utf-8"?>
<sst xmlns="http://schemas.openxmlformats.org/spreadsheetml/2006/main" count="174" uniqueCount="143">
  <si>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</si>
  <si>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</si>
  <si>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</si>
  <si>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</si>
  <si>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</si>
  <si>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</si>
  <si>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</si>
  <si>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</si>
  <si>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</si>
  <si>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</si>
  <si>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</si>
  <si>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</si>
  <si>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</si>
  <si>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</si>
  <si>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</si>
  <si>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</si>
  <si>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</si>
  <si>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</si>
  <si>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</si>
  <si>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</si>
  <si>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</si>
  <si>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</si>
  <si>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</si>
  <si>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</si>
  <si>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</si>
  <si>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</si>
  <si>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</si>
  <si>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</si>
  <si>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</si>
  <si>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</si>
  <si>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</si>
  <si>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</si>
  <si>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</si>
  <si>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</si>
  <si>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</si>
  <si>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</si>
  <si>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</si>
  <si>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</si>
  <si>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</si>
  <si>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</si>
  <si>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</si>
  <si>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</si>
  <si>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</si>
  <si>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</si>
  <si>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</si>
  <si>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</si>
  <si>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</si>
  <si>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</si>
  <si>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</si>
  <si>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</si>
  <si>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</si>
  <si>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</si>
  <si>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</si>
  <si>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</si>
  <si>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</si>
  <si>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</si>
  <si>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</si>
  <si>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</si>
  <si>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</si>
  <si>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</si>
  <si>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</si>
  <si>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</si>
  <si>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</si>
  <si>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</si>
  <si>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</si>
  <si>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</si>
  <si>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</si>
  <si>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</si>
  <si>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</si>
  <si>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</si>
  <si>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</si>
  <si>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</si>
  <si>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</si>
  <si>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</si>
  <si>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</si>
  <si>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</si>
  <si>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</si>
  <si>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</si>
  <si>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</si>
  <si>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</si>
  <si>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</si>
  <si>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</si>
  <si>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</si>
  <si>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</si>
  <si>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</si>
  <si>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</si>
  <si>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</si>
  <si>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</si>
  <si>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</si>
  <si>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</si>
  <si>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</si>
  <si>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</si>
  <si>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</si>
  <si>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</si>
  <si>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</si>
  <si>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</si>
  <si>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</si>
  <si>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</si>
  <si>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부산기장군보건소</t>
    <phoneticPr fontId="1" type="noConversion"/>
  </si>
  <si>
    <t>부산시 기장군 기장읍 기장대로 560</t>
    <phoneticPr fontId="1" type="noConversion"/>
  </si>
  <si>
    <t>1-3F</t>
    <phoneticPr fontId="1" type="noConversion"/>
  </si>
  <si>
    <t>보건소</t>
    <phoneticPr fontId="1" type="noConversion"/>
  </si>
  <si>
    <t>김희정</t>
    <phoneticPr fontId="1" type="noConversion"/>
  </si>
  <si>
    <t>2024.07.29</t>
    <phoneticPr fontId="1" type="noConversion"/>
  </si>
  <si>
    <t>2024.07.29</t>
    <phoneticPr fontId="1" type="noConversion"/>
  </si>
  <si>
    <t>김희정</t>
    <phoneticPr fontId="1" type="noConversion"/>
  </si>
  <si>
    <t>1층 사무실</t>
    <phoneticPr fontId="1" type="noConversion"/>
  </si>
  <si>
    <t>심뇌혈관질환상담실</t>
    <phoneticPr fontId="1" type="noConversion"/>
  </si>
  <si>
    <t>아가맘센터</t>
    <phoneticPr fontId="1" type="noConversion"/>
  </si>
  <si>
    <t>치매상담실</t>
    <phoneticPr fontId="1" type="noConversion"/>
  </si>
  <si>
    <t>예방접종실</t>
    <phoneticPr fontId="1" type="noConversion"/>
  </si>
  <si>
    <t>병리검사실</t>
    <phoneticPr fontId="1" type="noConversion"/>
  </si>
  <si>
    <t>골밀도실</t>
    <phoneticPr fontId="1" type="noConversion"/>
  </si>
  <si>
    <t>제2진료실</t>
    <phoneticPr fontId="1" type="noConversion"/>
  </si>
  <si>
    <t>영상의학실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</si>
  <si>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</si>
  <si>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</si>
  <si>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</si>
  <si>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</si>
  <si>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</si>
  <si>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</si>
  <si>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</si>
  <si>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</si>
  <si>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2층 사무실</t>
    <phoneticPr fontId="1" type="noConversion"/>
  </si>
  <si>
    <t>구강보건교육실</t>
    <phoneticPr fontId="1" type="noConversion"/>
  </si>
  <si>
    <t>구강보건사업실</t>
    <phoneticPr fontId="1" type="noConversion"/>
  </si>
  <si>
    <t>구강진료실</t>
    <phoneticPr fontId="1" type="noConversion"/>
  </si>
  <si>
    <t>제1진료실</t>
    <phoneticPr fontId="1" type="noConversion"/>
  </si>
  <si>
    <t>금연클리닉</t>
    <phoneticPr fontId="1" type="noConversion"/>
  </si>
  <si>
    <t>보건교육장</t>
    <phoneticPr fontId="1" type="noConversion"/>
  </si>
  <si>
    <t>2층 화장실</t>
    <phoneticPr fontId="1" type="noConversion"/>
  </si>
  <si>
    <t>2-3층 계단</t>
    <phoneticPr fontId="1" type="noConversion"/>
  </si>
  <si>
    <t>3층 사무실</t>
    <phoneticPr fontId="1" type="noConversion"/>
  </si>
  <si>
    <t>한의진료실</t>
    <phoneticPr fontId="1" type="noConversion"/>
  </si>
  <si>
    <t>소장실</t>
    <phoneticPr fontId="1" type="noConversion"/>
  </si>
  <si>
    <t>보건행정과장실</t>
    <phoneticPr fontId="1" type="noConversion"/>
  </si>
  <si>
    <t>의약팀</t>
    <phoneticPr fontId="1" type="noConversion"/>
  </si>
  <si>
    <t>승강기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</si>
  <si>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</si>
  <si>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</si>
  <si>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</si>
  <si>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카내</t>
    <phoneticPr fontId="1" type="noConversion"/>
  </si>
  <si>
    <t>3층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</si>
</sst>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381001</xdr:colOff>
      <xdr:row>3</xdr:row>
      <xdr:rowOff>190500</xdr:rowOff>
    </xdr:from>
    <xdr:to>
      <xdr:col>7</xdr:col>
      <xdr:colOff>35038</xdr:colOff>
      <xdr:row>5</xdr:row>
      <xdr:rowOff>108101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185B277-5612-4654-8657-9A29FD8EE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4108" y="830036"/>
          <a:ext cx="307180" cy="4074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70" zoomScaleNormal="145" zoomScaleSheetLayoutView="7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1" sqref="G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5" t="s">
        <v>39</v>
      </c>
      <c r="B1" s="176"/>
      <c r="C1" s="176"/>
      <c r="D1" s="176"/>
      <c r="E1" s="176"/>
      <c r="F1" s="176"/>
      <c r="G1" s="176"/>
      <c r="H1" s="176"/>
    </row>
    <row r="2" spans="1:9" ht="3.75" customHeight="1" thickBot="1" x14ac:dyDescent="0.35">
      <c r="A2" s="195"/>
      <c r="B2" s="195"/>
      <c r="C2" s="195"/>
      <c r="D2" s="195"/>
      <c r="E2" s="195"/>
      <c r="F2" s="195"/>
      <c r="G2" s="195"/>
      <c r="H2" s="195"/>
    </row>
    <row r="3" spans="1:9" ht="20.100000000000001" customHeight="1" x14ac:dyDescent="0.3">
      <c r="A3" s="198" t="s">
        <v>47</v>
      </c>
      <c r="B3" s="199"/>
      <c r="C3" s="173" t="s">
        <v>98</v>
      </c>
      <c r="D3" s="171" t="s">
        <v>50</v>
      </c>
      <c r="E3" s="213" t="s">
        <v>99</v>
      </c>
      <c r="F3" s="213"/>
      <c r="G3" s="213"/>
      <c r="H3" s="214"/>
    </row>
    <row r="4" spans="1:9" ht="20.100000000000001" customHeight="1" x14ac:dyDescent="0.3">
      <c r="A4" s="200" t="s">
        <v>48</v>
      </c>
      <c r="B4" s="201"/>
      <c r="C4" s="174" t="s">
        <v>100</v>
      </c>
      <c r="D4" s="172" t="s">
        <v>69</v>
      </c>
      <c r="E4" s="211" t="s">
        <v>101</v>
      </c>
      <c r="F4" s="211"/>
      <c r="G4" s="211"/>
      <c r="H4" s="212"/>
    </row>
    <row r="5" spans="1:9" ht="20.100000000000001" customHeight="1" thickBot="1" x14ac:dyDescent="0.35">
      <c r="A5" s="202" t="s">
        <v>49</v>
      </c>
      <c r="B5" s="203"/>
      <c r="C5" s="61" t="s">
        <v>103</v>
      </c>
      <c r="D5" s="60" t="s">
        <v>51</v>
      </c>
      <c r="E5" s="210" t="s">
        <v>102</v>
      </c>
      <c r="F5" s="210"/>
      <c r="G5" s="196" t="s">
        <v>52</v>
      </c>
      <c r="H5" s="197"/>
    </row>
    <row r="6" spans="1:9" ht="20.100000000000001" customHeight="1" x14ac:dyDescent="0.3">
      <c r="A6" s="187" t="s">
        <v>10</v>
      </c>
      <c r="B6" s="188"/>
      <c r="C6" s="188"/>
      <c r="D6" s="188" t="s">
        <v>30</v>
      </c>
      <c r="E6" s="188"/>
      <c r="F6" s="191" t="s">
        <v>29</v>
      </c>
      <c r="G6" s="188" t="s">
        <v>42</v>
      </c>
      <c r="H6" s="193" t="s">
        <v>15</v>
      </c>
      <c r="I6" s="218" t="s">
        <v>31</v>
      </c>
    </row>
    <row r="7" spans="1:9" ht="20.100000000000001" customHeight="1" thickBot="1" x14ac:dyDescent="0.35">
      <c r="A7" s="189"/>
      <c r="B7" s="190"/>
      <c r="C7" s="190"/>
      <c r="D7" s="63" t="s">
        <v>13</v>
      </c>
      <c r="E7" s="63" t="s">
        <v>14</v>
      </c>
      <c r="F7" s="192"/>
      <c r="G7" s="190"/>
      <c r="H7" s="194"/>
      <c r="I7" s="218"/>
    </row>
    <row r="8" spans="1:9" ht="16.5" customHeight="1" x14ac:dyDescent="0.3">
      <c r="A8" s="183" t="s">
        <v>11</v>
      </c>
      <c r="B8" s="178" t="s">
        <v>46</v>
      </c>
      <c r="C8" s="149" t="s">
        <v>65</v>
      </c>
      <c r="D8" s="149"/>
      <c r="E8" s="149"/>
      <c r="F8" s="149"/>
      <c r="G8" s="150">
        <v>1</v>
      </c>
      <c r="H8" s="151"/>
      <c r="I8" s="3" t="str">
        <f>IF(D8=1,"0",IF(E8=1,"1",IF(F8=1,"2",IF(G8=1,"3"))))</f>
        <v>3</v>
      </c>
    </row>
    <row r="9" spans="1:9" ht="16.5" customHeight="1" x14ac:dyDescent="0.3">
      <c r="A9" s="184"/>
      <c r="B9" s="179"/>
      <c r="C9" s="152" t="s">
        <v>71</v>
      </c>
      <c r="D9" s="152">
        <v>1</v>
      </c>
      <c r="E9" s="152"/>
      <c r="F9" s="152"/>
      <c r="G9" s="153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4"/>
      <c r="B10" s="177" t="s">
        <v>12</v>
      </c>
      <c r="C10" s="177"/>
      <c r="D10" s="154">
        <v>1</v>
      </c>
      <c r="E10" s="154"/>
      <c r="F10" s="154"/>
      <c r="G10" s="155"/>
      <c r="H10" s="156"/>
      <c r="I10" s="3" t="str">
        <f t="shared" si="0"/>
        <v>0</v>
      </c>
    </row>
    <row r="11" spans="1:9" ht="16.5" customHeight="1" x14ac:dyDescent="0.3">
      <c r="A11" s="184"/>
      <c r="B11" s="180" t="s">
        <v>81</v>
      </c>
      <c r="C11" s="146" t="s">
        <v>73</v>
      </c>
      <c r="D11" s="152"/>
      <c r="E11" s="152"/>
      <c r="F11" s="152"/>
      <c r="G11" s="153">
        <v>1</v>
      </c>
      <c r="H11" s="62"/>
      <c r="I11" s="3" t="str">
        <f t="shared" si="0"/>
        <v>3</v>
      </c>
    </row>
    <row r="12" spans="1:9" ht="16.5" customHeight="1" x14ac:dyDescent="0.3">
      <c r="A12" s="184"/>
      <c r="B12" s="181"/>
      <c r="C12" s="146" t="s">
        <v>72</v>
      </c>
      <c r="D12" s="152"/>
      <c r="E12" s="152"/>
      <c r="F12" s="152"/>
      <c r="G12" s="153">
        <v>1</v>
      </c>
      <c r="H12" s="62"/>
      <c r="I12" s="3" t="str">
        <f t="shared" si="0"/>
        <v>3</v>
      </c>
    </row>
    <row r="13" spans="1:9" ht="16.5" customHeight="1" x14ac:dyDescent="0.3">
      <c r="A13" s="184"/>
      <c r="B13" s="182"/>
      <c r="C13" s="146" t="s">
        <v>66</v>
      </c>
      <c r="D13" s="152"/>
      <c r="E13" s="152"/>
      <c r="F13" s="152"/>
      <c r="G13" s="153">
        <v>1</v>
      </c>
      <c r="H13" s="62"/>
      <c r="I13" s="3" t="str">
        <f t="shared" si="0"/>
        <v>3</v>
      </c>
    </row>
    <row r="14" spans="1:9" ht="16.5" customHeight="1" thickBot="1" x14ac:dyDescent="0.35">
      <c r="A14" s="185"/>
      <c r="B14" s="186" t="s">
        <v>16</v>
      </c>
      <c r="C14" s="186"/>
      <c r="D14" s="157"/>
      <c r="E14" s="157"/>
      <c r="F14" s="157"/>
      <c r="G14" s="158">
        <v>1</v>
      </c>
      <c r="H14" s="159"/>
      <c r="I14" s="3" t="str">
        <f t="shared" si="0"/>
        <v>3</v>
      </c>
    </row>
    <row r="15" spans="1:9" ht="16.5" customHeight="1" x14ac:dyDescent="0.3">
      <c r="A15" s="183" t="s">
        <v>53</v>
      </c>
      <c r="B15" s="220" t="s">
        <v>40</v>
      </c>
      <c r="C15" s="145" t="s">
        <v>41</v>
      </c>
      <c r="D15" s="149">
        <v>1</v>
      </c>
      <c r="E15" s="149"/>
      <c r="F15" s="149"/>
      <c r="G15" s="150"/>
      <c r="H15" s="151"/>
      <c r="I15" s="3" t="str">
        <f t="shared" si="0"/>
        <v>0</v>
      </c>
    </row>
    <row r="16" spans="1:9" ht="16.5" customHeight="1" x14ac:dyDescent="0.3">
      <c r="A16" s="184"/>
      <c r="B16" s="221"/>
      <c r="C16" s="146" t="s">
        <v>63</v>
      </c>
      <c r="D16" s="152"/>
      <c r="E16" s="152">
        <v>1</v>
      </c>
      <c r="F16" s="152"/>
      <c r="G16" s="153"/>
      <c r="H16" s="62"/>
      <c r="I16" s="3" t="str">
        <f t="shared" si="0"/>
        <v>1</v>
      </c>
    </row>
    <row r="17" spans="1:9" ht="16.5" customHeight="1" x14ac:dyDescent="0.3">
      <c r="A17" s="184"/>
      <c r="B17" s="207" t="s">
        <v>17</v>
      </c>
      <c r="C17" s="207"/>
      <c r="D17" s="154"/>
      <c r="E17" s="154">
        <v>1</v>
      </c>
      <c r="F17" s="154"/>
      <c r="G17" s="155"/>
      <c r="H17" s="156"/>
      <c r="I17" s="3" t="str">
        <f t="shared" si="0"/>
        <v>1</v>
      </c>
    </row>
    <row r="18" spans="1:9" ht="16.5" customHeight="1" x14ac:dyDescent="0.3">
      <c r="A18" s="184"/>
      <c r="B18" s="180" t="s">
        <v>18</v>
      </c>
      <c r="C18" s="146" t="s">
        <v>88</v>
      </c>
      <c r="D18" s="152"/>
      <c r="E18" s="152"/>
      <c r="F18" s="152"/>
      <c r="G18" s="153">
        <v>1</v>
      </c>
      <c r="H18" s="62"/>
      <c r="I18" s="3" t="str">
        <f t="shared" si="0"/>
        <v>3</v>
      </c>
    </row>
    <row r="19" spans="1:9" ht="16.5" customHeight="1" x14ac:dyDescent="0.3">
      <c r="A19" s="184"/>
      <c r="B19" s="182"/>
      <c r="C19" s="146" t="s">
        <v>19</v>
      </c>
      <c r="D19" s="152">
        <v>1</v>
      </c>
      <c r="E19" s="152"/>
      <c r="F19" s="152"/>
      <c r="G19" s="153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4"/>
      <c r="B20" s="207" t="s">
        <v>18</v>
      </c>
      <c r="C20" s="207"/>
      <c r="D20" s="154">
        <v>1</v>
      </c>
      <c r="E20" s="154"/>
      <c r="F20" s="154"/>
      <c r="G20" s="155"/>
      <c r="H20" s="156"/>
      <c r="I20" s="3" t="str">
        <f t="shared" si="0"/>
        <v>0</v>
      </c>
    </row>
    <row r="21" spans="1:9" ht="16.5" customHeight="1" x14ac:dyDescent="0.3">
      <c r="A21" s="184"/>
      <c r="B21" s="180" t="s">
        <v>20</v>
      </c>
      <c r="C21" s="146" t="s">
        <v>44</v>
      </c>
      <c r="D21" s="152"/>
      <c r="E21" s="152"/>
      <c r="F21" s="152"/>
      <c r="G21" s="153">
        <v>1</v>
      </c>
      <c r="H21" s="62"/>
      <c r="I21" s="3" t="str">
        <f t="shared" si="0"/>
        <v>3</v>
      </c>
    </row>
    <row r="22" spans="1:9" ht="16.5" customHeight="1" x14ac:dyDescent="0.3">
      <c r="A22" s="184"/>
      <c r="B22" s="181"/>
      <c r="C22" s="146" t="s">
        <v>43</v>
      </c>
      <c r="D22" s="152">
        <v>1</v>
      </c>
      <c r="E22" s="152"/>
      <c r="F22" s="152"/>
      <c r="G22" s="153"/>
      <c r="H22" s="62"/>
      <c r="I22" s="3" t="str">
        <f t="shared" si="0"/>
        <v>0</v>
      </c>
    </row>
    <row r="23" spans="1:9" ht="16.5" customHeight="1" x14ac:dyDescent="0.3">
      <c r="A23" s="184"/>
      <c r="B23" s="181"/>
      <c r="C23" s="146" t="s">
        <v>64</v>
      </c>
      <c r="D23" s="152"/>
      <c r="E23" s="152">
        <v>1</v>
      </c>
      <c r="F23" s="152"/>
      <c r="G23" s="153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84"/>
      <c r="B24" s="207" t="s">
        <v>20</v>
      </c>
      <c r="C24" s="207"/>
      <c r="D24" s="154"/>
      <c r="E24" s="154">
        <v>1</v>
      </c>
      <c r="F24" s="154"/>
      <c r="G24" s="155"/>
      <c r="H24" s="156"/>
      <c r="I24" s="3" t="str">
        <f t="shared" si="0"/>
        <v>1</v>
      </c>
    </row>
    <row r="25" spans="1:9" ht="16.5" customHeight="1" x14ac:dyDescent="0.3">
      <c r="A25" s="184"/>
      <c r="B25" s="180" t="s">
        <v>21</v>
      </c>
      <c r="C25" s="146" t="s">
        <v>78</v>
      </c>
      <c r="D25" s="152">
        <v>1</v>
      </c>
      <c r="E25" s="152"/>
      <c r="F25" s="152"/>
      <c r="G25" s="153"/>
      <c r="H25" s="62"/>
      <c r="I25" s="3" t="str">
        <f t="shared" si="0"/>
        <v>0</v>
      </c>
    </row>
    <row r="26" spans="1:9" ht="33" x14ac:dyDescent="0.3">
      <c r="A26" s="184"/>
      <c r="B26" s="181"/>
      <c r="C26" s="146" t="s">
        <v>79</v>
      </c>
      <c r="D26" s="152">
        <v>1</v>
      </c>
      <c r="E26" s="152"/>
      <c r="F26" s="152"/>
      <c r="G26" s="153"/>
      <c r="H26" s="62"/>
      <c r="I26" s="3" t="str">
        <f t="shared" si="0"/>
        <v>0</v>
      </c>
    </row>
    <row r="27" spans="1:9" ht="16.5" customHeight="1" x14ac:dyDescent="0.3">
      <c r="A27" s="184"/>
      <c r="B27" s="181"/>
      <c r="C27" s="146" t="s">
        <v>77</v>
      </c>
      <c r="D27" s="152">
        <v>1</v>
      </c>
      <c r="E27" s="152"/>
      <c r="F27" s="152"/>
      <c r="G27" s="153"/>
      <c r="H27" s="62"/>
      <c r="I27" s="3" t="str">
        <f t="shared" si="0"/>
        <v>0</v>
      </c>
    </row>
    <row r="28" spans="1:9" ht="33" x14ac:dyDescent="0.3">
      <c r="A28" s="184"/>
      <c r="B28" s="181"/>
      <c r="C28" s="146" t="s">
        <v>80</v>
      </c>
      <c r="D28" s="152">
        <v>1</v>
      </c>
      <c r="E28" s="152"/>
      <c r="F28" s="152"/>
      <c r="G28" s="153"/>
      <c r="H28" s="62"/>
      <c r="I28" s="3" t="str">
        <f t="shared" si="0"/>
        <v>0</v>
      </c>
    </row>
    <row r="29" spans="1:9" ht="16.5" customHeight="1" x14ac:dyDescent="0.3">
      <c r="A29" s="184"/>
      <c r="B29" s="181"/>
      <c r="C29" s="146" t="s">
        <v>33</v>
      </c>
      <c r="D29" s="152"/>
      <c r="E29" s="152"/>
      <c r="F29" s="152"/>
      <c r="G29" s="153">
        <v>1</v>
      </c>
      <c r="H29" s="62"/>
      <c r="I29" s="3" t="str">
        <f t="shared" si="0"/>
        <v>3</v>
      </c>
    </row>
    <row r="30" spans="1:9" ht="16.5" customHeight="1" x14ac:dyDescent="0.3">
      <c r="A30" s="184"/>
      <c r="B30" s="207" t="s">
        <v>21</v>
      </c>
      <c r="C30" s="207"/>
      <c r="D30" s="154">
        <v>1</v>
      </c>
      <c r="E30" s="154"/>
      <c r="F30" s="154"/>
      <c r="G30" s="155"/>
      <c r="H30" s="156"/>
      <c r="I30" s="3" t="str">
        <f t="shared" si="0"/>
        <v>0</v>
      </c>
    </row>
    <row r="31" spans="1:9" ht="16.5" customHeight="1" x14ac:dyDescent="0.3">
      <c r="A31" s="184"/>
      <c r="B31" s="180" t="s">
        <v>54</v>
      </c>
      <c r="C31" s="146" t="s">
        <v>97</v>
      </c>
      <c r="D31" s="152"/>
      <c r="E31" s="152"/>
      <c r="F31" s="152"/>
      <c r="G31" s="153">
        <v>1</v>
      </c>
      <c r="H31" s="62"/>
      <c r="I31" s="3" t="str">
        <f t="shared" si="0"/>
        <v>3</v>
      </c>
    </row>
    <row r="32" spans="1:9" ht="16.5" customHeight="1" x14ac:dyDescent="0.3">
      <c r="A32" s="184"/>
      <c r="B32" s="182"/>
      <c r="C32" s="146" t="s">
        <v>85</v>
      </c>
      <c r="D32" s="152"/>
      <c r="E32" s="152"/>
      <c r="F32" s="152"/>
      <c r="G32" s="153">
        <v>1</v>
      </c>
      <c r="H32" s="62"/>
      <c r="I32" s="3" t="str">
        <f t="shared" si="0"/>
        <v>3</v>
      </c>
    </row>
    <row r="33" spans="1:9" ht="16.5" customHeight="1" x14ac:dyDescent="0.3">
      <c r="A33" s="184"/>
      <c r="B33" s="207" t="s">
        <v>22</v>
      </c>
      <c r="C33" s="207"/>
      <c r="D33" s="154"/>
      <c r="E33" s="154"/>
      <c r="F33" s="154"/>
      <c r="G33" s="155">
        <v>1</v>
      </c>
      <c r="H33" s="156"/>
      <c r="I33" s="3" t="str">
        <f t="shared" si="0"/>
        <v>3</v>
      </c>
    </row>
    <row r="34" spans="1:9" ht="16.5" customHeight="1" x14ac:dyDescent="0.3">
      <c r="A34" s="184"/>
      <c r="B34" s="180" t="s">
        <v>89</v>
      </c>
      <c r="C34" s="146" t="s">
        <v>44</v>
      </c>
      <c r="D34" s="152"/>
      <c r="E34" s="152"/>
      <c r="F34" s="152"/>
      <c r="G34" s="153">
        <v>1</v>
      </c>
      <c r="H34" s="62"/>
      <c r="I34" s="3" t="str">
        <f t="shared" si="0"/>
        <v>3</v>
      </c>
    </row>
    <row r="35" spans="1:9" ht="16.5" customHeight="1" x14ac:dyDescent="0.3">
      <c r="A35" s="219"/>
      <c r="B35" s="182"/>
      <c r="C35" s="147" t="s">
        <v>67</v>
      </c>
      <c r="D35" s="160"/>
      <c r="E35" s="160"/>
      <c r="F35" s="160"/>
      <c r="G35" s="161">
        <v>1</v>
      </c>
      <c r="H35" s="162"/>
      <c r="I35" s="3" t="str">
        <f t="shared" si="0"/>
        <v>3</v>
      </c>
    </row>
    <row r="36" spans="1:9" ht="16.5" customHeight="1" thickBot="1" x14ac:dyDescent="0.35">
      <c r="A36" s="185"/>
      <c r="B36" s="186" t="s">
        <v>23</v>
      </c>
      <c r="C36" s="186"/>
      <c r="D36" s="157"/>
      <c r="E36" s="157"/>
      <c r="F36" s="157"/>
      <c r="G36" s="158">
        <v>1</v>
      </c>
      <c r="H36" s="159"/>
      <c r="I36" s="3" t="str">
        <f t="shared" si="0"/>
        <v>3</v>
      </c>
    </row>
    <row r="37" spans="1:9" ht="16.5" customHeight="1" x14ac:dyDescent="0.3">
      <c r="A37" s="183" t="s">
        <v>24</v>
      </c>
      <c r="B37" s="209" t="s">
        <v>25</v>
      </c>
      <c r="C37" s="145" t="s">
        <v>45</v>
      </c>
      <c r="D37" s="149"/>
      <c r="E37" s="149"/>
      <c r="F37" s="149">
        <v>1</v>
      </c>
      <c r="G37" s="150"/>
      <c r="H37" s="151"/>
      <c r="I37" s="3" t="str">
        <f t="shared" si="0"/>
        <v>2</v>
      </c>
    </row>
    <row r="38" spans="1:9" ht="16.5" customHeight="1" x14ac:dyDescent="0.3">
      <c r="A38" s="184"/>
      <c r="B38" s="181"/>
      <c r="C38" s="146" t="s">
        <v>75</v>
      </c>
      <c r="D38" s="152"/>
      <c r="E38" s="152">
        <v>1</v>
      </c>
      <c r="F38" s="152"/>
      <c r="G38" s="153"/>
      <c r="H38" s="62"/>
      <c r="I38" s="3" t="str">
        <f t="shared" si="0"/>
        <v>1</v>
      </c>
    </row>
    <row r="39" spans="1:9" ht="16.5" customHeight="1" thickBot="1" x14ac:dyDescent="0.35">
      <c r="A39" s="185"/>
      <c r="B39" s="186" t="s">
        <v>25</v>
      </c>
      <c r="C39" s="186"/>
      <c r="D39" s="157"/>
      <c r="E39" s="157">
        <v>1</v>
      </c>
      <c r="F39" s="157"/>
      <c r="G39" s="158"/>
      <c r="H39" s="159"/>
      <c r="I39" s="3" t="str">
        <f t="shared" si="0"/>
        <v>1</v>
      </c>
    </row>
    <row r="40" spans="1:9" ht="16.5" customHeight="1" x14ac:dyDescent="0.3">
      <c r="A40" s="215" t="s">
        <v>26</v>
      </c>
      <c r="B40" s="145" t="s">
        <v>27</v>
      </c>
      <c r="C40" s="145" t="s">
        <v>83</v>
      </c>
      <c r="D40" s="149"/>
      <c r="E40" s="149">
        <v>1</v>
      </c>
      <c r="F40" s="149"/>
      <c r="G40" s="150"/>
      <c r="H40" s="151"/>
      <c r="I40" s="3" t="str">
        <f t="shared" si="0"/>
        <v>1</v>
      </c>
    </row>
    <row r="41" spans="1:9" ht="16.5" customHeight="1" x14ac:dyDescent="0.3">
      <c r="A41" s="216"/>
      <c r="B41" s="207" t="s">
        <v>27</v>
      </c>
      <c r="C41" s="207"/>
      <c r="D41" s="154"/>
      <c r="E41" s="154">
        <v>1</v>
      </c>
      <c r="F41" s="154"/>
      <c r="G41" s="155"/>
      <c r="H41" s="156"/>
      <c r="I41" s="3" t="str">
        <f t="shared" si="0"/>
        <v>1</v>
      </c>
    </row>
    <row r="42" spans="1:9" ht="16.5" customHeight="1" x14ac:dyDescent="0.3">
      <c r="A42" s="216"/>
      <c r="B42" s="148" t="s">
        <v>82</v>
      </c>
      <c r="C42" s="163" t="s">
        <v>76</v>
      </c>
      <c r="D42" s="164"/>
      <c r="E42" s="164"/>
      <c r="F42" s="164">
        <v>1</v>
      </c>
      <c r="G42" s="165"/>
      <c r="H42" s="166"/>
      <c r="I42" s="3" t="str">
        <f t="shared" si="0"/>
        <v>2</v>
      </c>
    </row>
    <row r="43" spans="1:9" ht="16.5" customHeight="1" thickBot="1" x14ac:dyDescent="0.35">
      <c r="A43" s="217"/>
      <c r="B43" s="208" t="s">
        <v>55</v>
      </c>
      <c r="C43" s="208"/>
      <c r="D43" s="167"/>
      <c r="E43" s="167"/>
      <c r="F43" s="167">
        <v>1</v>
      </c>
      <c r="G43" s="168"/>
      <c r="H43" s="169"/>
      <c r="I43" s="3" t="str">
        <f t="shared" si="0"/>
        <v>2</v>
      </c>
    </row>
    <row r="44" spans="1:9" ht="66.75" customHeight="1" thickBot="1" x14ac:dyDescent="0.35">
      <c r="A44" s="170" t="s">
        <v>28</v>
      </c>
      <c r="B44" s="204"/>
      <c r="C44" s="205"/>
      <c r="D44" s="205"/>
      <c r="E44" s="205"/>
      <c r="F44" s="205"/>
      <c r="G44" s="205"/>
      <c r="H44" s="20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70"/>
  <sheetViews>
    <sheetView view="pageBreakPreview" zoomScaleNormal="100" zoomScaleSheetLayoutView="100" workbookViewId="0">
      <pane ySplit="6" topLeftCell="A43" activePane="bottomLeft" state="frozen"/>
      <selection pane="bottomLeft" activeCell="D53" sqref="D5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7" t="s">
        <v>32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78"/>
    </row>
    <row r="2" spans="1:24" ht="12" x14ac:dyDescent="0.3">
      <c r="A2" s="79"/>
      <c r="B2" s="274" t="s">
        <v>74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80"/>
      <c r="O2" s="81" t="s">
        <v>9</v>
      </c>
      <c r="P2" s="272" t="s">
        <v>104</v>
      </c>
      <c r="Q2" s="272"/>
      <c r="R2" s="82"/>
    </row>
    <row r="3" spans="1:24" ht="12.75" thickBot="1" x14ac:dyDescent="0.35">
      <c r="A3" s="83"/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80"/>
      <c r="O3" s="84" t="s">
        <v>8</v>
      </c>
      <c r="P3" s="273" t="s">
        <v>105</v>
      </c>
      <c r="Q3" s="273"/>
      <c r="R3" s="85"/>
    </row>
    <row r="4" spans="1:24" s="1" customFormat="1" ht="12.75" thickBot="1" x14ac:dyDescent="0.35">
      <c r="A4" s="261" t="s">
        <v>0</v>
      </c>
      <c r="B4" s="269" t="s">
        <v>68</v>
      </c>
      <c r="C4" s="266" t="s">
        <v>61</v>
      </c>
      <c r="D4" s="267"/>
      <c r="E4" s="267"/>
      <c r="F4" s="267"/>
      <c r="G4" s="267"/>
      <c r="H4" s="267"/>
      <c r="I4" s="268"/>
      <c r="J4" s="266" t="s">
        <v>5</v>
      </c>
      <c r="K4" s="267"/>
      <c r="L4" s="267"/>
      <c r="M4" s="267"/>
      <c r="N4" s="267"/>
      <c r="O4" s="267"/>
      <c r="P4" s="267"/>
      <c r="Q4" s="268"/>
      <c r="R4" s="241"/>
      <c r="S4" s="241"/>
      <c r="T4" s="241"/>
      <c r="U4" s="241"/>
      <c r="V4" s="241"/>
      <c r="W4" s="241"/>
      <c r="X4" s="241"/>
    </row>
    <row r="5" spans="1:24" s="1" customFormat="1" ht="12" x14ac:dyDescent="0.3">
      <c r="A5" s="262"/>
      <c r="B5" s="262"/>
      <c r="C5" s="261" t="s">
        <v>2</v>
      </c>
      <c r="D5" s="270" t="s">
        <v>1</v>
      </c>
      <c r="E5" s="264" t="s">
        <v>3</v>
      </c>
      <c r="F5" s="224" t="s">
        <v>6</v>
      </c>
      <c r="G5" s="222" t="s">
        <v>7</v>
      </c>
      <c r="H5" s="222"/>
      <c r="I5" s="223"/>
      <c r="J5" s="258" t="s">
        <v>2</v>
      </c>
      <c r="K5" s="242" t="s">
        <v>1</v>
      </c>
      <c r="L5" s="244" t="s">
        <v>3</v>
      </c>
      <c r="M5" s="256" t="s">
        <v>6</v>
      </c>
      <c r="N5" s="255" t="s">
        <v>7</v>
      </c>
      <c r="O5" s="244"/>
      <c r="P5" s="244"/>
      <c r="Q5" s="256"/>
      <c r="R5" s="241"/>
      <c r="S5" s="241"/>
      <c r="T5" s="241"/>
      <c r="U5" s="241"/>
      <c r="V5" s="241"/>
      <c r="W5" s="241"/>
      <c r="X5" s="241"/>
    </row>
    <row r="6" spans="1:24" s="1" customFormat="1" ht="24.75" thickBot="1" x14ac:dyDescent="0.35">
      <c r="A6" s="263"/>
      <c r="B6" s="263"/>
      <c r="C6" s="263"/>
      <c r="D6" s="271"/>
      <c r="E6" s="265"/>
      <c r="F6" s="225"/>
      <c r="G6" s="86" t="s">
        <v>34</v>
      </c>
      <c r="H6" s="87" t="s">
        <v>35</v>
      </c>
      <c r="I6" s="88" t="s">
        <v>36</v>
      </c>
      <c r="J6" s="259"/>
      <c r="K6" s="243"/>
      <c r="L6" s="245"/>
      <c r="M6" s="260"/>
      <c r="N6" s="86" t="s">
        <v>37</v>
      </c>
      <c r="O6" s="87" t="s">
        <v>38</v>
      </c>
      <c r="P6" s="87" t="s">
        <v>34</v>
      </c>
      <c r="Q6" s="88" t="s">
        <v>36</v>
      </c>
      <c r="R6" s="241"/>
      <c r="S6" s="241"/>
      <c r="T6" s="241"/>
      <c r="U6" s="241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26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/>
      <c r="L7" s="11"/>
      <c r="M7" s="12">
        <v>1</v>
      </c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27"/>
      <c r="C8" s="58"/>
      <c r="D8" s="13"/>
      <c r="E8" s="4"/>
      <c r="F8" s="14"/>
      <c r="G8" s="15"/>
      <c r="H8" s="4"/>
      <c r="I8" s="14"/>
      <c r="J8" s="16" t="s">
        <v>91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27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28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2" t="s">
        <v>106</v>
      </c>
      <c r="C11" s="72" t="s">
        <v>107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33"/>
      <c r="C12" s="73" t="s">
        <v>108</v>
      </c>
      <c r="D12" s="29"/>
      <c r="E12" s="30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33"/>
      <c r="C13" s="73" t="s">
        <v>109</v>
      </c>
      <c r="D13" s="29"/>
      <c r="E13" s="30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34"/>
      <c r="C14" s="74" t="s">
        <v>110</v>
      </c>
      <c r="D14" s="38"/>
      <c r="E14" s="39">
        <v>1</v>
      </c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29"/>
      <c r="C15" s="77" t="s">
        <v>111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0"/>
      <c r="C16" s="58" t="s">
        <v>112</v>
      </c>
      <c r="D16" s="13">
        <v>1</v>
      </c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0"/>
      <c r="C17" s="58" t="s">
        <v>113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1"/>
      <c r="C18" s="76" t="s">
        <v>114</v>
      </c>
      <c r="D18" s="21">
        <v>1</v>
      </c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2" t="s">
        <v>115</v>
      </c>
      <c r="C19" s="72" t="s">
        <v>116</v>
      </c>
      <c r="D19" s="48"/>
      <c r="E19" s="49">
        <v>1</v>
      </c>
      <c r="F19" s="50"/>
      <c r="G19" s="51"/>
      <c r="H19" s="49"/>
      <c r="I19" s="50"/>
      <c r="J19" s="52" t="s">
        <v>116</v>
      </c>
      <c r="K19" s="53"/>
      <c r="L19" s="54">
        <v>1</v>
      </c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33"/>
      <c r="C20" s="73" t="s">
        <v>117</v>
      </c>
      <c r="D20" s="29"/>
      <c r="E20" s="30">
        <v>1</v>
      </c>
      <c r="F20" s="31"/>
      <c r="G20" s="32"/>
      <c r="H20" s="30"/>
      <c r="I20" s="31"/>
      <c r="J20" s="57" t="s">
        <v>117</v>
      </c>
      <c r="K20" s="34"/>
      <c r="L20" s="35">
        <v>1</v>
      </c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33"/>
      <c r="C21" s="73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34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26" t="s">
        <v>118</v>
      </c>
      <c r="C23" s="77"/>
      <c r="D23" s="5"/>
      <c r="E23" s="6"/>
      <c r="F23" s="7"/>
      <c r="G23" s="8"/>
      <c r="H23" s="6"/>
      <c r="I23" s="7"/>
      <c r="J23" s="90" t="s">
        <v>119</v>
      </c>
      <c r="K23" s="10"/>
      <c r="L23" s="11"/>
      <c r="M23" s="12">
        <v>1</v>
      </c>
      <c r="N23" s="75"/>
      <c r="O23" s="11"/>
      <c r="P23" s="11">
        <v>1</v>
      </c>
      <c r="Q23" s="12"/>
    </row>
    <row r="24" spans="1:17" s="1" customFormat="1" ht="16.149999999999999" customHeight="1" thickBot="1" x14ac:dyDescent="0.35">
      <c r="A24" s="77">
        <v>18</v>
      </c>
      <c r="B24" s="227"/>
      <c r="C24" s="58"/>
      <c r="D24" s="13"/>
      <c r="E24" s="4"/>
      <c r="F24" s="14"/>
      <c r="G24" s="15"/>
      <c r="H24" s="4"/>
      <c r="I24" s="14"/>
      <c r="J24" s="47" t="s">
        <v>120</v>
      </c>
      <c r="K24" s="17"/>
      <c r="L24" s="18"/>
      <c r="M24" s="19">
        <v>1</v>
      </c>
      <c r="N24" s="20"/>
      <c r="O24" s="18"/>
      <c r="P24" s="18">
        <v>1</v>
      </c>
      <c r="Q24" s="19"/>
    </row>
    <row r="25" spans="1:17" s="1" customFormat="1" ht="16.149999999999999" customHeight="1" thickBot="1" x14ac:dyDescent="0.35">
      <c r="A25" s="77">
        <v>19</v>
      </c>
      <c r="B25" s="227"/>
      <c r="C25" s="58"/>
      <c r="D25" s="13"/>
      <c r="E25" s="4"/>
      <c r="F25" s="14"/>
      <c r="G25" s="15"/>
      <c r="H25" s="4"/>
      <c r="I25" s="14"/>
      <c r="J25" s="47" t="s">
        <v>121</v>
      </c>
      <c r="K25" s="17"/>
      <c r="L25" s="18"/>
      <c r="M25" s="19">
        <v>1</v>
      </c>
      <c r="N25" s="20"/>
      <c r="O25" s="18"/>
      <c r="P25" s="18">
        <v>1</v>
      </c>
      <c r="Q25" s="19"/>
    </row>
    <row r="26" spans="1:17" s="1" customFormat="1" ht="16.149999999999999" customHeight="1" thickBot="1" x14ac:dyDescent="0.35">
      <c r="A26" s="77">
        <v>20</v>
      </c>
      <c r="B26" s="228"/>
      <c r="C26" s="76"/>
      <c r="D26" s="21"/>
      <c r="E26" s="22"/>
      <c r="F26" s="23"/>
      <c r="G26" s="24"/>
      <c r="H26" s="22"/>
      <c r="I26" s="23"/>
      <c r="J26" s="25" t="s">
        <v>122</v>
      </c>
      <c r="K26" s="26"/>
      <c r="L26" s="27"/>
      <c r="M26" s="28">
        <v>1</v>
      </c>
      <c r="N26" s="71"/>
      <c r="O26" s="27"/>
      <c r="P26" s="27">
        <v>1</v>
      </c>
      <c r="Q26" s="28"/>
    </row>
    <row r="27" spans="1:17" s="1" customFormat="1" ht="16.149999999999999" customHeight="1" thickBot="1" x14ac:dyDescent="0.35">
      <c r="A27" s="77">
        <v>21</v>
      </c>
      <c r="B27" s="235" t="s">
        <v>123</v>
      </c>
      <c r="C27" s="72" t="s">
        <v>124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36"/>
      <c r="C28" s="73" t="s">
        <v>125</v>
      </c>
      <c r="D28" s="29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36"/>
      <c r="C29" s="73" t="s">
        <v>126</v>
      </c>
      <c r="D29" s="29">
        <v>1</v>
      </c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37"/>
      <c r="C30" s="91" t="s">
        <v>127</v>
      </c>
      <c r="D30" s="38">
        <v>1</v>
      </c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8"/>
      <c r="C31" s="92" t="s">
        <v>128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9"/>
      <c r="C32" s="101" t="s">
        <v>129</v>
      </c>
      <c r="D32" s="102">
        <v>1</v>
      </c>
      <c r="E32" s="103"/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9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0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35" t="s">
        <v>130</v>
      </c>
      <c r="C35" s="128" t="s">
        <v>116</v>
      </c>
      <c r="D35" s="48"/>
      <c r="E35" s="49">
        <v>1</v>
      </c>
      <c r="F35" s="50"/>
      <c r="G35" s="51"/>
      <c r="H35" s="49"/>
      <c r="I35" s="50"/>
      <c r="J35" s="52" t="s">
        <v>116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36"/>
      <c r="C36" s="73" t="s">
        <v>117</v>
      </c>
      <c r="D36" s="29"/>
      <c r="E36" s="30">
        <v>1</v>
      </c>
      <c r="F36" s="31"/>
      <c r="G36" s="32"/>
      <c r="H36" s="30"/>
      <c r="I36" s="31"/>
      <c r="J36" s="57" t="s">
        <v>117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36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37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26" t="s">
        <v>131</v>
      </c>
      <c r="C39" s="77"/>
      <c r="D39" s="5"/>
      <c r="E39" s="6"/>
      <c r="F39" s="7"/>
      <c r="G39" s="8"/>
      <c r="H39" s="6"/>
      <c r="I39" s="7"/>
      <c r="J39" s="90" t="s">
        <v>119</v>
      </c>
      <c r="K39" s="10"/>
      <c r="L39" s="11"/>
      <c r="M39" s="12">
        <v>1</v>
      </c>
      <c r="N39" s="75"/>
      <c r="O39" s="11"/>
      <c r="P39" s="11">
        <v>1</v>
      </c>
      <c r="Q39" s="12"/>
    </row>
    <row r="40" spans="1:17" s="1" customFormat="1" ht="16.149999999999999" customHeight="1" thickBot="1" x14ac:dyDescent="0.35">
      <c r="A40" s="77">
        <v>34</v>
      </c>
      <c r="B40" s="227"/>
      <c r="C40" s="58"/>
      <c r="D40" s="13"/>
      <c r="E40" s="4"/>
      <c r="F40" s="14"/>
      <c r="G40" s="15"/>
      <c r="H40" s="4"/>
      <c r="I40" s="14"/>
      <c r="J40" s="47" t="s">
        <v>120</v>
      </c>
      <c r="K40" s="17"/>
      <c r="L40" s="18"/>
      <c r="M40" s="19">
        <v>1</v>
      </c>
      <c r="N40" s="20"/>
      <c r="O40" s="18"/>
      <c r="P40" s="18">
        <v>1</v>
      </c>
      <c r="Q40" s="19"/>
    </row>
    <row r="41" spans="1:17" s="1" customFormat="1" ht="16.149999999999999" customHeight="1" thickBot="1" x14ac:dyDescent="0.35">
      <c r="A41" s="77">
        <v>35</v>
      </c>
      <c r="B41" s="227"/>
      <c r="C41" s="58"/>
      <c r="D41" s="13"/>
      <c r="E41" s="4"/>
      <c r="F41" s="14"/>
      <c r="G41" s="15"/>
      <c r="H41" s="4"/>
      <c r="I41" s="14"/>
      <c r="J41" s="47" t="s">
        <v>121</v>
      </c>
      <c r="K41" s="17"/>
      <c r="L41" s="18"/>
      <c r="M41" s="19">
        <v>1</v>
      </c>
      <c r="N41" s="20"/>
      <c r="O41" s="18"/>
      <c r="P41" s="18">
        <v>1</v>
      </c>
      <c r="Q41" s="19"/>
    </row>
    <row r="42" spans="1:17" s="1" customFormat="1" ht="16.149999999999999" customHeight="1" thickBot="1" x14ac:dyDescent="0.35">
      <c r="A42" s="77">
        <v>36</v>
      </c>
      <c r="B42" s="228"/>
      <c r="C42" s="76"/>
      <c r="D42" s="21"/>
      <c r="E42" s="22"/>
      <c r="F42" s="23"/>
      <c r="G42" s="24"/>
      <c r="H42" s="22"/>
      <c r="I42" s="23"/>
      <c r="J42" s="25" t="s">
        <v>122</v>
      </c>
      <c r="K42" s="26"/>
      <c r="L42" s="27"/>
      <c r="M42" s="28">
        <v>1</v>
      </c>
      <c r="N42" s="71"/>
      <c r="O42" s="27"/>
      <c r="P42" s="27">
        <v>1</v>
      </c>
      <c r="Q42" s="28"/>
    </row>
    <row r="43" spans="1:17" s="1" customFormat="1" ht="16.149999999999999" customHeight="1" thickBot="1" x14ac:dyDescent="0.35">
      <c r="A43" s="77">
        <v>37</v>
      </c>
      <c r="B43" s="235" t="s">
        <v>132</v>
      </c>
      <c r="C43" s="72" t="s">
        <v>133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36"/>
      <c r="C44" s="73" t="s">
        <v>134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36"/>
      <c r="C45" s="73" t="s">
        <v>135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36"/>
      <c r="C46" s="91" t="s">
        <v>135</v>
      </c>
      <c r="D46" s="119">
        <v>1</v>
      </c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38"/>
      <c r="C47" s="92" t="s">
        <v>136</v>
      </c>
      <c r="D47" s="93"/>
      <c r="E47" s="94">
        <v>1</v>
      </c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39"/>
      <c r="C48" s="101"/>
      <c r="D48" s="102"/>
      <c r="E48" s="103"/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9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0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92" t="s">
        <v>137</v>
      </c>
      <c r="C51" s="128" t="s">
        <v>138</v>
      </c>
      <c r="D51" s="129">
        <v>1</v>
      </c>
      <c r="E51" s="130"/>
      <c r="F51" s="131"/>
      <c r="G51" s="132"/>
      <c r="H51" s="130"/>
      <c r="I51" s="131"/>
      <c r="J51" s="133" t="s">
        <v>138</v>
      </c>
      <c r="K51" s="134">
        <v>1</v>
      </c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33"/>
      <c r="C52" s="73" t="s">
        <v>139</v>
      </c>
      <c r="D52" s="29">
        <v>1</v>
      </c>
      <c r="E52" s="30"/>
      <c r="F52" s="31"/>
      <c r="G52" s="32"/>
      <c r="H52" s="30"/>
      <c r="I52" s="31"/>
      <c r="J52" s="33" t="s">
        <v>139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33"/>
      <c r="C53" s="73" t="s">
        <v>140</v>
      </c>
      <c r="D53" s="29">
        <v>1</v>
      </c>
      <c r="E53" s="30"/>
      <c r="F53" s="31"/>
      <c r="G53" s="32"/>
      <c r="H53" s="30"/>
      <c r="I53" s="31"/>
      <c r="J53" s="33" t="s">
        <v>140</v>
      </c>
      <c r="K53" s="34">
        <v>1</v>
      </c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34"/>
      <c r="C54" s="74" t="s">
        <v>141</v>
      </c>
      <c r="D54" s="38">
        <v>1</v>
      </c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38" t="s">
        <v>142</v>
      </c>
      <c r="C55" s="92" t="s">
        <v>116</v>
      </c>
      <c r="D55" s="93"/>
      <c r="E55" s="94">
        <v>1</v>
      </c>
      <c r="F55" s="95"/>
      <c r="G55" s="93"/>
      <c r="H55" s="94"/>
      <c r="I55" s="95"/>
      <c r="J55" s="96" t="s">
        <v>116</v>
      </c>
      <c r="K55" s="97"/>
      <c r="L55" s="11">
        <v>1</v>
      </c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39"/>
      <c r="C56" s="101" t="s">
        <v>117</v>
      </c>
      <c r="D56" s="102"/>
      <c r="E56" s="103">
        <v>1</v>
      </c>
      <c r="F56" s="104"/>
      <c r="G56" s="102"/>
      <c r="H56" s="103"/>
      <c r="I56" s="104"/>
      <c r="J56" s="105" t="s">
        <v>117</v>
      </c>
      <c r="K56" s="106"/>
      <c r="L56" s="18">
        <v>1</v>
      </c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39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0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2"/>
      <c r="C59" s="128"/>
      <c r="D59" s="129"/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33"/>
      <c r="C60" s="73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33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34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x14ac:dyDescent="0.3">
      <c r="A63" s="285" t="s">
        <v>4</v>
      </c>
      <c r="B63" s="286"/>
      <c r="C63" s="138">
        <f>SUM(D63:F63)</f>
        <v>29</v>
      </c>
      <c r="D63" s="10">
        <f t="shared" ref="D63:I63" si="0">SUM(D7:D62)</f>
        <v>16</v>
      </c>
      <c r="E63" s="11">
        <f t="shared" si="0"/>
        <v>13</v>
      </c>
      <c r="F63" s="12">
        <f t="shared" si="0"/>
        <v>0</v>
      </c>
      <c r="G63" s="75">
        <f t="shared" si="0"/>
        <v>0</v>
      </c>
      <c r="H63" s="11">
        <f t="shared" si="0"/>
        <v>0</v>
      </c>
      <c r="I63" s="12">
        <f t="shared" si="0"/>
        <v>0</v>
      </c>
      <c r="J63" s="9">
        <f>SUM(K63:M63)</f>
        <v>19</v>
      </c>
      <c r="K63" s="10">
        <f t="shared" ref="K63:Q63" si="1">SUM(K7:K62)</f>
        <v>5</v>
      </c>
      <c r="L63" s="11">
        <f t="shared" si="1"/>
        <v>5</v>
      </c>
      <c r="M63" s="12">
        <f t="shared" si="1"/>
        <v>9</v>
      </c>
      <c r="N63" s="75">
        <f t="shared" si="1"/>
        <v>0</v>
      </c>
      <c r="O63" s="11">
        <f t="shared" si="1"/>
        <v>0</v>
      </c>
      <c r="P63" s="11">
        <f t="shared" si="1"/>
        <v>8</v>
      </c>
      <c r="Q63" s="12">
        <f t="shared" si="1"/>
        <v>0</v>
      </c>
    </row>
    <row r="64" spans="1:17" s="1" customFormat="1" ht="16.149999999999999" customHeight="1" thickBot="1" x14ac:dyDescent="0.35">
      <c r="A64" s="283"/>
      <c r="B64" s="284"/>
      <c r="C64" s="139"/>
      <c r="D64" s="142">
        <f>D63/C63</f>
        <v>0.55172413793103448</v>
      </c>
      <c r="E64" s="140">
        <f>E63/C63</f>
        <v>0.44827586206896552</v>
      </c>
      <c r="F64" s="141">
        <f>F63/C63</f>
        <v>0</v>
      </c>
      <c r="G64" s="71"/>
      <c r="H64" s="27"/>
      <c r="I64" s="28"/>
      <c r="J64" s="25"/>
      <c r="K64" s="142">
        <f>K63/J63</f>
        <v>0.26315789473684209</v>
      </c>
      <c r="L64" s="140">
        <f>L63/J63</f>
        <v>0.26315789473684209</v>
      </c>
      <c r="M64" s="141">
        <f>M63/J63</f>
        <v>0.47368421052631576</v>
      </c>
      <c r="N64" s="71"/>
      <c r="O64" s="27"/>
      <c r="P64" s="27"/>
      <c r="Q64" s="28"/>
    </row>
    <row r="65" spans="1:17" s="1" customFormat="1" ht="16.149999999999999" customHeight="1" thickBot="1" x14ac:dyDescent="0.35"/>
    <row r="66" spans="1:17" ht="16.149999999999999" customHeight="1" thickBot="1" x14ac:dyDescent="0.35">
      <c r="A66" s="249" t="s">
        <v>86</v>
      </c>
      <c r="B66" s="250"/>
      <c r="C66" s="250"/>
      <c r="D66" s="250"/>
      <c r="E66" s="250"/>
      <c r="F66" s="250"/>
      <c r="G66" s="250"/>
      <c r="H66" s="250"/>
      <c r="I66" s="250"/>
      <c r="J66" s="280" t="s">
        <v>96</v>
      </c>
      <c r="K66" s="281"/>
      <c r="L66" s="281"/>
      <c r="M66" s="281"/>
      <c r="N66" s="281"/>
      <c r="O66" s="281"/>
      <c r="P66" s="281"/>
      <c r="Q66" s="282"/>
    </row>
    <row r="67" spans="1:17" ht="16.149999999999999" customHeight="1" x14ac:dyDescent="0.3">
      <c r="A67" s="242" t="s">
        <v>62</v>
      </c>
      <c r="B67" s="251" t="s">
        <v>87</v>
      </c>
      <c r="C67" s="252"/>
      <c r="D67" s="244" t="s">
        <v>93</v>
      </c>
      <c r="E67" s="246" t="s">
        <v>94</v>
      </c>
      <c r="F67" s="246"/>
      <c r="G67" s="244"/>
      <c r="H67" s="244"/>
      <c r="I67" s="248"/>
      <c r="J67" s="270" t="s">
        <v>56</v>
      </c>
      <c r="K67" s="251" t="s">
        <v>57</v>
      </c>
      <c r="L67" s="250"/>
      <c r="M67" s="250"/>
      <c r="N67" s="252"/>
      <c r="O67" s="264" t="s">
        <v>59</v>
      </c>
      <c r="P67" s="264" t="s">
        <v>60</v>
      </c>
      <c r="Q67" s="224" t="s">
        <v>58</v>
      </c>
    </row>
    <row r="68" spans="1:17" ht="16.149999999999999" customHeight="1" thickBot="1" x14ac:dyDescent="0.35">
      <c r="A68" s="243"/>
      <c r="B68" s="253"/>
      <c r="C68" s="254"/>
      <c r="D68" s="245"/>
      <c r="E68" s="247"/>
      <c r="F68" s="247"/>
      <c r="G68" s="143"/>
      <c r="H68" s="143"/>
      <c r="I68" s="144"/>
      <c r="J68" s="271"/>
      <c r="K68" s="253"/>
      <c r="L68" s="291"/>
      <c r="M68" s="291"/>
      <c r="N68" s="254"/>
      <c r="O68" s="265"/>
      <c r="P68" s="265"/>
      <c r="Q68" s="225"/>
    </row>
    <row r="69" spans="1:17" ht="16.149999999999999" customHeight="1" thickBot="1" x14ac:dyDescent="0.35">
      <c r="A69" s="67">
        <v>1</v>
      </c>
      <c r="B69" s="287" t="s">
        <v>84</v>
      </c>
      <c r="C69" s="288"/>
      <c r="D69" s="59">
        <v>1</v>
      </c>
      <c r="E69" s="59"/>
      <c r="F69" s="59"/>
      <c r="G69" s="59"/>
      <c r="H69" s="59"/>
      <c r="I69" s="64"/>
      <c r="J69" s="67">
        <v>1</v>
      </c>
      <c r="K69" s="277" t="s">
        <v>70</v>
      </c>
      <c r="L69" s="278"/>
      <c r="M69" s="278"/>
      <c r="N69" s="279"/>
      <c r="O69" s="68"/>
      <c r="P69" s="59">
        <v>1</v>
      </c>
      <c r="Q69" s="69"/>
    </row>
    <row r="70" spans="1:17" ht="16.149999999999999" customHeight="1" thickBot="1" x14ac:dyDescent="0.35">
      <c r="A70" s="26"/>
      <c r="B70" s="289"/>
      <c r="C70" s="290"/>
      <c r="D70" s="27"/>
      <c r="E70" s="27"/>
      <c r="F70" s="27"/>
      <c r="G70" s="27"/>
      <c r="H70" s="27"/>
      <c r="I70" s="70"/>
      <c r="J70" s="26">
        <v>2</v>
      </c>
      <c r="K70" s="277" t="s">
        <v>95</v>
      </c>
      <c r="L70" s="278"/>
      <c r="M70" s="278"/>
      <c r="N70" s="279"/>
      <c r="O70" s="65"/>
      <c r="P70" s="65"/>
      <c r="Q70" s="66"/>
    </row>
  </sheetData>
  <mergeCells count="57">
    <mergeCell ref="B69:C69"/>
    <mergeCell ref="B70:C70"/>
    <mergeCell ref="K67:N68"/>
    <mergeCell ref="B59:B62"/>
    <mergeCell ref="B47:B50"/>
    <mergeCell ref="B51:B54"/>
    <mergeCell ref="K70:N70"/>
    <mergeCell ref="K69:N69"/>
    <mergeCell ref="O67:O68"/>
    <mergeCell ref="P67:P68"/>
    <mergeCell ref="J66:Q66"/>
    <mergeCell ref="J67:J6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67:A68"/>
    <mergeCell ref="D67:D68"/>
    <mergeCell ref="E67:E68"/>
    <mergeCell ref="F67:F68"/>
    <mergeCell ref="G67:I67"/>
    <mergeCell ref="A66:I66"/>
    <mergeCell ref="B67:C68"/>
    <mergeCell ref="R5:R6"/>
    <mergeCell ref="S5:S6"/>
    <mergeCell ref="T5:T6"/>
    <mergeCell ref="U5:U6"/>
    <mergeCell ref="N5:Q5"/>
    <mergeCell ref="B55:B58"/>
    <mergeCell ref="B11:B14"/>
    <mergeCell ref="V5:X5"/>
    <mergeCell ref="G5:I5"/>
    <mergeCell ref="Q67:Q68"/>
    <mergeCell ref="B39:B42"/>
    <mergeCell ref="B23:B26"/>
    <mergeCell ref="B7:B10"/>
    <mergeCell ref="B15:B18"/>
    <mergeCell ref="B19:B22"/>
    <mergeCell ref="B35:B38"/>
    <mergeCell ref="B27:B30"/>
    <mergeCell ref="B31:B34"/>
    <mergeCell ref="B43:B46"/>
    <mergeCell ref="A64:B64"/>
    <mergeCell ref="A63:B6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2024-08-01T06:54:39Z</dcterms:modified>
</cp:coreProperties>
</file>