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남구 보건소(검수)\"/>
    </mc:Choice>
  </mc:AlternateContent>
  <xr:revisionPtr revIDLastSave="0" documentId="13_ncr:1_{A315185E-49BA-4DB3-9E2D-B2A8E1FB8344}" xr6:coauthVersionLast="47" xr6:coauthVersionMax="47" xr10:uidLastSave="{00000000-0000-0000-0000-000000000000}"/>
  <bookViews>
    <workbookView xWindow="34800" yWindow="345" windowWidth="17610" windowHeight="1548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83" i="1" l="1"/>
  <c r="F83" i="1"/>
  <c r="G83" i="1"/>
  <c r="H83" i="1"/>
  <c r="I83" i="1"/>
  <c r="D8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83" i="1" l="1"/>
  <c r="M83" i="1"/>
  <c r="N83" i="1"/>
  <c r="O83" i="1"/>
  <c r="P83" i="1"/>
  <c r="Q83" i="1"/>
  <c r="K83" i="1"/>
  <c r="J83" i="1" l="1"/>
  <c r="L84" i="1" s="1"/>
  <c r="M84" i="1" l="1"/>
  <c r="K84" i="1"/>
  <c r="C83" i="1"/>
  <c r="D84" i="1" s="1"/>
  <c r="E84" i="1" l="1"/>
  <c r="F84" i="1"/>
</calcChain>
</file>

<file path=xl/sharedStrings.xml><?xml version="1.0" encoding="utf-8"?>
<sst xmlns="http://schemas.openxmlformats.org/spreadsheetml/2006/main" count="203" uniqueCount="154">
  <si>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</si>
  <si>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</si>
  <si>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</si>
  <si>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</si>
  <si>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</si>
  <si>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</si>
  <si>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</si>
  <si>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</si>
  <si>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</si>
  <si>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</si>
  <si>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</si>
  <si>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</si>
  <si>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</si>
  <si>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</si>
  <si>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</si>
  <si>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</si>
  <si>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</si>
  <si>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</si>
  <si>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</si>
  <si>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</si>
  <si>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</si>
  <si>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</si>
  <si>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</si>
  <si>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</si>
  <si>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</si>
  <si>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</si>
  <si>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</si>
  <si>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</si>
  <si>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</si>
  <si>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</si>
  <si>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</si>
  <si>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</si>
  <si>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</si>
  <si>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</si>
  <si>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</si>
  <si>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</si>
  <si>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</si>
  <si>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</si>
  <si>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</si>
  <si>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</si>
  <si>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</si>
  <si>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</si>
  <si>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</si>
  <si>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</si>
  <si>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</si>
  <si>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</si>
  <si>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</si>
  <si>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</si>
  <si>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</si>
  <si>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</si>
  <si>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</si>
  <si>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</si>
  <si>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</si>
  <si>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</si>
  <si>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</si>
  <si>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</si>
  <si>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</si>
  <si>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</si>
  <si>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</si>
  <si>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</si>
  <si>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</si>
  <si>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</si>
  <si>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</si>
  <si>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</si>
  <si>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</si>
  <si>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</si>
  <si>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</si>
  <si>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</si>
  <si>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</si>
  <si>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</si>
  <si>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</si>
  <si>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</si>
  <si>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</si>
  <si>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</si>
  <si>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</si>
  <si>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</si>
  <si>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</si>
  <si>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</si>
  <si>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</si>
  <si>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</si>
  <si>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</si>
  <si>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</si>
  <si>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</si>
  <si>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</si>
  <si>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</si>
  <si>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</si>
  <si>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</si>
  <si>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</si>
  <si>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</si>
  <si>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</si>
  <si>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</si>
  <si>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</si>
  <si>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</si>
  <si>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</si>
  <si>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</si>
  <si>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</si>
  <si>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</si>
  <si>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</si>
  <si>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성주연</t>
    <phoneticPr fontId="1" type="noConversion"/>
  </si>
  <si>
    <t>남구보건소</t>
    <phoneticPr fontId="1" type="noConversion"/>
  </si>
  <si>
    <t>부산 남구 못골로 23</t>
    <phoneticPr fontId="1" type="noConversion"/>
  </si>
  <si>
    <t>2024. 07. 18. (목)</t>
    <phoneticPr fontId="1" type="noConversion"/>
  </si>
  <si>
    <t>B1층 사무실</t>
    <phoneticPr fontId="1" type="noConversion"/>
  </si>
  <si>
    <t>1층 사무실</t>
    <phoneticPr fontId="1" type="noConversion"/>
  </si>
  <si>
    <t>민원실</t>
    <phoneticPr fontId="1" type="noConversion"/>
  </si>
  <si>
    <t>원스톱상담실</t>
    <phoneticPr fontId="1" type="noConversion"/>
  </si>
  <si>
    <t>영상의학실</t>
    <phoneticPr fontId="1" type="noConversion"/>
  </si>
  <si>
    <t>결핵실</t>
    <phoneticPr fontId="1" type="noConversion"/>
  </si>
  <si>
    <t>진료실</t>
    <phoneticPr fontId="1" type="noConversion"/>
  </si>
  <si>
    <t>예방접종실</t>
    <phoneticPr fontId="1" type="noConversion"/>
  </si>
  <si>
    <t>모자보건실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</si>
  <si>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</si>
  <si>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</si>
  <si>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</si>
  <si>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2층 사무실</t>
    <phoneticPr fontId="1" type="noConversion"/>
  </si>
  <si>
    <t>물리치료실</t>
    <phoneticPr fontId="1" type="noConversion"/>
  </si>
  <si>
    <t>구강보건실</t>
    <phoneticPr fontId="1" type="noConversion"/>
  </si>
  <si>
    <t>병리검사실</t>
    <phoneticPr fontId="1" type="noConversion"/>
  </si>
  <si>
    <t>한방실</t>
    <phoneticPr fontId="1" type="noConversion"/>
  </si>
  <si>
    <t>건강체험실</t>
    <phoneticPr fontId="1" type="noConversion"/>
  </si>
  <si>
    <t>금연클리닉</t>
    <phoneticPr fontId="1" type="noConversion"/>
  </si>
  <si>
    <t>2층 화장실</t>
    <phoneticPr fontId="1" type="noConversion"/>
  </si>
  <si>
    <t>3층 사무실</t>
    <phoneticPr fontId="1" type="noConversion"/>
  </si>
  <si>
    <t>소장실</t>
    <phoneticPr fontId="1" type="noConversion"/>
  </si>
  <si>
    <t>방문건강관리실</t>
    <phoneticPr fontId="1" type="noConversion"/>
  </si>
  <si>
    <t>보건정책과</t>
    <phoneticPr fontId="1" type="noConversion"/>
  </si>
  <si>
    <t>건강증진과</t>
    <phoneticPr fontId="1" type="noConversion"/>
  </si>
  <si>
    <t>3층 화장실</t>
    <phoneticPr fontId="1" type="noConversion"/>
  </si>
  <si>
    <t>카내</t>
    <phoneticPr fontId="1" type="noConversion"/>
  </si>
  <si>
    <t>B1-1층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</si>
  <si>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</si>
  <si>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</si>
  <si>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</si>
  <si>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</si>
  <si>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1-2층 계단</t>
    <phoneticPr fontId="1" type="noConversion"/>
  </si>
  <si>
    <t>하우</t>
    <phoneticPr fontId="1" type="noConversion"/>
  </si>
  <si>
    <t>상좌</t>
    <phoneticPr fontId="1" type="noConversion"/>
  </si>
  <si>
    <t>2-3층 계단</t>
    <phoneticPr fontId="1" type="noConversion"/>
  </si>
  <si>
    <t>3-4층 계단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</si>
  <si>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</si>
  <si>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</si>
  <si>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</si>
  <si>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</si>
  <si>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B1층</t>
    <phoneticPr fontId="1" type="noConversion"/>
  </si>
  <si>
    <t>보건소(근생)</t>
    <phoneticPr fontId="1" type="noConversion"/>
  </si>
  <si>
    <t>B1-4층</t>
    <phoneticPr fontId="1" type="noConversion"/>
  </si>
  <si>
    <t>주출입구 계단</t>
    <phoneticPr fontId="1" type="noConversion"/>
  </si>
  <si>
    <t>상우</t>
    <phoneticPr fontId="1" type="noConversion"/>
  </si>
  <si>
    <t>하좌</t>
    <phoneticPr fontId="1" type="noConversion"/>
  </si>
  <si>
    <t xml:space="preserve">하 </t>
    <phoneticPr fontId="1" type="noConversion"/>
  </si>
  <si>
    <t>주출입구 경사로</t>
    <phoneticPr fontId="1" type="noConversion"/>
  </si>
  <si>
    <t>여1</t>
    <phoneticPr fontId="1" type="noConversion"/>
  </si>
  <si>
    <t>여2</t>
    <phoneticPr fontId="1" type="noConversion"/>
  </si>
  <si>
    <t>건강운동교육실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</si>
</sst>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369794</xdr:colOff>
      <xdr:row>3</xdr:row>
      <xdr:rowOff>168089</xdr:rowOff>
    </xdr:from>
    <xdr:to>
      <xdr:col>7</xdr:col>
      <xdr:colOff>46921</xdr:colOff>
      <xdr:row>5</xdr:row>
      <xdr:rowOff>109959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2F65610-256C-4D6F-A1CB-3F6A248F0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1706" y="795618"/>
          <a:ext cx="338274" cy="43492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9" sqref="J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47</v>
      </c>
      <c r="B3" s="205"/>
      <c r="C3" s="176" t="s">
        <v>99</v>
      </c>
      <c r="D3" s="174" t="s">
        <v>50</v>
      </c>
      <c r="E3" s="219" t="s">
        <v>100</v>
      </c>
      <c r="F3" s="219"/>
      <c r="G3" s="219"/>
      <c r="H3" s="220"/>
    </row>
    <row r="4" spans="1:9" ht="20.100000000000001" customHeight="1" x14ac:dyDescent="0.3">
      <c r="A4" s="206" t="s">
        <v>48</v>
      </c>
      <c r="B4" s="207"/>
      <c r="C4" s="177" t="s">
        <v>145</v>
      </c>
      <c r="D4" s="175" t="s">
        <v>69</v>
      </c>
      <c r="E4" s="217" t="s">
        <v>144</v>
      </c>
      <c r="F4" s="217"/>
      <c r="G4" s="217"/>
      <c r="H4" s="218"/>
    </row>
    <row r="5" spans="1:9" ht="20.100000000000001" customHeight="1" thickBot="1" x14ac:dyDescent="0.35">
      <c r="A5" s="208" t="s">
        <v>49</v>
      </c>
      <c r="B5" s="209"/>
      <c r="C5" s="178" t="s">
        <v>101</v>
      </c>
      <c r="D5" s="60" t="s">
        <v>51</v>
      </c>
      <c r="E5" s="216" t="s">
        <v>98</v>
      </c>
      <c r="F5" s="216"/>
      <c r="G5" s="202" t="s">
        <v>52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62" t="s">
        <v>13</v>
      </c>
      <c r="E7" s="62" t="s">
        <v>14</v>
      </c>
      <c r="F7" s="198"/>
      <c r="G7" s="196"/>
      <c r="H7" s="200"/>
      <c r="I7" s="224"/>
    </row>
    <row r="8" spans="1:9" ht="16.5" customHeight="1" x14ac:dyDescent="0.3">
      <c r="A8" s="189" t="s">
        <v>11</v>
      </c>
      <c r="B8" s="184" t="s">
        <v>46</v>
      </c>
      <c r="C8" s="152" t="s">
        <v>65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6.5" customHeight="1" x14ac:dyDescent="0.3">
      <c r="A9" s="190"/>
      <c r="B9" s="185"/>
      <c r="C9" s="155" t="s">
        <v>71</v>
      </c>
      <c r="D9" s="155">
        <v>1</v>
      </c>
      <c r="E9" s="155"/>
      <c r="F9" s="155"/>
      <c r="G9" s="156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90"/>
      <c r="B10" s="183" t="s">
        <v>12</v>
      </c>
      <c r="C10" s="183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190"/>
      <c r="B11" s="186" t="s">
        <v>81</v>
      </c>
      <c r="C11" s="149" t="s">
        <v>73</v>
      </c>
      <c r="D11" s="155"/>
      <c r="E11" s="155">
        <v>1</v>
      </c>
      <c r="F11" s="155"/>
      <c r="G11" s="156"/>
      <c r="H11" s="61"/>
      <c r="I11" s="3" t="str">
        <f t="shared" si="0"/>
        <v>1</v>
      </c>
    </row>
    <row r="12" spans="1:9" ht="16.5" customHeight="1" x14ac:dyDescent="0.3">
      <c r="A12" s="190"/>
      <c r="B12" s="187"/>
      <c r="C12" s="149" t="s">
        <v>72</v>
      </c>
      <c r="D12" s="155"/>
      <c r="E12" s="155">
        <v>1</v>
      </c>
      <c r="F12" s="155"/>
      <c r="G12" s="156"/>
      <c r="H12" s="61"/>
      <c r="I12" s="3" t="str">
        <f t="shared" si="0"/>
        <v>1</v>
      </c>
    </row>
    <row r="13" spans="1:9" ht="16.5" customHeight="1" x14ac:dyDescent="0.3">
      <c r="A13" s="190"/>
      <c r="B13" s="188"/>
      <c r="C13" s="149" t="s">
        <v>66</v>
      </c>
      <c r="D13" s="155">
        <v>1</v>
      </c>
      <c r="E13" s="155"/>
      <c r="F13" s="155"/>
      <c r="G13" s="156"/>
      <c r="H13" s="61"/>
      <c r="I13" s="3" t="str">
        <f t="shared" si="0"/>
        <v>0</v>
      </c>
    </row>
    <row r="14" spans="1:9" ht="16.5" customHeight="1" thickBot="1" x14ac:dyDescent="0.35">
      <c r="A14" s="191"/>
      <c r="B14" s="192" t="s">
        <v>16</v>
      </c>
      <c r="C14" s="192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189" t="s">
        <v>53</v>
      </c>
      <c r="B15" s="226" t="s">
        <v>40</v>
      </c>
      <c r="C15" s="148" t="s">
        <v>41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90"/>
      <c r="B16" s="227"/>
      <c r="C16" s="149" t="s">
        <v>63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90"/>
      <c r="B17" s="213" t="s">
        <v>17</v>
      </c>
      <c r="C17" s="213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90"/>
      <c r="B18" s="186" t="s">
        <v>18</v>
      </c>
      <c r="C18" s="149" t="s">
        <v>88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90"/>
      <c r="B19" s="188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90"/>
      <c r="B20" s="213" t="s">
        <v>18</v>
      </c>
      <c r="C20" s="213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90"/>
      <c r="B21" s="186" t="s">
        <v>20</v>
      </c>
      <c r="C21" s="149" t="s">
        <v>44</v>
      </c>
      <c r="D21" s="155"/>
      <c r="E21" s="155">
        <v>1</v>
      </c>
      <c r="F21" s="155"/>
      <c r="G21" s="156"/>
      <c r="H21" s="61"/>
      <c r="I21" s="3" t="str">
        <f t="shared" si="0"/>
        <v>1</v>
      </c>
    </row>
    <row r="22" spans="1:9" ht="16.5" customHeight="1" x14ac:dyDescent="0.3">
      <c r="A22" s="190"/>
      <c r="B22" s="187"/>
      <c r="C22" s="149" t="s">
        <v>43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90"/>
      <c r="B23" s="187"/>
      <c r="C23" s="149" t="s">
        <v>64</v>
      </c>
      <c r="D23" s="155"/>
      <c r="E23" s="155">
        <v>1</v>
      </c>
      <c r="F23" s="155"/>
      <c r="G23" s="156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90"/>
      <c r="B24" s="213" t="s">
        <v>20</v>
      </c>
      <c r="C24" s="213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90"/>
      <c r="B25" s="186" t="s">
        <v>21</v>
      </c>
      <c r="C25" s="149" t="s">
        <v>78</v>
      </c>
      <c r="D25" s="155">
        <v>1</v>
      </c>
      <c r="E25" s="155"/>
      <c r="F25" s="155"/>
      <c r="G25" s="156"/>
      <c r="H25" s="61"/>
      <c r="I25" s="3" t="str">
        <f t="shared" si="0"/>
        <v>0</v>
      </c>
    </row>
    <row r="26" spans="1:9" ht="33" x14ac:dyDescent="0.3">
      <c r="A26" s="190"/>
      <c r="B26" s="187"/>
      <c r="C26" s="149" t="s">
        <v>79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90"/>
      <c r="B27" s="187"/>
      <c r="C27" s="149" t="s">
        <v>77</v>
      </c>
      <c r="D27" s="155"/>
      <c r="E27" s="155">
        <v>1</v>
      </c>
      <c r="F27" s="155"/>
      <c r="G27" s="156"/>
      <c r="H27" s="61"/>
      <c r="I27" s="3" t="str">
        <f t="shared" si="0"/>
        <v>1</v>
      </c>
    </row>
    <row r="28" spans="1:9" ht="33" x14ac:dyDescent="0.3">
      <c r="A28" s="190"/>
      <c r="B28" s="187"/>
      <c r="C28" s="149" t="s">
        <v>80</v>
      </c>
      <c r="D28" s="155"/>
      <c r="E28" s="155">
        <v>1</v>
      </c>
      <c r="F28" s="155"/>
      <c r="G28" s="156"/>
      <c r="H28" s="61"/>
      <c r="I28" s="3" t="str">
        <f t="shared" si="0"/>
        <v>1</v>
      </c>
    </row>
    <row r="29" spans="1:9" ht="16.5" customHeight="1" x14ac:dyDescent="0.3">
      <c r="A29" s="190"/>
      <c r="B29" s="187"/>
      <c r="C29" s="149" t="s">
        <v>33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90"/>
      <c r="B30" s="213" t="s">
        <v>21</v>
      </c>
      <c r="C30" s="213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190"/>
      <c r="B31" s="186" t="s">
        <v>54</v>
      </c>
      <c r="C31" s="149" t="s">
        <v>97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90"/>
      <c r="B32" s="188"/>
      <c r="C32" s="149" t="s">
        <v>85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90"/>
      <c r="B33" s="213" t="s">
        <v>22</v>
      </c>
      <c r="C33" s="213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90"/>
      <c r="B34" s="186" t="s">
        <v>89</v>
      </c>
      <c r="C34" s="149" t="s">
        <v>44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25"/>
      <c r="B35" s="188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9" t="s">
        <v>24</v>
      </c>
      <c r="B37" s="215" t="s">
        <v>25</v>
      </c>
      <c r="C37" s="148" t="s">
        <v>45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190"/>
      <c r="B38" s="187"/>
      <c r="C38" s="149" t="s">
        <v>75</v>
      </c>
      <c r="D38" s="155"/>
      <c r="E38" s="155">
        <v>1</v>
      </c>
      <c r="F38" s="155"/>
      <c r="G38" s="156"/>
      <c r="H38" s="61"/>
      <c r="I38" s="3" t="str">
        <f t="shared" si="0"/>
        <v>1</v>
      </c>
    </row>
    <row r="39" spans="1:9" ht="16.5" customHeight="1" thickBot="1" x14ac:dyDescent="0.35">
      <c r="A39" s="191"/>
      <c r="B39" s="192" t="s">
        <v>25</v>
      </c>
      <c r="C39" s="192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221" t="s">
        <v>26</v>
      </c>
      <c r="B40" s="148" t="s">
        <v>27</v>
      </c>
      <c r="C40" s="148" t="s">
        <v>83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222"/>
      <c r="B41" s="213" t="s">
        <v>27</v>
      </c>
      <c r="C41" s="213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222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23"/>
      <c r="B43" s="214" t="s">
        <v>55</v>
      </c>
      <c r="C43" s="214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90"/>
  <sheetViews>
    <sheetView view="pageBreakPreview" zoomScaleNormal="100" zoomScaleSheetLayoutView="100" workbookViewId="0">
      <pane ySplit="6" topLeftCell="A61" activePane="bottomLeft" state="frozen"/>
      <selection pane="bottomLeft" activeCell="N99" sqref="N9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3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8" t="s">
        <v>32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77"/>
    </row>
    <row r="2" spans="1:24" ht="12" x14ac:dyDescent="0.3">
      <c r="A2" s="78"/>
      <c r="B2" s="295" t="s">
        <v>74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79"/>
      <c r="O2" s="80" t="s">
        <v>9</v>
      </c>
      <c r="P2" s="293">
        <v>45491</v>
      </c>
      <c r="Q2" s="293"/>
      <c r="R2" s="81"/>
    </row>
    <row r="3" spans="1:24" ht="12.75" thickBot="1" x14ac:dyDescent="0.35">
      <c r="A3" s="82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79"/>
      <c r="O3" s="83" t="s">
        <v>8</v>
      </c>
      <c r="P3" s="294" t="s">
        <v>98</v>
      </c>
      <c r="Q3" s="294"/>
      <c r="R3" s="84"/>
    </row>
    <row r="4" spans="1:24" s="1" customFormat="1" ht="12.75" thickBot="1" x14ac:dyDescent="0.35">
      <c r="A4" s="282" t="s">
        <v>0</v>
      </c>
      <c r="B4" s="290" t="s">
        <v>68</v>
      </c>
      <c r="C4" s="287" t="s">
        <v>61</v>
      </c>
      <c r="D4" s="288"/>
      <c r="E4" s="288"/>
      <c r="F4" s="288"/>
      <c r="G4" s="288"/>
      <c r="H4" s="288"/>
      <c r="I4" s="289"/>
      <c r="J4" s="287" t="s">
        <v>5</v>
      </c>
      <c r="K4" s="288"/>
      <c r="L4" s="288"/>
      <c r="M4" s="288"/>
      <c r="N4" s="288"/>
      <c r="O4" s="288"/>
      <c r="P4" s="288"/>
      <c r="Q4" s="289"/>
      <c r="R4" s="234"/>
      <c r="S4" s="234"/>
      <c r="T4" s="234"/>
      <c r="U4" s="234"/>
      <c r="V4" s="234"/>
      <c r="W4" s="234"/>
      <c r="X4" s="234"/>
    </row>
    <row r="5" spans="1:24" s="1" customFormat="1" ht="12" x14ac:dyDescent="0.3">
      <c r="A5" s="283"/>
      <c r="B5" s="283"/>
      <c r="C5" s="282" t="s">
        <v>2</v>
      </c>
      <c r="D5" s="291" t="s">
        <v>1</v>
      </c>
      <c r="E5" s="285" t="s">
        <v>3</v>
      </c>
      <c r="F5" s="255" t="s">
        <v>6</v>
      </c>
      <c r="G5" s="253" t="s">
        <v>7</v>
      </c>
      <c r="H5" s="253"/>
      <c r="I5" s="254"/>
      <c r="J5" s="279" t="s">
        <v>2</v>
      </c>
      <c r="K5" s="260" t="s">
        <v>1</v>
      </c>
      <c r="L5" s="262" t="s">
        <v>3</v>
      </c>
      <c r="M5" s="269" t="s">
        <v>6</v>
      </c>
      <c r="N5" s="268" t="s">
        <v>7</v>
      </c>
      <c r="O5" s="262"/>
      <c r="P5" s="262"/>
      <c r="Q5" s="269"/>
      <c r="R5" s="234"/>
      <c r="S5" s="234"/>
      <c r="T5" s="234"/>
      <c r="U5" s="234"/>
      <c r="V5" s="234"/>
      <c r="W5" s="234"/>
      <c r="X5" s="234"/>
    </row>
    <row r="6" spans="1:24" s="1" customFormat="1" ht="24.75" thickBot="1" x14ac:dyDescent="0.35">
      <c r="A6" s="284"/>
      <c r="B6" s="284"/>
      <c r="C6" s="284"/>
      <c r="D6" s="292"/>
      <c r="E6" s="286"/>
      <c r="F6" s="256"/>
      <c r="G6" s="85" t="s">
        <v>34</v>
      </c>
      <c r="H6" s="86" t="s">
        <v>35</v>
      </c>
      <c r="I6" s="87" t="s">
        <v>36</v>
      </c>
      <c r="J6" s="280"/>
      <c r="K6" s="261"/>
      <c r="L6" s="263"/>
      <c r="M6" s="281"/>
      <c r="N6" s="85" t="s">
        <v>37</v>
      </c>
      <c r="O6" s="86" t="s">
        <v>38</v>
      </c>
      <c r="P6" s="86" t="s">
        <v>34</v>
      </c>
      <c r="Q6" s="87" t="s">
        <v>36</v>
      </c>
      <c r="R6" s="234"/>
      <c r="S6" s="234"/>
      <c r="T6" s="234"/>
      <c r="U6" s="234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28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29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2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41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43" t="s">
        <v>102</v>
      </c>
      <c r="C11" s="71" t="s">
        <v>153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44"/>
      <c r="C12" s="72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44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5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28" t="s">
        <v>103</v>
      </c>
      <c r="C15" s="76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29"/>
      <c r="C16" s="58" t="s">
        <v>105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29"/>
      <c r="C17" s="58" t="s">
        <v>106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7.25" customHeight="1" thickBot="1" x14ac:dyDescent="0.35">
      <c r="A18" s="76">
        <v>12</v>
      </c>
      <c r="B18" s="229"/>
      <c r="C18" s="75" t="s">
        <v>107</v>
      </c>
      <c r="D18" s="21"/>
      <c r="E18" s="22"/>
      <c r="F18" s="23">
        <v>1</v>
      </c>
      <c r="G18" s="24">
        <v>1</v>
      </c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30"/>
      <c r="C19" s="71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30"/>
      <c r="C20" s="72" t="s">
        <v>109</v>
      </c>
      <c r="D20" s="29"/>
      <c r="E20" s="30"/>
      <c r="F20" s="31">
        <v>1</v>
      </c>
      <c r="G20" s="32"/>
      <c r="H20" s="30">
        <v>1</v>
      </c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4.25" customHeight="1" thickBot="1" x14ac:dyDescent="0.35">
      <c r="A21" s="76">
        <v>15</v>
      </c>
      <c r="B21" s="230"/>
      <c r="C21" s="72" t="s">
        <v>110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7.25" customHeight="1" thickBot="1" x14ac:dyDescent="0.35">
      <c r="A22" s="76">
        <v>16</v>
      </c>
      <c r="B22" s="231"/>
      <c r="C22" s="179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28" t="s">
        <v>111</v>
      </c>
      <c r="C23" s="76" t="s">
        <v>112</v>
      </c>
      <c r="D23" s="5">
        <v>1</v>
      </c>
      <c r="E23" s="6"/>
      <c r="F23" s="7"/>
      <c r="G23" s="8"/>
      <c r="H23" s="6"/>
      <c r="I23" s="7"/>
      <c r="J23" s="89" t="s">
        <v>112</v>
      </c>
      <c r="K23" s="10"/>
      <c r="L23" s="11"/>
      <c r="M23" s="12">
        <v>1</v>
      </c>
      <c r="N23" s="74">
        <v>1</v>
      </c>
      <c r="O23" s="11">
        <v>1</v>
      </c>
      <c r="P23" s="11">
        <v>1</v>
      </c>
      <c r="Q23" s="12"/>
    </row>
    <row r="24" spans="1:17" s="1" customFormat="1" ht="16.149999999999999" customHeight="1" thickBot="1" x14ac:dyDescent="0.35">
      <c r="A24" s="76">
        <v>18</v>
      </c>
      <c r="B24" s="229"/>
      <c r="C24" s="58" t="s">
        <v>113</v>
      </c>
      <c r="D24" s="13">
        <v>1</v>
      </c>
      <c r="E24" s="4"/>
      <c r="F24" s="14"/>
      <c r="G24" s="15"/>
      <c r="H24" s="4"/>
      <c r="I24" s="14"/>
      <c r="J24" s="47" t="s">
        <v>113</v>
      </c>
      <c r="K24" s="17"/>
      <c r="L24" s="18"/>
      <c r="M24" s="19">
        <v>1</v>
      </c>
      <c r="N24" s="20">
        <v>1</v>
      </c>
      <c r="O24" s="18">
        <v>1</v>
      </c>
      <c r="P24" s="18">
        <v>1</v>
      </c>
      <c r="Q24" s="19"/>
    </row>
    <row r="25" spans="1:17" s="1" customFormat="1" ht="16.149999999999999" customHeight="1" thickBot="1" x14ac:dyDescent="0.35">
      <c r="A25" s="76">
        <v>19</v>
      </c>
      <c r="B25" s="229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41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32" t="s">
        <v>114</v>
      </c>
      <c r="C27" s="71" t="s">
        <v>115</v>
      </c>
      <c r="D27" s="48"/>
      <c r="E27" s="49"/>
      <c r="F27" s="50">
        <v>1</v>
      </c>
      <c r="G27" s="51">
        <v>1</v>
      </c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33"/>
      <c r="C28" s="72" t="s">
        <v>116</v>
      </c>
      <c r="D28" s="29"/>
      <c r="E28" s="30"/>
      <c r="F28" s="31">
        <v>1</v>
      </c>
      <c r="G28" s="32"/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33"/>
      <c r="C29" s="72" t="s">
        <v>117</v>
      </c>
      <c r="D29" s="29"/>
      <c r="E29" s="30"/>
      <c r="F29" s="31">
        <v>1</v>
      </c>
      <c r="G29" s="32">
        <v>1</v>
      </c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33"/>
      <c r="C30" s="90" t="s">
        <v>118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30"/>
      <c r="C31" s="91" t="s">
        <v>119</v>
      </c>
      <c r="D31" s="92"/>
      <c r="E31" s="93"/>
      <c r="F31" s="94">
        <v>1</v>
      </c>
      <c r="G31" s="92"/>
      <c r="H31" s="93">
        <v>1</v>
      </c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30"/>
      <c r="C32" s="100" t="s">
        <v>120</v>
      </c>
      <c r="D32" s="101"/>
      <c r="E32" s="102"/>
      <c r="F32" s="103">
        <v>1</v>
      </c>
      <c r="G32" s="101"/>
      <c r="H32" s="102">
        <v>1</v>
      </c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30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31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32" t="s">
        <v>121</v>
      </c>
      <c r="C35" s="127" t="s">
        <v>112</v>
      </c>
      <c r="D35" s="48">
        <v>1</v>
      </c>
      <c r="E35" s="49"/>
      <c r="F35" s="50"/>
      <c r="G35" s="51"/>
      <c r="H35" s="49"/>
      <c r="I35" s="50"/>
      <c r="J35" s="52" t="s">
        <v>112</v>
      </c>
      <c r="K35" s="53"/>
      <c r="L35" s="54"/>
      <c r="M35" s="55">
        <v>1</v>
      </c>
      <c r="N35" s="56"/>
      <c r="O35" s="54">
        <v>1</v>
      </c>
      <c r="P35" s="54">
        <v>1</v>
      </c>
      <c r="Q35" s="55"/>
    </row>
    <row r="36" spans="1:17" s="1" customFormat="1" ht="16.149999999999999" customHeight="1" thickBot="1" x14ac:dyDescent="0.35">
      <c r="A36" s="76">
        <v>30</v>
      </c>
      <c r="B36" s="233"/>
      <c r="C36" s="72" t="s">
        <v>113</v>
      </c>
      <c r="D36" s="29">
        <v>1</v>
      </c>
      <c r="E36" s="30"/>
      <c r="F36" s="31"/>
      <c r="G36" s="32"/>
      <c r="H36" s="30"/>
      <c r="I36" s="31"/>
      <c r="J36" s="57" t="s">
        <v>113</v>
      </c>
      <c r="K36" s="34"/>
      <c r="L36" s="35"/>
      <c r="M36" s="36">
        <v>1</v>
      </c>
      <c r="N36" s="37"/>
      <c r="O36" s="35">
        <v>1</v>
      </c>
      <c r="P36" s="35">
        <v>1</v>
      </c>
      <c r="Q36" s="36"/>
    </row>
    <row r="37" spans="1:17" s="1" customFormat="1" ht="16.149999999999999" customHeight="1" thickBot="1" x14ac:dyDescent="0.35">
      <c r="A37" s="76">
        <v>31</v>
      </c>
      <c r="B37" s="233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2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28" t="s">
        <v>122</v>
      </c>
      <c r="C39" s="76" t="s">
        <v>123</v>
      </c>
      <c r="D39" s="5">
        <v>1</v>
      </c>
      <c r="E39" s="6"/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29"/>
      <c r="C40" s="180" t="s">
        <v>124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29"/>
      <c r="C41" s="58" t="s">
        <v>125</v>
      </c>
      <c r="D41" s="13"/>
      <c r="E41" s="4"/>
      <c r="F41" s="14">
        <v>1</v>
      </c>
      <c r="G41" s="15">
        <v>1</v>
      </c>
      <c r="H41" s="4">
        <v>1</v>
      </c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41"/>
      <c r="C42" s="75" t="s">
        <v>126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32" t="s">
        <v>127</v>
      </c>
      <c r="C43" s="127" t="s">
        <v>151</v>
      </c>
      <c r="D43" s="48"/>
      <c r="E43" s="49">
        <v>1</v>
      </c>
      <c r="F43" s="50"/>
      <c r="G43" s="51"/>
      <c r="H43" s="49"/>
      <c r="I43" s="50"/>
      <c r="J43" s="52" t="s">
        <v>151</v>
      </c>
      <c r="K43" s="53"/>
      <c r="L43" s="54"/>
      <c r="M43" s="55">
        <v>1</v>
      </c>
      <c r="N43" s="56"/>
      <c r="O43" s="54">
        <v>1</v>
      </c>
      <c r="P43" s="54">
        <v>1</v>
      </c>
      <c r="Q43" s="55"/>
    </row>
    <row r="44" spans="1:17" s="1" customFormat="1" ht="16.149999999999999" customHeight="1" thickBot="1" x14ac:dyDescent="0.35">
      <c r="A44" s="76">
        <v>38</v>
      </c>
      <c r="B44" s="233"/>
      <c r="C44" s="72" t="s">
        <v>152</v>
      </c>
      <c r="D44" s="29">
        <v>1</v>
      </c>
      <c r="E44" s="30"/>
      <c r="F44" s="31"/>
      <c r="G44" s="32"/>
      <c r="H44" s="30"/>
      <c r="I44" s="31"/>
      <c r="J44" s="57" t="s">
        <v>152</v>
      </c>
      <c r="K44" s="34"/>
      <c r="L44" s="35"/>
      <c r="M44" s="36">
        <v>1</v>
      </c>
      <c r="N44" s="37"/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6">
        <v>39</v>
      </c>
      <c r="B45" s="233"/>
      <c r="C45" s="72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33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46" t="s">
        <v>21</v>
      </c>
      <c r="C47" s="91" t="s">
        <v>143</v>
      </c>
      <c r="D47" s="92">
        <v>1</v>
      </c>
      <c r="E47" s="93"/>
      <c r="F47" s="94"/>
      <c r="G47" s="92"/>
      <c r="H47" s="93"/>
      <c r="I47" s="94"/>
      <c r="J47" s="95" t="s">
        <v>143</v>
      </c>
      <c r="K47" s="96"/>
      <c r="L47" s="97"/>
      <c r="M47" s="98">
        <v>1</v>
      </c>
      <c r="N47" s="99"/>
      <c r="O47" s="97">
        <v>1</v>
      </c>
      <c r="P47" s="97"/>
      <c r="Q47" s="98"/>
    </row>
    <row r="48" spans="1:17" s="1" customFormat="1" ht="16.149999999999999" customHeight="1" thickBot="1" x14ac:dyDescent="0.35">
      <c r="A48" s="76">
        <v>42</v>
      </c>
      <c r="B48" s="247"/>
      <c r="C48" s="100" t="s">
        <v>139</v>
      </c>
      <c r="D48" s="101">
        <v>1</v>
      </c>
      <c r="E48" s="102"/>
      <c r="F48" s="103"/>
      <c r="G48" s="101"/>
      <c r="H48" s="102"/>
      <c r="I48" s="103"/>
      <c r="J48" s="104" t="s">
        <v>139</v>
      </c>
      <c r="K48" s="105"/>
      <c r="L48" s="106"/>
      <c r="M48" s="107">
        <v>1</v>
      </c>
      <c r="N48" s="108">
        <v>1</v>
      </c>
      <c r="O48" s="106">
        <v>1</v>
      </c>
      <c r="P48" s="106"/>
      <c r="Q48" s="107"/>
    </row>
    <row r="49" spans="1:17" s="1" customFormat="1" ht="16.149999999999999" customHeight="1" thickBot="1" x14ac:dyDescent="0.35">
      <c r="A49" s="76">
        <v>43</v>
      </c>
      <c r="B49" s="247"/>
      <c r="C49" s="100" t="s">
        <v>140</v>
      </c>
      <c r="D49" s="101">
        <v>1</v>
      </c>
      <c r="E49" s="102"/>
      <c r="F49" s="103"/>
      <c r="G49" s="101"/>
      <c r="H49" s="102"/>
      <c r="I49" s="103"/>
      <c r="J49" s="104" t="s">
        <v>140</v>
      </c>
      <c r="K49" s="105"/>
      <c r="L49" s="106"/>
      <c r="M49" s="107">
        <v>1</v>
      </c>
      <c r="N49" s="108"/>
      <c r="O49" s="106">
        <v>1</v>
      </c>
      <c r="P49" s="106"/>
      <c r="Q49" s="107"/>
    </row>
    <row r="50" spans="1:17" s="1" customFormat="1" ht="16.149999999999999" customHeight="1" thickBot="1" x14ac:dyDescent="0.35">
      <c r="A50" s="76">
        <v>44</v>
      </c>
      <c r="B50" s="248"/>
      <c r="C50" s="109" t="s">
        <v>141</v>
      </c>
      <c r="D50" s="110">
        <v>1</v>
      </c>
      <c r="E50" s="111"/>
      <c r="F50" s="112"/>
      <c r="G50" s="110"/>
      <c r="H50" s="111"/>
      <c r="I50" s="112"/>
      <c r="J50" s="113" t="s">
        <v>141</v>
      </c>
      <c r="K50" s="114">
        <v>1</v>
      </c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49"/>
      <c r="C51" s="127" t="s">
        <v>142</v>
      </c>
      <c r="D51" s="128">
        <v>1</v>
      </c>
      <c r="E51" s="129"/>
      <c r="F51" s="130"/>
      <c r="G51" s="131"/>
      <c r="H51" s="129"/>
      <c r="I51" s="130"/>
      <c r="J51" s="132" t="s">
        <v>142</v>
      </c>
      <c r="K51" s="133"/>
      <c r="L51" s="134">
        <v>1</v>
      </c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44"/>
      <c r="C52" s="72" t="s">
        <v>128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44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45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57" t="s">
        <v>129</v>
      </c>
      <c r="C55" s="91"/>
      <c r="D55" s="92"/>
      <c r="E55" s="93"/>
      <c r="F55" s="94"/>
      <c r="G55" s="92"/>
      <c r="H55" s="93"/>
      <c r="I55" s="94"/>
      <c r="J55" s="95" t="s">
        <v>130</v>
      </c>
      <c r="K55" s="96"/>
      <c r="L55" s="11">
        <v>1</v>
      </c>
      <c r="M55" s="12"/>
      <c r="N55" s="74"/>
      <c r="O55" s="11"/>
      <c r="P55" s="11"/>
      <c r="Q55" s="12"/>
    </row>
    <row r="56" spans="1:17" s="1" customFormat="1" ht="16.149999999999999" customHeight="1" thickBot="1" x14ac:dyDescent="0.35">
      <c r="A56" s="76">
        <v>50</v>
      </c>
      <c r="B56" s="258"/>
      <c r="C56" s="100"/>
      <c r="D56" s="101"/>
      <c r="E56" s="102"/>
      <c r="F56" s="103"/>
      <c r="G56" s="101"/>
      <c r="H56" s="102"/>
      <c r="I56" s="103"/>
      <c r="J56" s="104" t="s">
        <v>131</v>
      </c>
      <c r="K56" s="105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58"/>
      <c r="C57" s="100"/>
      <c r="D57" s="101"/>
      <c r="E57" s="102"/>
      <c r="F57" s="103"/>
      <c r="G57" s="101"/>
      <c r="H57" s="102"/>
      <c r="I57" s="103"/>
      <c r="J57" s="104" t="s">
        <v>132</v>
      </c>
      <c r="K57" s="105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59"/>
      <c r="C58" s="109"/>
      <c r="D58" s="110"/>
      <c r="E58" s="111"/>
      <c r="F58" s="112"/>
      <c r="G58" s="110"/>
      <c r="H58" s="111"/>
      <c r="I58" s="112"/>
      <c r="J58" s="113" t="s">
        <v>133</v>
      </c>
      <c r="K58" s="114"/>
      <c r="L58" s="27">
        <v>1</v>
      </c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43" t="s">
        <v>134</v>
      </c>
      <c r="C59" s="127" t="s">
        <v>135</v>
      </c>
      <c r="D59" s="128"/>
      <c r="E59" s="129"/>
      <c r="F59" s="130">
        <v>1</v>
      </c>
      <c r="G59" s="131">
        <v>1</v>
      </c>
      <c r="H59" s="129">
        <v>1</v>
      </c>
      <c r="I59" s="130">
        <v>1</v>
      </c>
      <c r="J59" s="132" t="s">
        <v>130</v>
      </c>
      <c r="K59" s="133"/>
      <c r="L59" s="54"/>
      <c r="M59" s="55">
        <v>1</v>
      </c>
      <c r="N59" s="56">
        <v>1</v>
      </c>
      <c r="O59" s="54">
        <v>1</v>
      </c>
      <c r="P59" s="54"/>
      <c r="Q59" s="55"/>
    </row>
    <row r="60" spans="1:17" s="1" customFormat="1" ht="16.149999999999999" customHeight="1" thickBot="1" x14ac:dyDescent="0.35">
      <c r="A60" s="76">
        <v>54</v>
      </c>
      <c r="B60" s="244"/>
      <c r="C60" s="72" t="s">
        <v>136</v>
      </c>
      <c r="D60" s="29"/>
      <c r="E60" s="30"/>
      <c r="F60" s="31">
        <v>1</v>
      </c>
      <c r="G60" s="32">
        <v>1</v>
      </c>
      <c r="H60" s="30">
        <v>1</v>
      </c>
      <c r="I60" s="31">
        <v>1</v>
      </c>
      <c r="J60" s="33" t="s">
        <v>131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44"/>
      <c r="C61" s="72"/>
      <c r="D61" s="29"/>
      <c r="E61" s="30"/>
      <c r="F61" s="31"/>
      <c r="G61" s="32"/>
      <c r="H61" s="30"/>
      <c r="I61" s="31"/>
      <c r="J61" s="33" t="s">
        <v>132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45"/>
      <c r="C62" s="73"/>
      <c r="D62" s="38"/>
      <c r="E62" s="39"/>
      <c r="F62" s="40"/>
      <c r="G62" s="41"/>
      <c r="H62" s="39"/>
      <c r="I62" s="40"/>
      <c r="J62" s="42" t="s">
        <v>133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57" t="s">
        <v>137</v>
      </c>
      <c r="C63" s="91" t="s">
        <v>135</v>
      </c>
      <c r="D63" s="137"/>
      <c r="E63" s="93"/>
      <c r="F63" s="94">
        <v>1</v>
      </c>
      <c r="G63" s="92">
        <v>1</v>
      </c>
      <c r="H63" s="93">
        <v>1</v>
      </c>
      <c r="I63" s="94">
        <v>1</v>
      </c>
      <c r="J63" s="95" t="s">
        <v>130</v>
      </c>
      <c r="K63" s="96">
        <v>1</v>
      </c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6">
        <v>58</v>
      </c>
      <c r="B64" s="258"/>
      <c r="C64" s="100" t="s">
        <v>136</v>
      </c>
      <c r="D64" s="138"/>
      <c r="E64" s="102"/>
      <c r="F64" s="103">
        <v>1</v>
      </c>
      <c r="G64" s="101">
        <v>1</v>
      </c>
      <c r="H64" s="102">
        <v>1</v>
      </c>
      <c r="I64" s="103">
        <v>1</v>
      </c>
      <c r="J64" s="104" t="s">
        <v>131</v>
      </c>
      <c r="K64" s="105">
        <v>1</v>
      </c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58"/>
      <c r="C65" s="100"/>
      <c r="D65" s="138"/>
      <c r="E65" s="102"/>
      <c r="F65" s="103"/>
      <c r="G65" s="101"/>
      <c r="H65" s="102"/>
      <c r="I65" s="103"/>
      <c r="J65" s="104" t="s">
        <v>132</v>
      </c>
      <c r="K65" s="105">
        <v>1</v>
      </c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59"/>
      <c r="C66" s="109"/>
      <c r="D66" s="139"/>
      <c r="E66" s="111"/>
      <c r="F66" s="112"/>
      <c r="G66" s="110"/>
      <c r="H66" s="111"/>
      <c r="I66" s="112"/>
      <c r="J66" s="113" t="s">
        <v>133</v>
      </c>
      <c r="K66" s="114">
        <v>1</v>
      </c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43" t="s">
        <v>138</v>
      </c>
      <c r="C67" s="71"/>
      <c r="D67" s="48"/>
      <c r="E67" s="49"/>
      <c r="F67" s="50"/>
      <c r="G67" s="51"/>
      <c r="H67" s="49"/>
      <c r="I67" s="50"/>
      <c r="J67" s="71" t="s">
        <v>130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44"/>
      <c r="C68" s="72"/>
      <c r="D68" s="29"/>
      <c r="E68" s="30"/>
      <c r="F68" s="31"/>
      <c r="G68" s="32"/>
      <c r="H68" s="30"/>
      <c r="I68" s="31"/>
      <c r="J68" s="72" t="s">
        <v>131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44"/>
      <c r="C69" s="72"/>
      <c r="D69" s="29"/>
      <c r="E69" s="30"/>
      <c r="F69" s="31"/>
      <c r="G69" s="32"/>
      <c r="H69" s="30"/>
      <c r="I69" s="31"/>
      <c r="J69" s="72" t="s">
        <v>132</v>
      </c>
      <c r="K69" s="34">
        <v>1</v>
      </c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45"/>
      <c r="C70" s="73"/>
      <c r="D70" s="38"/>
      <c r="E70" s="39"/>
      <c r="F70" s="40"/>
      <c r="G70" s="41"/>
      <c r="H70" s="39"/>
      <c r="I70" s="40"/>
      <c r="J70" s="42" t="s">
        <v>133</v>
      </c>
      <c r="K70" s="43">
        <v>1</v>
      </c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50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thickBot="1" x14ac:dyDescent="0.35">
      <c r="A72" s="76">
        <v>66</v>
      </c>
      <c r="B72" s="251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thickBot="1" x14ac:dyDescent="0.35">
      <c r="A73" s="76">
        <v>67</v>
      </c>
      <c r="B73" s="251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52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32" t="s">
        <v>146</v>
      </c>
      <c r="C75" s="71" t="s">
        <v>136</v>
      </c>
      <c r="D75" s="48"/>
      <c r="E75" s="49"/>
      <c r="F75" s="50">
        <v>1</v>
      </c>
      <c r="G75" s="51"/>
      <c r="H75" s="49">
        <v>1</v>
      </c>
      <c r="I75" s="50"/>
      <c r="J75" s="52" t="s">
        <v>133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33"/>
      <c r="C76" s="72"/>
      <c r="D76" s="29"/>
      <c r="E76" s="30"/>
      <c r="F76" s="31"/>
      <c r="G76" s="32"/>
      <c r="H76" s="30"/>
      <c r="I76" s="31"/>
      <c r="J76" s="57" t="s">
        <v>132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33"/>
      <c r="C77" s="72"/>
      <c r="D77" s="29"/>
      <c r="E77" s="30"/>
      <c r="F77" s="31"/>
      <c r="G77" s="32"/>
      <c r="H77" s="30"/>
      <c r="I77" s="31"/>
      <c r="J77" s="57" t="s">
        <v>131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42"/>
      <c r="C78" s="73" t="s">
        <v>135</v>
      </c>
      <c r="D78" s="38"/>
      <c r="E78" s="39">
        <v>1</v>
      </c>
      <c r="F78" s="40"/>
      <c r="G78" s="41"/>
      <c r="H78" s="39"/>
      <c r="I78" s="40"/>
      <c r="J78" s="42" t="s">
        <v>149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50" t="s">
        <v>150</v>
      </c>
      <c r="C79" s="91" t="s">
        <v>136</v>
      </c>
      <c r="D79" s="137"/>
      <c r="E79" s="93"/>
      <c r="F79" s="94">
        <v>1</v>
      </c>
      <c r="G79" s="92"/>
      <c r="H79" s="93">
        <v>1</v>
      </c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51"/>
      <c r="C80" s="100" t="s">
        <v>147</v>
      </c>
      <c r="D80" s="138"/>
      <c r="E80" s="102"/>
      <c r="F80" s="103">
        <v>1</v>
      </c>
      <c r="G80" s="101"/>
      <c r="H80" s="102">
        <v>1</v>
      </c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51"/>
      <c r="C81" s="100" t="s">
        <v>148</v>
      </c>
      <c r="D81" s="138"/>
      <c r="E81" s="102"/>
      <c r="F81" s="103">
        <v>1</v>
      </c>
      <c r="G81" s="101"/>
      <c r="H81" s="102">
        <v>1</v>
      </c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52"/>
      <c r="C82" s="109" t="s">
        <v>135</v>
      </c>
      <c r="D82" s="139"/>
      <c r="E82" s="111"/>
      <c r="F82" s="112">
        <v>1</v>
      </c>
      <c r="G82" s="110"/>
      <c r="H82" s="111">
        <v>1</v>
      </c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x14ac:dyDescent="0.3">
      <c r="A83" s="276" t="s">
        <v>4</v>
      </c>
      <c r="B83" s="277"/>
      <c r="C83" s="141">
        <f>SUM(D83:F83)</f>
        <v>40</v>
      </c>
      <c r="D83" s="10">
        <f t="shared" ref="D83:I83" si="0">SUM(D7:D82)</f>
        <v>12</v>
      </c>
      <c r="E83" s="11">
        <f t="shared" si="0"/>
        <v>10</v>
      </c>
      <c r="F83" s="12">
        <f t="shared" si="0"/>
        <v>18</v>
      </c>
      <c r="G83" s="74">
        <f t="shared" si="0"/>
        <v>8</v>
      </c>
      <c r="H83" s="11">
        <f t="shared" si="0"/>
        <v>15</v>
      </c>
      <c r="I83" s="12">
        <f t="shared" si="0"/>
        <v>4</v>
      </c>
      <c r="J83" s="9">
        <f>SUM(K83:M83)</f>
        <v>33</v>
      </c>
      <c r="K83" s="10">
        <f t="shared" ref="K83:Q83" si="1">SUM(K7:K82)</f>
        <v>18</v>
      </c>
      <c r="L83" s="11">
        <f t="shared" si="1"/>
        <v>5</v>
      </c>
      <c r="M83" s="12">
        <f t="shared" si="1"/>
        <v>10</v>
      </c>
      <c r="N83" s="74">
        <f t="shared" si="1"/>
        <v>4</v>
      </c>
      <c r="O83" s="11">
        <f t="shared" si="1"/>
        <v>10</v>
      </c>
      <c r="P83" s="11">
        <f t="shared" si="1"/>
        <v>6</v>
      </c>
      <c r="Q83" s="12">
        <f t="shared" si="1"/>
        <v>0</v>
      </c>
    </row>
    <row r="84" spans="1:18" s="1" customFormat="1" ht="16.149999999999999" customHeight="1" thickBot="1" x14ac:dyDescent="0.35">
      <c r="A84" s="274"/>
      <c r="B84" s="275"/>
      <c r="C84" s="142"/>
      <c r="D84" s="145">
        <f>D83/C83</f>
        <v>0.3</v>
      </c>
      <c r="E84" s="143">
        <f>E83/C83</f>
        <v>0.25</v>
      </c>
      <c r="F84" s="144">
        <f>F83/C83</f>
        <v>0.45</v>
      </c>
      <c r="G84" s="70"/>
      <c r="H84" s="27"/>
      <c r="I84" s="28"/>
      <c r="J84" s="25"/>
      <c r="K84" s="145">
        <f>K83/J83</f>
        <v>0.54545454545454541</v>
      </c>
      <c r="L84" s="143">
        <f>L83/J83</f>
        <v>0.15151515151515152</v>
      </c>
      <c r="M84" s="144">
        <f>M83/J83</f>
        <v>0.30303030303030304</v>
      </c>
      <c r="N84" s="70"/>
      <c r="O84" s="27"/>
      <c r="P84" s="27"/>
      <c r="Q84" s="28"/>
    </row>
    <row r="85" spans="1:18" s="1" customFormat="1" ht="16.149999999999999" customHeight="1" thickBot="1" x14ac:dyDescent="0.35"/>
    <row r="86" spans="1:18" ht="16.149999999999999" customHeight="1" thickBot="1" x14ac:dyDescent="0.35">
      <c r="A86" s="267" t="s">
        <v>86</v>
      </c>
      <c r="B86" s="236"/>
      <c r="C86" s="236"/>
      <c r="D86" s="236"/>
      <c r="E86" s="236"/>
      <c r="F86" s="236"/>
      <c r="G86" s="236"/>
      <c r="H86" s="236"/>
      <c r="I86" s="236"/>
      <c r="J86" s="301" t="s">
        <v>96</v>
      </c>
      <c r="K86" s="302"/>
      <c r="L86" s="302"/>
      <c r="M86" s="302"/>
      <c r="N86" s="302"/>
      <c r="O86" s="302"/>
      <c r="P86" s="302"/>
      <c r="Q86" s="303"/>
    </row>
    <row r="87" spans="1:18" ht="16.149999999999999" customHeight="1" x14ac:dyDescent="0.3">
      <c r="A87" s="260" t="s">
        <v>62</v>
      </c>
      <c r="B87" s="235" t="s">
        <v>87</v>
      </c>
      <c r="C87" s="237"/>
      <c r="D87" s="262" t="s">
        <v>93</v>
      </c>
      <c r="E87" s="264" t="s">
        <v>94</v>
      </c>
      <c r="F87" s="264"/>
      <c r="G87" s="262"/>
      <c r="H87" s="262"/>
      <c r="I87" s="266"/>
      <c r="J87" s="291" t="s">
        <v>56</v>
      </c>
      <c r="K87" s="235" t="s">
        <v>57</v>
      </c>
      <c r="L87" s="236"/>
      <c r="M87" s="236"/>
      <c r="N87" s="237"/>
      <c r="O87" s="285" t="s">
        <v>59</v>
      </c>
      <c r="P87" s="285" t="s">
        <v>60</v>
      </c>
      <c r="Q87" s="255" t="s">
        <v>58</v>
      </c>
    </row>
    <row r="88" spans="1:18" ht="16.149999999999999" customHeight="1" thickBot="1" x14ac:dyDescent="0.35">
      <c r="A88" s="261"/>
      <c r="B88" s="238"/>
      <c r="C88" s="240"/>
      <c r="D88" s="263"/>
      <c r="E88" s="265"/>
      <c r="F88" s="265"/>
      <c r="G88" s="146"/>
      <c r="H88" s="146"/>
      <c r="I88" s="147"/>
      <c r="J88" s="292"/>
      <c r="K88" s="238"/>
      <c r="L88" s="239"/>
      <c r="M88" s="239"/>
      <c r="N88" s="240"/>
      <c r="O88" s="286"/>
      <c r="P88" s="286"/>
      <c r="Q88" s="256"/>
    </row>
    <row r="89" spans="1:18" ht="16.149999999999999" customHeight="1" thickBot="1" x14ac:dyDescent="0.35">
      <c r="A89" s="66">
        <v>1</v>
      </c>
      <c r="B89" s="270" t="s">
        <v>84</v>
      </c>
      <c r="C89" s="271"/>
      <c r="D89" s="59"/>
      <c r="E89" s="59">
        <v>1</v>
      </c>
      <c r="F89" s="59"/>
      <c r="G89" s="59"/>
      <c r="H89" s="59"/>
      <c r="I89" s="63"/>
      <c r="J89" s="66">
        <v>1</v>
      </c>
      <c r="K89" s="298" t="s">
        <v>70</v>
      </c>
      <c r="L89" s="299"/>
      <c r="M89" s="299"/>
      <c r="N89" s="300"/>
      <c r="O89" s="67"/>
      <c r="P89" s="59">
        <v>1</v>
      </c>
      <c r="Q89" s="68"/>
    </row>
    <row r="90" spans="1:18" ht="16.149999999999999" customHeight="1" thickBot="1" x14ac:dyDescent="0.35">
      <c r="A90" s="26"/>
      <c r="B90" s="272"/>
      <c r="C90" s="273"/>
      <c r="D90" s="27"/>
      <c r="E90" s="27"/>
      <c r="F90" s="27"/>
      <c r="G90" s="27"/>
      <c r="H90" s="27"/>
      <c r="I90" s="69"/>
      <c r="J90" s="26">
        <v>2</v>
      </c>
      <c r="K90" s="298" t="s">
        <v>95</v>
      </c>
      <c r="L90" s="299"/>
      <c r="M90" s="299"/>
      <c r="N90" s="300"/>
      <c r="O90" s="64"/>
      <c r="P90" s="27"/>
      <c r="Q90" s="65"/>
    </row>
  </sheetData>
  <mergeCells count="60">
    <mergeCell ref="P2:Q2"/>
    <mergeCell ref="P3:Q3"/>
    <mergeCell ref="J4:Q4"/>
    <mergeCell ref="B2:M3"/>
    <mergeCell ref="K90:N90"/>
    <mergeCell ref="K89:N89"/>
    <mergeCell ref="O87:O88"/>
    <mergeCell ref="P87:P88"/>
    <mergeCell ref="J86:Q86"/>
    <mergeCell ref="J87:J88"/>
    <mergeCell ref="B67:B70"/>
    <mergeCell ref="B75:B78"/>
    <mergeCell ref="B71:B74"/>
    <mergeCell ref="B89:C89"/>
    <mergeCell ref="B90:C90"/>
    <mergeCell ref="A84:B84"/>
    <mergeCell ref="A83:B8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B55:B58"/>
    <mergeCell ref="B11:B14"/>
    <mergeCell ref="B15:B22"/>
    <mergeCell ref="B27:B34"/>
    <mergeCell ref="V5:X5"/>
    <mergeCell ref="K87:N88"/>
    <mergeCell ref="B39:B42"/>
    <mergeCell ref="B23:B26"/>
    <mergeCell ref="B7:B10"/>
    <mergeCell ref="B35:B38"/>
    <mergeCell ref="B59:B62"/>
    <mergeCell ref="B47:B50"/>
    <mergeCell ref="B51:B54"/>
    <mergeCell ref="B79:B82"/>
    <mergeCell ref="G5:I5"/>
    <mergeCell ref="Q87:Q88"/>
    <mergeCell ref="B43:B46"/>
    <mergeCell ref="B63:B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2024-08-07T07:21:51Z</dcterms:modified>
</cp:coreProperties>
</file>