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부산 16\동구보건소(검수)1\"/>
    </mc:Choice>
  </mc:AlternateContent>
  <xr:revisionPtr revIDLastSave="0" documentId="13_ncr:1_{1D232D5A-8A69-4D41-AD3F-D694C9B1C1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<sst xmlns="http://schemas.openxmlformats.org/spreadsheetml/2006/main" count="192" uniqueCount="152">
  <si>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</si>
  <si>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</si>
  <si>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</si>
  <si>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</si>
  <si>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</si>
  <si>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</si>
  <si>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</si>
  <si>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</si>
  <si>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</si>
  <si>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</si>
  <si>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</si>
  <si>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</si>
  <si>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</si>
  <si>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</si>
  <si>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</si>
  <si>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</si>
  <si>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</si>
  <si>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</si>
  <si>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</si>
  <si>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</si>
  <si>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</si>
  <si>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</si>
  <si>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</si>
  <si>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</si>
  <si>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</si>
  <si>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</si>
  <si>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</si>
  <si>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</si>
  <si>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</si>
  <si>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</si>
  <si>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</si>
  <si>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</si>
  <si>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</si>
  <si>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</si>
  <si>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</si>
  <si>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</si>
  <si>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</si>
  <si>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</si>
  <si>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</si>
  <si>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</si>
  <si>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</si>
  <si>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</si>
  <si>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</si>
  <si>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</si>
  <si>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</si>
  <si>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</si>
  <si>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</si>
  <si>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</si>
  <si>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</si>
  <si>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</si>
  <si>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</si>
  <si>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</si>
  <si>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</si>
  <si>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</si>
  <si>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</si>
  <si>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</si>
  <si>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</si>
  <si>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</si>
  <si>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</si>
  <si>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</si>
  <si>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</si>
  <si>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</si>
  <si>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</si>
  <si>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</si>
  <si>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</si>
  <si>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</si>
  <si>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</si>
  <si>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</si>
  <si>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</si>
  <si>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</si>
  <si>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</si>
  <si>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</si>
  <si>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</si>
  <si>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</si>
  <si>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</si>
  <si>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</si>
  <si>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</si>
  <si>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</si>
  <si>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</si>
  <si>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</si>
  <si>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</si>
  <si>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</si>
  <si>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</si>
  <si>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</si>
  <si>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</si>
  <si>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</si>
  <si>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</si>
  <si>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</si>
  <si>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</si>
  <si>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</si>
  <si>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</si>
  <si>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</si>
  <si>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</si>
  <si>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</si>
  <si>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</si>
  <si>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</si>
  <si>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</si>
  <si>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B2-4F</t>
    <phoneticPr fontId="1" type="noConversion"/>
  </si>
  <si>
    <t>주소</t>
    <phoneticPr fontId="1" type="noConversion"/>
  </si>
  <si>
    <t>부산광역시 동구 구청로 1</t>
    <phoneticPr fontId="1" type="noConversion"/>
  </si>
  <si>
    <t>부산 동구보건소</t>
    <phoneticPr fontId="1" type="noConversion"/>
  </si>
  <si>
    <t>2024.04.05(금)</t>
    <phoneticPr fontId="1" type="noConversion"/>
  </si>
  <si>
    <t>김희정</t>
    <phoneticPr fontId="1" type="noConversion"/>
  </si>
  <si>
    <t>보건소</t>
    <phoneticPr fontId="1" type="noConversion"/>
  </si>
  <si>
    <t>2024.04.05</t>
    <phoneticPr fontId="1" type="noConversion"/>
  </si>
  <si>
    <t>김희정</t>
    <phoneticPr fontId="1" type="noConversion"/>
  </si>
  <si>
    <t>주출입구 계단</t>
    <phoneticPr fontId="1" type="noConversion"/>
  </si>
  <si>
    <t>상</t>
    <phoneticPr fontId="1" type="noConversion"/>
  </si>
  <si>
    <t>하</t>
    <phoneticPr fontId="1" type="noConversion"/>
  </si>
  <si>
    <t>사무실</t>
    <phoneticPr fontId="1" type="noConversion"/>
  </si>
  <si>
    <t>진료실</t>
    <phoneticPr fontId="1" type="noConversion"/>
  </si>
  <si>
    <t>모자보건실</t>
    <phoneticPr fontId="1" type="noConversion"/>
  </si>
  <si>
    <t>병리검사실</t>
    <phoneticPr fontId="1" type="noConversion"/>
  </si>
  <si>
    <t>영상의학실</t>
    <phoneticPr fontId="1" type="noConversion"/>
  </si>
  <si>
    <t>남</t>
    <phoneticPr fontId="1" type="noConversion"/>
  </si>
  <si>
    <t>여</t>
    <phoneticPr fontId="1" type="noConversion"/>
  </si>
  <si>
    <t>승강기</t>
    <phoneticPr fontId="1" type="noConversion"/>
  </si>
  <si>
    <t>B2</t>
    <phoneticPr fontId="1" type="noConversion"/>
  </si>
  <si>
    <t>카내</t>
    <phoneticPr fontId="1" type="noConversion"/>
  </si>
  <si>
    <t>1-2F
계단</t>
    <phoneticPr fontId="1" type="noConversion"/>
  </si>
  <si>
    <t>상우</t>
    <phoneticPr fontId="1" type="noConversion"/>
  </si>
  <si>
    <t>하좌</t>
    <phoneticPr fontId="1" type="noConversion"/>
  </si>
  <si>
    <t>삼참</t>
    <phoneticPr fontId="1" type="noConversion"/>
  </si>
  <si>
    <t>하참</t>
    <phoneticPr fontId="1" type="noConversion"/>
  </si>
  <si>
    <t>2F
사무실</t>
    <phoneticPr fontId="1" type="noConversion"/>
  </si>
  <si>
    <t>보건자료실</t>
    <phoneticPr fontId="1" type="noConversion"/>
  </si>
  <si>
    <t>결핵관리실</t>
    <phoneticPr fontId="1" type="noConversion"/>
  </si>
  <si>
    <t>건강증진실</t>
    <phoneticPr fontId="1" type="noConversion"/>
  </si>
  <si>
    <t>보건교육장</t>
    <phoneticPr fontId="1" type="noConversion"/>
  </si>
  <si>
    <t>방문보건실</t>
    <phoneticPr fontId="1" type="noConversion"/>
  </si>
  <si>
    <t>2F
화장실</t>
    <phoneticPr fontId="1" type="noConversion"/>
  </si>
  <si>
    <t>2-3F
계단</t>
    <phoneticPr fontId="1" type="noConversion"/>
  </si>
  <si>
    <t>3F
사무실</t>
    <phoneticPr fontId="1" type="noConversion"/>
  </si>
  <si>
    <t>물리치료실</t>
    <phoneticPr fontId="1" type="noConversion"/>
  </si>
  <si>
    <t>프로그램실</t>
    <phoneticPr fontId="1" type="noConversion"/>
  </si>
  <si>
    <t>방역종사원실</t>
    <phoneticPr fontId="1" type="noConversion"/>
  </si>
  <si>
    <t>문서고</t>
    <phoneticPr fontId="1" type="noConversion"/>
  </si>
  <si>
    <t>배치실</t>
    <phoneticPr fontId="1" type="noConversion"/>
  </si>
  <si>
    <t>3F
화장실</t>
    <phoneticPr fontId="1" type="noConversion"/>
  </si>
  <si>
    <t>3-4F
계단</t>
    <phoneticPr fontId="1" type="noConversion"/>
  </si>
  <si>
    <t>상참</t>
    <phoneticPr fontId="1" type="noConversion"/>
  </si>
  <si>
    <t xml:space="preserve">하 </t>
    <phoneticPr fontId="1" type="noConversion"/>
  </si>
  <si>
    <t>4F
사무실</t>
    <phoneticPr fontId="1" type="noConversion"/>
  </si>
  <si>
    <t>4F
화장실</t>
    <phoneticPr fontId="1" type="noConversion"/>
  </si>
  <si>
    <t>B2
사무실</t>
    <phoneticPr fontId="1" type="noConversion"/>
  </si>
  <si>
    <t>보건행정과</t>
    <phoneticPr fontId="1" type="noConversion"/>
  </si>
  <si>
    <t>건강증진과</t>
    <phoneticPr fontId="1" type="noConversion"/>
  </si>
  <si>
    <t>1층 사무실</t>
    <phoneticPr fontId="1" type="noConversion"/>
  </si>
  <si>
    <t>1층 화장실</t>
    <phoneticPr fontId="1" type="noConversion"/>
  </si>
  <si>
    <t>주차장</t>
    <phoneticPr fontId="1" type="noConversion"/>
  </si>
  <si>
    <t>창고</t>
    <phoneticPr fontId="1" type="noConversion"/>
  </si>
  <si>
    <t>박역소독원대기실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</si>
</sst>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142875</xdr:rowOff>
    </xdr:from>
    <xdr:to>
      <xdr:col>6</xdr:col>
      <xdr:colOff>647699</xdr:colOff>
      <xdr:row>5</xdr:row>
      <xdr:rowOff>51817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8CA1A3E-1542-45B9-B47B-DFAABC8E6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771525"/>
          <a:ext cx="304799" cy="404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G26" sqref="G2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7" t="s">
        <v>100</v>
      </c>
      <c r="D3" s="175" t="s">
        <v>98</v>
      </c>
      <c r="E3" s="182" t="s">
        <v>99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8" t="s">
        <v>97</v>
      </c>
      <c r="D4" s="176" t="s">
        <v>68</v>
      </c>
      <c r="E4" s="180" t="s">
        <v>103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61" t="s">
        <v>101</v>
      </c>
      <c r="D5" s="60" t="s">
        <v>50</v>
      </c>
      <c r="E5" s="179" t="s">
        <v>102</v>
      </c>
      <c r="F5" s="179"/>
      <c r="G5" s="218" t="s">
        <v>51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46</v>
      </c>
      <c r="C8" s="153" t="s">
        <v>64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189"/>
      <c r="B9" s="210"/>
      <c r="C9" s="156" t="s">
        <v>70</v>
      </c>
      <c r="D9" s="156"/>
      <c r="E9" s="156">
        <v>1</v>
      </c>
      <c r="F9" s="156"/>
      <c r="G9" s="157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189"/>
      <c r="B10" s="208" t="s">
        <v>12</v>
      </c>
      <c r="C10" s="208"/>
      <c r="D10" s="158"/>
      <c r="E10" s="158">
        <v>1</v>
      </c>
      <c r="F10" s="158"/>
      <c r="G10" s="159"/>
      <c r="H10" s="160"/>
      <c r="I10" s="3" t="str">
        <f t="shared" si="0"/>
        <v>1</v>
      </c>
    </row>
    <row r="11" spans="1:9" ht="16.5" customHeight="1" x14ac:dyDescent="0.3">
      <c r="A11" s="189"/>
      <c r="B11" s="198" t="s">
        <v>80</v>
      </c>
      <c r="C11" s="150" t="s">
        <v>72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9"/>
      <c r="B12" s="199"/>
      <c r="C12" s="150" t="s">
        <v>71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65</v>
      </c>
      <c r="D13" s="156"/>
      <c r="E13" s="156"/>
      <c r="F13" s="156">
        <v>1</v>
      </c>
      <c r="G13" s="157"/>
      <c r="H13" s="62"/>
      <c r="I13" s="3" t="str">
        <f t="shared" si="0"/>
        <v>2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/>
      <c r="F14" s="161">
        <v>1</v>
      </c>
      <c r="G14" s="162"/>
      <c r="H14" s="163"/>
      <c r="I14" s="3" t="str">
        <f t="shared" si="0"/>
        <v>2</v>
      </c>
    </row>
    <row r="15" spans="1:9" ht="16.5" customHeight="1" x14ac:dyDescent="0.3">
      <c r="A15" s="188" t="s">
        <v>52</v>
      </c>
      <c r="B15" s="193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89"/>
      <c r="B16" s="194"/>
      <c r="C16" s="150" t="s">
        <v>62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87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/>
      <c r="E19" s="156">
        <v>1</v>
      </c>
      <c r="F19" s="156"/>
      <c r="G19" s="157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9"/>
      <c r="B20" s="195" t="s">
        <v>18</v>
      </c>
      <c r="C20" s="195"/>
      <c r="D20" s="158"/>
      <c r="E20" s="158">
        <v>1</v>
      </c>
      <c r="F20" s="158"/>
      <c r="G20" s="159"/>
      <c r="H20" s="160"/>
      <c r="I20" s="3" t="str">
        <f t="shared" si="0"/>
        <v>1</v>
      </c>
    </row>
    <row r="21" spans="1:9" ht="16.5" customHeight="1" x14ac:dyDescent="0.3">
      <c r="A21" s="189"/>
      <c r="B21" s="198" t="s">
        <v>20</v>
      </c>
      <c r="C21" s="150" t="s">
        <v>44</v>
      </c>
      <c r="D21" s="156"/>
      <c r="E21" s="156"/>
      <c r="F21" s="156">
        <v>1</v>
      </c>
      <c r="G21" s="157"/>
      <c r="H21" s="62"/>
      <c r="I21" s="3" t="str">
        <f t="shared" si="0"/>
        <v>2</v>
      </c>
    </row>
    <row r="22" spans="1:9" ht="16.5" customHeight="1" x14ac:dyDescent="0.3">
      <c r="A22" s="189"/>
      <c r="B22" s="199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63</v>
      </c>
      <c r="D23" s="156"/>
      <c r="E23" s="156"/>
      <c r="F23" s="156">
        <v>1</v>
      </c>
      <c r="G23" s="157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77</v>
      </c>
      <c r="D25" s="156"/>
      <c r="E25" s="156">
        <v>1</v>
      </c>
      <c r="F25" s="156"/>
      <c r="G25" s="157"/>
      <c r="H25" s="62"/>
      <c r="I25" s="3" t="str">
        <f t="shared" si="0"/>
        <v>1</v>
      </c>
    </row>
    <row r="26" spans="1:9" ht="33" x14ac:dyDescent="0.3">
      <c r="A26" s="189"/>
      <c r="B26" s="199"/>
      <c r="C26" s="150" t="s">
        <v>78</v>
      </c>
      <c r="D26" s="156"/>
      <c r="E26" s="156">
        <v>1</v>
      </c>
      <c r="F26" s="156"/>
      <c r="G26" s="157"/>
      <c r="H26" s="62"/>
      <c r="I26" s="3" t="str">
        <f t="shared" si="0"/>
        <v>1</v>
      </c>
    </row>
    <row r="27" spans="1:9" ht="16.5" customHeight="1" x14ac:dyDescent="0.3">
      <c r="A27" s="189"/>
      <c r="B27" s="199"/>
      <c r="C27" s="150" t="s">
        <v>76</v>
      </c>
      <c r="D27" s="156"/>
      <c r="E27" s="156">
        <v>1</v>
      </c>
      <c r="F27" s="156"/>
      <c r="G27" s="157"/>
      <c r="H27" s="62"/>
      <c r="I27" s="3" t="str">
        <f t="shared" si="0"/>
        <v>1</v>
      </c>
    </row>
    <row r="28" spans="1:9" ht="33" x14ac:dyDescent="0.3">
      <c r="A28" s="189"/>
      <c r="B28" s="199"/>
      <c r="C28" s="150" t="s">
        <v>79</v>
      </c>
      <c r="D28" s="156"/>
      <c r="E28" s="156">
        <v>1</v>
      </c>
      <c r="F28" s="156"/>
      <c r="G28" s="157"/>
      <c r="H28" s="62"/>
      <c r="I28" s="3" t="str">
        <f t="shared" si="0"/>
        <v>1</v>
      </c>
    </row>
    <row r="29" spans="1:9" ht="16.5" customHeight="1" x14ac:dyDescent="0.3">
      <c r="A29" s="189"/>
      <c r="B29" s="199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9"/>
      <c r="B31" s="198" t="s">
        <v>53</v>
      </c>
      <c r="C31" s="150" t="s">
        <v>96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84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88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66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45</v>
      </c>
      <c r="D37" s="153"/>
      <c r="E37" s="153">
        <v>1</v>
      </c>
      <c r="F37" s="153"/>
      <c r="G37" s="154"/>
      <c r="H37" s="155"/>
      <c r="I37" s="3" t="str">
        <f t="shared" si="0"/>
        <v>1</v>
      </c>
    </row>
    <row r="38" spans="1:9" ht="16.5" customHeight="1" x14ac:dyDescent="0.3">
      <c r="A38" s="189"/>
      <c r="B38" s="199"/>
      <c r="C38" s="150" t="s">
        <v>74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82</v>
      </c>
      <c r="D40" s="153"/>
      <c r="E40" s="153"/>
      <c r="F40" s="153">
        <v>1</v>
      </c>
      <c r="G40" s="154"/>
      <c r="H40" s="155"/>
      <c r="I40" s="3" t="str">
        <f t="shared" si="0"/>
        <v>2</v>
      </c>
    </row>
    <row r="41" spans="1:9" ht="16.5" customHeight="1" x14ac:dyDescent="0.3">
      <c r="A41" s="185"/>
      <c r="B41" s="195" t="s">
        <v>27</v>
      </c>
      <c r="C41" s="195"/>
      <c r="D41" s="158"/>
      <c r="E41" s="158"/>
      <c r="F41" s="158">
        <v>1</v>
      </c>
      <c r="G41" s="159"/>
      <c r="H41" s="160"/>
      <c r="I41" s="3" t="str">
        <f t="shared" si="0"/>
        <v>2</v>
      </c>
    </row>
    <row r="42" spans="1:9" ht="16.5" customHeight="1" x14ac:dyDescent="0.3">
      <c r="A42" s="185"/>
      <c r="B42" s="152" t="s">
        <v>81</v>
      </c>
      <c r="C42" s="167" t="s">
        <v>75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54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100" activePane="bottomLeft" state="frozen"/>
      <selection pane="bottomLeft" activeCell="E82" sqref="E8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73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104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105</v>
      </c>
      <c r="Q3" s="271"/>
      <c r="R3" s="85"/>
    </row>
    <row r="4" spans="1:24" s="1" customFormat="1" ht="12.75" thickBot="1" x14ac:dyDescent="0.35">
      <c r="A4" s="261" t="s">
        <v>0</v>
      </c>
      <c r="B4" s="269" t="s">
        <v>67</v>
      </c>
      <c r="C4" s="266" t="s">
        <v>60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47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48"/>
      <c r="E6" s="232"/>
      <c r="F6" s="265"/>
      <c r="G6" s="86" t="s">
        <v>34</v>
      </c>
      <c r="H6" s="87" t="s">
        <v>35</v>
      </c>
      <c r="I6" s="88" t="s">
        <v>36</v>
      </c>
      <c r="J6" s="254"/>
      <c r="K6" s="256"/>
      <c r="L6" s="258"/>
      <c r="M6" s="260"/>
      <c r="N6" s="86" t="s">
        <v>37</v>
      </c>
      <c r="O6" s="87" t="s">
        <v>38</v>
      </c>
      <c r="P6" s="87" t="s">
        <v>34</v>
      </c>
      <c r="Q6" s="88" t="s">
        <v>36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2" t="s">
        <v>91</v>
      </c>
      <c r="C7" s="58"/>
      <c r="D7" s="5"/>
      <c r="E7" s="6"/>
      <c r="F7" s="7"/>
      <c r="G7" s="8"/>
      <c r="H7" s="6"/>
      <c r="I7" s="7"/>
      <c r="J7" s="9" t="s">
        <v>89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3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9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90" t="s">
        <v>106</v>
      </c>
      <c r="C11" s="72"/>
      <c r="D11" s="48"/>
      <c r="E11" s="49"/>
      <c r="F11" s="50"/>
      <c r="G11" s="51"/>
      <c r="H11" s="49"/>
      <c r="I11" s="50"/>
      <c r="J11" s="52" t="s">
        <v>107</v>
      </c>
      <c r="K11" s="53"/>
      <c r="L11" s="54">
        <v>1</v>
      </c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/>
      <c r="D12" s="29"/>
      <c r="E12" s="30"/>
      <c r="F12" s="31"/>
      <c r="G12" s="32"/>
      <c r="H12" s="30"/>
      <c r="I12" s="31"/>
      <c r="J12" s="57" t="s">
        <v>108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5" t="s">
        <v>147</v>
      </c>
      <c r="C15" s="77" t="s">
        <v>109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6"/>
      <c r="C16" s="58" t="s">
        <v>110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6"/>
      <c r="C17" s="58" t="s">
        <v>111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7"/>
      <c r="C18" s="76" t="s">
        <v>112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90"/>
      <c r="C19" s="72" t="s">
        <v>113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2" t="s">
        <v>148</v>
      </c>
      <c r="C23" s="77" t="s">
        <v>114</v>
      </c>
      <c r="D23" s="5"/>
      <c r="E23" s="6"/>
      <c r="F23" s="7">
        <v>1</v>
      </c>
      <c r="G23" s="8">
        <v>1</v>
      </c>
      <c r="H23" s="6"/>
      <c r="I23" s="7">
        <v>1</v>
      </c>
      <c r="J23" s="90" t="s">
        <v>114</v>
      </c>
      <c r="K23" s="10"/>
      <c r="L23" s="11"/>
      <c r="M23" s="12">
        <v>1</v>
      </c>
      <c r="N23" s="75"/>
      <c r="O23" s="11"/>
      <c r="P23" s="11">
        <v>1</v>
      </c>
      <c r="Q23" s="12"/>
    </row>
    <row r="24" spans="1:17" s="1" customFormat="1" ht="16.149999999999999" customHeight="1" thickBot="1" x14ac:dyDescent="0.35">
      <c r="A24" s="77">
        <v>18</v>
      </c>
      <c r="B24" s="293"/>
      <c r="C24" s="58" t="s">
        <v>115</v>
      </c>
      <c r="D24" s="13"/>
      <c r="E24" s="4"/>
      <c r="F24" s="14">
        <v>1</v>
      </c>
      <c r="G24" s="15">
        <v>1</v>
      </c>
      <c r="H24" s="4"/>
      <c r="I24" s="14"/>
      <c r="J24" s="47" t="s">
        <v>115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7">
        <v>19</v>
      </c>
      <c r="B25" s="293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4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 t="s">
        <v>116</v>
      </c>
      <c r="C27" s="72" t="s">
        <v>117</v>
      </c>
      <c r="D27" s="48">
        <v>1</v>
      </c>
      <c r="E27" s="49"/>
      <c r="F27" s="50"/>
      <c r="G27" s="51"/>
      <c r="H27" s="49"/>
      <c r="I27" s="50"/>
      <c r="J27" s="72" t="s">
        <v>117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27"/>
      <c r="C28" s="73">
        <v>1</v>
      </c>
      <c r="D28" s="29"/>
      <c r="E28" s="30"/>
      <c r="F28" s="31">
        <v>1</v>
      </c>
      <c r="G28" s="32"/>
      <c r="H28" s="30">
        <v>1</v>
      </c>
      <c r="I28" s="31"/>
      <c r="J28" s="73">
        <v>1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27"/>
      <c r="C29" s="73">
        <v>2</v>
      </c>
      <c r="D29" s="29">
        <v>1</v>
      </c>
      <c r="E29" s="30"/>
      <c r="F29" s="31"/>
      <c r="G29" s="32"/>
      <c r="H29" s="30"/>
      <c r="I29" s="31"/>
      <c r="J29" s="73">
        <v>2</v>
      </c>
      <c r="K29" s="34"/>
      <c r="L29" s="35"/>
      <c r="M29" s="36">
        <v>1</v>
      </c>
      <c r="N29" s="37"/>
      <c r="O29" s="35"/>
      <c r="P29" s="35">
        <v>1</v>
      </c>
      <c r="Q29" s="36"/>
    </row>
    <row r="30" spans="1:17" s="1" customFormat="1" ht="16.149999999999999" customHeight="1" thickBot="1" x14ac:dyDescent="0.35">
      <c r="A30" s="77">
        <v>24</v>
      </c>
      <c r="B30" s="241"/>
      <c r="C30" s="91">
        <v>3</v>
      </c>
      <c r="D30" s="38">
        <v>1</v>
      </c>
      <c r="E30" s="39"/>
      <c r="F30" s="40"/>
      <c r="G30" s="41"/>
      <c r="H30" s="39"/>
      <c r="I30" s="40"/>
      <c r="J30" s="91">
        <v>3</v>
      </c>
      <c r="K30" s="43"/>
      <c r="L30" s="44"/>
      <c r="M30" s="45">
        <v>1</v>
      </c>
      <c r="N30" s="46"/>
      <c r="O30" s="44"/>
      <c r="P30" s="44">
        <v>1</v>
      </c>
      <c r="Q30" s="45"/>
    </row>
    <row r="31" spans="1:17" s="1" customFormat="1" ht="16.149999999999999" customHeight="1" thickBot="1" x14ac:dyDescent="0.35">
      <c r="A31" s="77">
        <v>25</v>
      </c>
      <c r="B31" s="236"/>
      <c r="C31" s="92">
        <v>4</v>
      </c>
      <c r="D31" s="93">
        <v>1</v>
      </c>
      <c r="E31" s="94"/>
      <c r="F31" s="95"/>
      <c r="G31" s="93"/>
      <c r="H31" s="94"/>
      <c r="I31" s="95"/>
      <c r="J31" s="92">
        <v>4</v>
      </c>
      <c r="K31" s="97"/>
      <c r="L31" s="98"/>
      <c r="M31" s="99">
        <v>1</v>
      </c>
      <c r="N31" s="100"/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118</v>
      </c>
      <c r="D32" s="102">
        <v>1</v>
      </c>
      <c r="E32" s="103"/>
      <c r="F32" s="104"/>
      <c r="G32" s="102"/>
      <c r="H32" s="103"/>
      <c r="I32" s="104"/>
      <c r="J32" s="101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119</v>
      </c>
      <c r="C35" s="128" t="s">
        <v>120</v>
      </c>
      <c r="D35" s="48"/>
      <c r="E35" s="49">
        <v>1</v>
      </c>
      <c r="F35" s="50"/>
      <c r="G35" s="51"/>
      <c r="H35" s="49"/>
      <c r="I35" s="50"/>
      <c r="J35" s="52" t="s">
        <v>107</v>
      </c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121</v>
      </c>
      <c r="D36" s="29"/>
      <c r="E36" s="30">
        <v>1</v>
      </c>
      <c r="F36" s="31"/>
      <c r="G36" s="32"/>
      <c r="H36" s="30"/>
      <c r="I36" s="31"/>
      <c r="J36" s="57" t="s">
        <v>122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/>
      <c r="D37" s="29"/>
      <c r="E37" s="30"/>
      <c r="F37" s="31"/>
      <c r="G37" s="32"/>
      <c r="H37" s="30"/>
      <c r="I37" s="31"/>
      <c r="J37" s="57" t="s">
        <v>123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 t="s">
        <v>108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2" t="s">
        <v>124</v>
      </c>
      <c r="C39" s="77" t="s">
        <v>125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93"/>
      <c r="C40" s="58" t="s">
        <v>126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93"/>
      <c r="C41" s="58" t="s">
        <v>127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4"/>
      <c r="C42" s="76" t="s">
        <v>128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/>
      <c r="C43" s="72" t="s">
        <v>129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/>
      <c r="D44" s="29"/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 t="s">
        <v>130</v>
      </c>
      <c r="C47" s="92" t="s">
        <v>114</v>
      </c>
      <c r="D47" s="93"/>
      <c r="E47" s="94">
        <v>1</v>
      </c>
      <c r="F47" s="95"/>
      <c r="G47" s="93"/>
      <c r="H47" s="94"/>
      <c r="I47" s="95"/>
      <c r="J47" s="96" t="s">
        <v>114</v>
      </c>
      <c r="K47" s="97"/>
      <c r="L47" s="98">
        <v>1</v>
      </c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115</v>
      </c>
      <c r="D48" s="102"/>
      <c r="E48" s="103">
        <v>1</v>
      </c>
      <c r="F48" s="104"/>
      <c r="G48" s="102"/>
      <c r="H48" s="103"/>
      <c r="I48" s="104"/>
      <c r="J48" s="105" t="s">
        <v>115</v>
      </c>
      <c r="K48" s="106"/>
      <c r="L48" s="107">
        <v>1</v>
      </c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2" t="s">
        <v>131</v>
      </c>
      <c r="C51" s="128" t="s">
        <v>120</v>
      </c>
      <c r="D51" s="129"/>
      <c r="E51" s="130">
        <v>1</v>
      </c>
      <c r="F51" s="131"/>
      <c r="G51" s="132"/>
      <c r="H51" s="130"/>
      <c r="I51" s="131"/>
      <c r="J51" s="133" t="s">
        <v>107</v>
      </c>
      <c r="K51" s="134"/>
      <c r="L51" s="135">
        <v>1</v>
      </c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 t="s">
        <v>121</v>
      </c>
      <c r="D52" s="29"/>
      <c r="E52" s="30">
        <v>1</v>
      </c>
      <c r="F52" s="31"/>
      <c r="G52" s="32"/>
      <c r="H52" s="30"/>
      <c r="I52" s="31"/>
      <c r="J52" s="33" t="s">
        <v>140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/>
      <c r="D53" s="29"/>
      <c r="E53" s="30"/>
      <c r="F53" s="31"/>
      <c r="G53" s="32"/>
      <c r="H53" s="30"/>
      <c r="I53" s="31"/>
      <c r="J53" s="33" t="s">
        <v>123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 t="s">
        <v>141</v>
      </c>
      <c r="K54" s="43"/>
      <c r="L54" s="44">
        <v>1</v>
      </c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132</v>
      </c>
      <c r="C55" s="92" t="s">
        <v>133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134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7"/>
      <c r="C57" s="101" t="s">
        <v>135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 t="s">
        <v>136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90"/>
      <c r="C59" s="128" t="s">
        <v>137</v>
      </c>
      <c r="D59" s="129"/>
      <c r="E59" s="130">
        <v>1</v>
      </c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 t="s">
        <v>138</v>
      </c>
      <c r="C63" s="92" t="s">
        <v>114</v>
      </c>
      <c r="D63" s="93"/>
      <c r="E63" s="94">
        <v>1</v>
      </c>
      <c r="F63" s="95"/>
      <c r="G63" s="93"/>
      <c r="H63" s="94"/>
      <c r="I63" s="95"/>
      <c r="J63" s="96" t="s">
        <v>114</v>
      </c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 t="s">
        <v>115</v>
      </c>
      <c r="D64" s="102"/>
      <c r="E64" s="103">
        <v>1</v>
      </c>
      <c r="F64" s="104"/>
      <c r="G64" s="102"/>
      <c r="H64" s="103"/>
      <c r="I64" s="104"/>
      <c r="J64" s="105" t="s">
        <v>115</v>
      </c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 t="s">
        <v>139</v>
      </c>
      <c r="C67" s="128" t="s">
        <v>120</v>
      </c>
      <c r="D67" s="129"/>
      <c r="E67" s="130">
        <v>1</v>
      </c>
      <c r="F67" s="131"/>
      <c r="G67" s="132"/>
      <c r="H67" s="130"/>
      <c r="I67" s="131"/>
      <c r="J67" s="133" t="s">
        <v>107</v>
      </c>
      <c r="K67" s="134"/>
      <c r="L67" s="135">
        <v>1</v>
      </c>
      <c r="M67" s="136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3"/>
      <c r="C68" s="73" t="s">
        <v>121</v>
      </c>
      <c r="D68" s="29"/>
      <c r="E68" s="30">
        <v>1</v>
      </c>
      <c r="F68" s="31"/>
      <c r="G68" s="32"/>
      <c r="H68" s="30"/>
      <c r="I68" s="31"/>
      <c r="J68" s="33" t="s">
        <v>140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33" t="s">
        <v>123</v>
      </c>
      <c r="K69" s="34"/>
      <c r="L69" s="35">
        <v>1</v>
      </c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 t="s">
        <v>141</v>
      </c>
      <c r="K70" s="43"/>
      <c r="L70" s="44">
        <v>1</v>
      </c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36" t="s">
        <v>142</v>
      </c>
      <c r="C71" s="92" t="s">
        <v>145</v>
      </c>
      <c r="D71" s="138"/>
      <c r="E71" s="94">
        <v>1</v>
      </c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37"/>
      <c r="C72" s="101" t="s">
        <v>146</v>
      </c>
      <c r="D72" s="139"/>
      <c r="E72" s="103">
        <v>1</v>
      </c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37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38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 t="s">
        <v>143</v>
      </c>
      <c r="C75" s="72" t="s">
        <v>114</v>
      </c>
      <c r="D75" s="48"/>
      <c r="E75" s="49">
        <v>1</v>
      </c>
      <c r="F75" s="50"/>
      <c r="G75" s="51"/>
      <c r="H75" s="49"/>
      <c r="I75" s="50"/>
      <c r="J75" s="52" t="s">
        <v>114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 t="s">
        <v>115</v>
      </c>
      <c r="D76" s="29"/>
      <c r="E76" s="30">
        <v>1</v>
      </c>
      <c r="F76" s="31"/>
      <c r="G76" s="32"/>
      <c r="H76" s="30"/>
      <c r="I76" s="31"/>
      <c r="J76" s="57" t="s">
        <v>115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 t="s">
        <v>144</v>
      </c>
      <c r="C79" s="92" t="s">
        <v>149</v>
      </c>
      <c r="D79" s="138"/>
      <c r="E79" s="94">
        <v>1</v>
      </c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 t="s">
        <v>150</v>
      </c>
      <c r="D80" s="139"/>
      <c r="E80" s="103">
        <v>1</v>
      </c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 t="s">
        <v>151</v>
      </c>
      <c r="D81" s="139"/>
      <c r="E81" s="103">
        <v>1</v>
      </c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5" t="s">
        <v>4</v>
      </c>
      <c r="B115" s="246"/>
      <c r="C115" s="142">
        <f>SUM(D115:F115)</f>
        <v>40</v>
      </c>
      <c r="D115" s="10">
        <f t="shared" ref="D115:I115" si="0">SUM(D7:D114)</f>
        <v>5</v>
      </c>
      <c r="E115" s="11">
        <f t="shared" si="0"/>
        <v>32</v>
      </c>
      <c r="F115" s="12">
        <f t="shared" si="0"/>
        <v>3</v>
      </c>
      <c r="G115" s="75">
        <f t="shared" si="0"/>
        <v>2</v>
      </c>
      <c r="H115" s="11">
        <f t="shared" si="0"/>
        <v>1</v>
      </c>
      <c r="I115" s="12">
        <f t="shared" si="0"/>
        <v>1</v>
      </c>
      <c r="J115" s="9">
        <f>SUM(K115:M115)</f>
        <v>29</v>
      </c>
      <c r="K115" s="10">
        <f t="shared" ref="K115:Q115" si="1">SUM(K7:K114)</f>
        <v>0</v>
      </c>
      <c r="L115" s="11">
        <f t="shared" si="1"/>
        <v>21</v>
      </c>
      <c r="M115" s="12">
        <f t="shared" si="1"/>
        <v>8</v>
      </c>
      <c r="N115" s="75">
        <f t="shared" si="1"/>
        <v>0</v>
      </c>
      <c r="O115" s="11">
        <f t="shared" si="1"/>
        <v>1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0.125</v>
      </c>
      <c r="E116" s="144">
        <f>E115/C115</f>
        <v>0.8</v>
      </c>
      <c r="F116" s="145">
        <f>F115/C115</f>
        <v>7.4999999999999997E-2</v>
      </c>
      <c r="G116" s="71"/>
      <c r="H116" s="27"/>
      <c r="I116" s="28"/>
      <c r="J116" s="25"/>
      <c r="K116" s="146">
        <f>K115/J115</f>
        <v>0</v>
      </c>
      <c r="L116" s="144">
        <f>L115/J115</f>
        <v>0.72413793103448276</v>
      </c>
      <c r="M116" s="145">
        <f>M115/J115</f>
        <v>0.27586206896551724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85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95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61</v>
      </c>
      <c r="B119" s="285" t="s">
        <v>86</v>
      </c>
      <c r="C119" s="286"/>
      <c r="D119" s="257" t="s">
        <v>92</v>
      </c>
      <c r="E119" s="280" t="s">
        <v>93</v>
      </c>
      <c r="F119" s="280"/>
      <c r="G119" s="257"/>
      <c r="H119" s="257"/>
      <c r="I119" s="282"/>
      <c r="J119" s="247" t="s">
        <v>55</v>
      </c>
      <c r="K119" s="285" t="s">
        <v>56</v>
      </c>
      <c r="L119" s="284"/>
      <c r="M119" s="284"/>
      <c r="N119" s="286"/>
      <c r="O119" s="231" t="s">
        <v>58</v>
      </c>
      <c r="P119" s="231" t="s">
        <v>59</v>
      </c>
      <c r="Q119" s="264" t="s">
        <v>57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48"/>
      <c r="K120" s="287"/>
      <c r="L120" s="291"/>
      <c r="M120" s="291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83</v>
      </c>
      <c r="C121" s="276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69</v>
      </c>
      <c r="L121" s="229"/>
      <c r="M121" s="229"/>
      <c r="N121" s="230"/>
      <c r="O121" s="68"/>
      <c r="P121" s="59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94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2024-08-01T06:49:42Z</dcterms:modified>
</cp:coreProperties>
</file>