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바탕 화면\24년 사업\실태조사\조사결과\(완) 부산 16\동래구 보건소(검수)\"/>
    </mc:Choice>
  </mc:AlternateContent>
  <xr:revisionPtr revIDLastSave="0" documentId="13_ncr:1_{D513300D-1C5B-4B99-9250-AD2B069BA710}" xr6:coauthVersionLast="47" xr6:coauthVersionMax="47" xr10:uidLastSave="{00000000-0000-0000-0000-000000000000}"/>
  <bookViews>
    <workbookView xWindow="34800" yWindow="0" windowWidth="17610" windowHeight="15480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체크리스트'!$A$1:$Q$106</definedName>
    <definedName name="_xlnm.Print_Area" localSheetId="0">체크리스트!$A$1:$H$44</definedName>
    <definedName name="_xlnm.Print_Titles" localSheetId="1">'세부 체크리스트'!$1:$6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2" i="3" l="1"/>
  <c r="I35" i="3"/>
  <c r="I23" i="3"/>
  <c r="I19" i="3" l="1"/>
  <c r="E99" i="1" l="1"/>
  <c r="F99" i="1"/>
  <c r="G99" i="1"/>
  <c r="H99" i="1"/>
  <c r="I99" i="1"/>
  <c r="D99" i="1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  <c r="L99" i="1" l="1"/>
  <c r="M99" i="1"/>
  <c r="N99" i="1"/>
  <c r="O99" i="1"/>
  <c r="P99" i="1"/>
  <c r="Q99" i="1"/>
  <c r="K99" i="1"/>
  <c r="J99" i="1" l="1"/>
  <c r="L100" i="1" s="1"/>
  <c r="M100" i="1" l="1"/>
  <c r="K100" i="1"/>
  <c r="C99" i="1"/>
  <c r="D100" i="1" s="1"/>
  <c r="E100" i="1" l="1"/>
  <c r="F100" i="1"/>
</calcChain>
</file>

<file path=xl/sharedStrings.xml><?xml version="1.0" encoding="utf-8"?>
<sst xmlns="http://schemas.openxmlformats.org/spreadsheetml/2006/main" count="222" uniqueCount="159">
  <si>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</si>
  <si>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</si>
  <si>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</si>
  <si>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</si>
  <si>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</si>
  <si>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</si>
  <si>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</si>
  <si>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</si>
  <si>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</si>
  <si>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</si>
  <si>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</si>
  <si>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</si>
  <si>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</si>
  <si>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</si>
  <si>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</si>
  <si>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</si>
  <si>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</si>
  <si>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</si>
  <si>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</si>
  <si>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</si>
  <si>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</si>
  <si>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</si>
  <si>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</si>
  <si>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</si>
  <si>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</si>
  <si>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</si>
  <si>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</si>
  <si>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</si>
  <si>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</si>
  <si>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</si>
  <si>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</si>
  <si>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</si>
  <si>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</si>
  <si>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</si>
  <si>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</si>
  <si>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</si>
  <si>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</si>
  <si>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</si>
  <si>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</si>
  <si>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</si>
  <si>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</si>
  <si>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</si>
  <si>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</si>
  <si>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</si>
  <si>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</si>
  <si>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</si>
  <si>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</si>
  <si>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</si>
  <si>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</si>
  <si>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</si>
  <si>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</si>
  <si>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</si>
  <si>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</si>
  <si>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</si>
  <si>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</si>
  <si>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</si>
  <si>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</si>
  <si>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</si>
  <si>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</si>
  <si>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</si>
  <si>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</si>
  <si>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</si>
  <si>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</si>
  <si>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</si>
  <si>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</si>
  <si>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</si>
  <si>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</si>
  <si>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</si>
  <si>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</si>
  <si>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</si>
  <si>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</si>
  <si>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</si>
  <si>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</si>
  <si>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</si>
  <si>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</si>
  <si>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</si>
  <si>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</si>
  <si>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</si>
  <si>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</si>
  <si>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</si>
  <si>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</si>
  <si>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</si>
  <si>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</si>
  <si>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</si>
  <si>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</si>
  <si>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</si>
  <si>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</si>
  <si>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</si>
  <si>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</si>
  <si>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</si>
  <si>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접근로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</si>
  <si>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</si>
  <si>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</si>
  <si>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</si>
  <si>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</si>
  <si>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</si>
  <si>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</si>
  <si>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성주연</t>
    <phoneticPr fontId="1" type="noConversion"/>
  </si>
  <si>
    <t>동래구보건소</t>
    <phoneticPr fontId="1" type="noConversion"/>
  </si>
  <si>
    <t>부산 동래구 명륜로 187번길 56</t>
    <phoneticPr fontId="1" type="noConversion"/>
  </si>
  <si>
    <t>2024. 07. 23. (화)</t>
    <phoneticPr fontId="1" type="noConversion"/>
  </si>
  <si>
    <t>제1진료실</t>
    <phoneticPr fontId="1" type="noConversion"/>
  </si>
  <si>
    <t>제2진료실</t>
    <phoneticPr fontId="1" type="noConversion"/>
  </si>
  <si>
    <t>제3진료실</t>
    <phoneticPr fontId="1" type="noConversion"/>
  </si>
  <si>
    <t>아가맘센터</t>
    <phoneticPr fontId="1" type="noConversion"/>
  </si>
  <si>
    <t>1층 화장실</t>
    <phoneticPr fontId="1" type="noConversion"/>
  </si>
  <si>
    <t>남</t>
    <phoneticPr fontId="1" type="noConversion"/>
  </si>
  <si>
    <t>여</t>
    <phoneticPr fontId="1" type="noConversion"/>
  </si>
  <si>
    <t>영상의학실</t>
    <phoneticPr fontId="1" type="noConversion"/>
  </si>
  <si>
    <t>물리치료실</t>
    <phoneticPr fontId="1" type="noConversion"/>
  </si>
  <si>
    <t>금연클리닉</t>
    <phoneticPr fontId="1" type="noConversion"/>
  </si>
  <si>
    <t>진단검사의학실</t>
    <phoneticPr fontId="1" type="noConversion"/>
  </si>
  <si>
    <t>구강보건실</t>
    <phoneticPr fontId="1" type="noConversion"/>
  </si>
  <si>
    <t>치과실</t>
    <phoneticPr fontId="1" type="noConversion"/>
  </si>
  <si>
    <t>2층 화장실</t>
    <phoneticPr fontId="1" type="noConversion"/>
  </si>
  <si>
    <t>소장실</t>
    <phoneticPr fontId="1" type="noConversion"/>
  </si>
  <si>
    <t>보건행정과</t>
    <phoneticPr fontId="1" type="noConversion"/>
  </si>
  <si>
    <t>정신건강복지센터
자살예방팀</t>
    <phoneticPr fontId="1" type="noConversion"/>
  </si>
  <si>
    <t>운동영양상담실</t>
    <phoneticPr fontId="1" type="noConversion"/>
  </si>
  <si>
    <t>라마즈실</t>
    <phoneticPr fontId="1" type="noConversion"/>
  </si>
  <si>
    <t>방문건강관리실</t>
    <phoneticPr fontId="1" type="noConversion"/>
  </si>
  <si>
    <t>3층 화장실</t>
    <phoneticPr fontId="1" type="noConversion"/>
  </si>
  <si>
    <t>건강증진과</t>
    <phoneticPr fontId="1" type="noConversion"/>
  </si>
  <si>
    <t>소회의실</t>
    <phoneticPr fontId="1" type="noConversion"/>
  </si>
  <si>
    <t>카페</t>
    <phoneticPr fontId="1" type="noConversion"/>
  </si>
  <si>
    <t>검진실1</t>
    <phoneticPr fontId="1" type="noConversion"/>
  </si>
  <si>
    <t>교육상담실</t>
    <phoneticPr fontId="1" type="noConversion"/>
  </si>
  <si>
    <t>치매안심센터</t>
    <phoneticPr fontId="1" type="noConversion"/>
  </si>
  <si>
    <t>암상담실</t>
    <phoneticPr fontId="1" type="noConversion"/>
  </si>
  <si>
    <t>쉼터</t>
    <phoneticPr fontId="1" type="noConversion"/>
  </si>
  <si>
    <t>4층 화장실</t>
    <phoneticPr fontId="1" type="noConversion"/>
  </si>
  <si>
    <t>4층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</si>
  <si>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</si>
  <si>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</si>
  <si>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</si>
  <si>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</si>
  <si>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카내</t>
    <phoneticPr fontId="1" type="noConversion"/>
  </si>
  <si>
    <t>B1-1층 계단</t>
    <phoneticPr fontId="1" type="noConversion"/>
  </si>
  <si>
    <t>하좌</t>
    <phoneticPr fontId="1" type="noConversion"/>
  </si>
  <si>
    <t>상좌</t>
    <phoneticPr fontId="1" type="noConversion"/>
  </si>
  <si>
    <t>상우</t>
    <phoneticPr fontId="1" type="noConversion"/>
  </si>
  <si>
    <t>하</t>
    <phoneticPr fontId="1" type="noConversion"/>
  </si>
  <si>
    <t>하참</t>
    <phoneticPr fontId="1" type="noConversion"/>
  </si>
  <si>
    <t>상참</t>
    <phoneticPr fontId="1" type="noConversion"/>
  </si>
  <si>
    <t>상</t>
    <phoneticPr fontId="1" type="noConversion"/>
  </si>
  <si>
    <t>1-2층 계단</t>
    <phoneticPr fontId="1" type="noConversion"/>
  </si>
  <si>
    <t>하우</t>
    <phoneticPr fontId="1" type="noConversion"/>
  </si>
  <si>
    <t>2-3층 계단</t>
    <phoneticPr fontId="1" type="noConversion"/>
  </si>
  <si>
    <t>3-4층 계단</t>
    <phoneticPr fontId="1" type="noConversion"/>
  </si>
  <si>
    <t xml:space="preserve"> </t>
    <phoneticPr fontId="1" type="noConversion"/>
  </si>
  <si>
    <t>접근로, 주출입구</t>
    <phoneticPr fontId="1" type="noConversion"/>
  </si>
  <si>
    <t xml:space="preserve">주출입구 경사로 </t>
    <phoneticPr fontId="1" type="noConversion"/>
  </si>
  <si>
    <t>주출입구 계단</t>
    <phoneticPr fontId="1" type="noConversion"/>
  </si>
  <si>
    <t>1층 출입문</t>
    <phoneticPr fontId="1" type="noConversion"/>
  </si>
  <si>
    <t>2층 출입문</t>
    <phoneticPr fontId="1" type="noConversion"/>
  </si>
  <si>
    <t>3층 출입문</t>
    <phoneticPr fontId="1" type="noConversion"/>
  </si>
  <si>
    <t>4층 출입문</t>
    <phoneticPr fontId="1" type="noConversion"/>
  </si>
  <si>
    <t>B1-4층</t>
    <phoneticPr fontId="1" type="noConversion"/>
  </si>
  <si>
    <t>보건소(근생)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</si>
</sst>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0.0%"/>
  </numFmts>
  <fonts count="1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7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34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16" fillId="4" borderId="20" xfId="0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0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50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 wrapText="1"/>
    </xf>
    <xf numFmtId="0" fontId="7" fillId="0" borderId="56" xfId="0" applyFont="1" applyBorder="1" applyAlignment="1">
      <alignment horizontal="center" vertical="center" wrapText="1"/>
    </xf>
    <xf numFmtId="0" fontId="7" fillId="0" borderId="63" xfId="0" applyFont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7" fillId="0" borderId="67" xfId="0" applyFont="1" applyBorder="1" applyAlignment="1">
      <alignment horizontal="center" vertical="center"/>
    </xf>
    <xf numFmtId="0" fontId="7" fillId="0" borderId="58" xfId="0" applyFont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7" fillId="0" borderId="63" xfId="0" applyFont="1" applyBorder="1" applyAlignment="1">
      <alignment horizontal="center" vertical="center"/>
    </xf>
    <xf numFmtId="0" fontId="7" fillId="0" borderId="6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7" fillId="0" borderId="61" xfId="0" applyFont="1" applyBorder="1" applyAlignment="1">
      <alignment horizontal="center" vertical="center" wrapText="1"/>
    </xf>
    <xf numFmtId="0" fontId="7" fillId="0" borderId="59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6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65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1" fontId="7" fillId="3" borderId="45" xfId="2" applyFont="1" applyFill="1" applyBorder="1" applyAlignment="1">
      <alignment horizontal="center" vertical="center" wrapText="1"/>
    </xf>
    <xf numFmtId="41" fontId="7" fillId="3" borderId="47" xfId="2" applyFont="1" applyFill="1" applyBorder="1" applyAlignment="1">
      <alignment horizontal="center" vertical="center" wrapText="1"/>
    </xf>
    <xf numFmtId="41" fontId="7" fillId="3" borderId="46" xfId="2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 shrinkToFit="1"/>
    </xf>
    <xf numFmtId="0" fontId="9" fillId="4" borderId="41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375047</xdr:colOff>
      <xdr:row>3</xdr:row>
      <xdr:rowOff>148828</xdr:rowOff>
    </xdr:from>
    <xdr:to>
      <xdr:col>7</xdr:col>
      <xdr:colOff>56753</xdr:colOff>
      <xdr:row>5</xdr:row>
      <xdr:rowOff>77175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D1086EC-208C-DA4C-95D0-BA12FE835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10500" y="779859"/>
          <a:ext cx="336550" cy="42841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I44"/>
  <sheetViews>
    <sheetView showGridLines="0" tabSelected="1" view="pageBreakPreview" zoomScale="115" zoomScaleNormal="145" zoomScaleSheetLayoutView="11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F8" sqref="F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5" t="s">
        <v>39</v>
      </c>
      <c r="B1" s="216"/>
      <c r="C1" s="216"/>
      <c r="D1" s="216"/>
      <c r="E1" s="216"/>
      <c r="F1" s="216"/>
      <c r="G1" s="216"/>
      <c r="H1" s="216"/>
    </row>
    <row r="2" spans="1:9" ht="3.75" customHeight="1" thickBot="1" x14ac:dyDescent="0.35">
      <c r="A2" s="235"/>
      <c r="B2" s="235"/>
      <c r="C2" s="235"/>
      <c r="D2" s="235"/>
      <c r="E2" s="235"/>
      <c r="F2" s="235"/>
      <c r="G2" s="235"/>
      <c r="H2" s="235"/>
    </row>
    <row r="3" spans="1:9" ht="20.100000000000001" customHeight="1" x14ac:dyDescent="0.3">
      <c r="A3" s="238" t="s">
        <v>47</v>
      </c>
      <c r="B3" s="239"/>
      <c r="C3" s="176" t="s">
        <v>98</v>
      </c>
      <c r="D3" s="174" t="s">
        <v>50</v>
      </c>
      <c r="E3" s="253" t="s">
        <v>99</v>
      </c>
      <c r="F3" s="253"/>
      <c r="G3" s="253"/>
      <c r="H3" s="254"/>
    </row>
    <row r="4" spans="1:9" ht="20.100000000000001" customHeight="1" x14ac:dyDescent="0.3">
      <c r="A4" s="240" t="s">
        <v>48</v>
      </c>
      <c r="B4" s="241"/>
      <c r="C4" s="177" t="s">
        <v>157</v>
      </c>
      <c r="D4" s="175" t="s">
        <v>69</v>
      </c>
      <c r="E4" s="251" t="s">
        <v>158</v>
      </c>
      <c r="F4" s="251"/>
      <c r="G4" s="251"/>
      <c r="H4" s="252"/>
    </row>
    <row r="5" spans="1:9" ht="20.100000000000001" customHeight="1" thickBot="1" x14ac:dyDescent="0.35">
      <c r="A5" s="242" t="s">
        <v>49</v>
      </c>
      <c r="B5" s="243"/>
      <c r="C5" s="178" t="s">
        <v>100</v>
      </c>
      <c r="D5" s="60" t="s">
        <v>51</v>
      </c>
      <c r="E5" s="250" t="s">
        <v>97</v>
      </c>
      <c r="F5" s="250"/>
      <c r="G5" s="236" t="s">
        <v>52</v>
      </c>
      <c r="H5" s="237"/>
    </row>
    <row r="6" spans="1:9" ht="20.100000000000001" customHeight="1" x14ac:dyDescent="0.3">
      <c r="A6" s="227" t="s">
        <v>10</v>
      </c>
      <c r="B6" s="228"/>
      <c r="C6" s="228"/>
      <c r="D6" s="228" t="s">
        <v>30</v>
      </c>
      <c r="E6" s="228"/>
      <c r="F6" s="231" t="s">
        <v>29</v>
      </c>
      <c r="G6" s="228" t="s">
        <v>42</v>
      </c>
      <c r="H6" s="233" t="s">
        <v>15</v>
      </c>
      <c r="I6" s="258" t="s">
        <v>31</v>
      </c>
    </row>
    <row r="7" spans="1:9" ht="20.100000000000001" customHeight="1" thickBot="1" x14ac:dyDescent="0.35">
      <c r="A7" s="229"/>
      <c r="B7" s="230"/>
      <c r="C7" s="230"/>
      <c r="D7" s="62" t="s">
        <v>13</v>
      </c>
      <c r="E7" s="62" t="s">
        <v>14</v>
      </c>
      <c r="F7" s="232"/>
      <c r="G7" s="230"/>
      <c r="H7" s="234"/>
      <c r="I7" s="258"/>
    </row>
    <row r="8" spans="1:9" ht="16.5" customHeight="1" x14ac:dyDescent="0.3">
      <c r="A8" s="223" t="s">
        <v>11</v>
      </c>
      <c r="B8" s="218" t="s">
        <v>46</v>
      </c>
      <c r="C8" s="152" t="s">
        <v>65</v>
      </c>
      <c r="D8" s="152"/>
      <c r="E8" s="152"/>
      <c r="F8" s="152"/>
      <c r="G8" s="153">
        <v>1</v>
      </c>
      <c r="H8" s="154"/>
      <c r="I8" s="3" t="str">
        <f>IF(D8=1,"0",IF(E8=1,"1",IF(F8=1,"2",IF(G8=1,"3"))))</f>
        <v>3</v>
      </c>
    </row>
    <row r="9" spans="1:9" ht="16.5" customHeight="1" x14ac:dyDescent="0.3">
      <c r="A9" s="224"/>
      <c r="B9" s="219"/>
      <c r="C9" s="155" t="s">
        <v>71</v>
      </c>
      <c r="D9" s="155"/>
      <c r="E9" s="155">
        <v>1</v>
      </c>
      <c r="F9" s="155"/>
      <c r="G9" s="156"/>
      <c r="H9" s="61"/>
      <c r="I9" s="3" t="str">
        <f t="shared" ref="I9:I43" si="0">IF(D9=1,"0",IF(E9=1,"1",IF(F9=1,"2",IF(G9=1,"3"))))</f>
        <v>1</v>
      </c>
    </row>
    <row r="10" spans="1:9" ht="16.5" customHeight="1" x14ac:dyDescent="0.3">
      <c r="A10" s="224"/>
      <c r="B10" s="217" t="s">
        <v>12</v>
      </c>
      <c r="C10" s="217"/>
      <c r="D10" s="157"/>
      <c r="E10" s="157">
        <v>1</v>
      </c>
      <c r="F10" s="157"/>
      <c r="G10" s="158"/>
      <c r="H10" s="159"/>
      <c r="I10" s="3" t="str">
        <f t="shared" si="0"/>
        <v>1</v>
      </c>
    </row>
    <row r="11" spans="1:9" ht="16.5" customHeight="1" x14ac:dyDescent="0.3">
      <c r="A11" s="224"/>
      <c r="B11" s="220" t="s">
        <v>81</v>
      </c>
      <c r="C11" s="149" t="s">
        <v>73</v>
      </c>
      <c r="D11" s="155"/>
      <c r="E11" s="155">
        <v>1</v>
      </c>
      <c r="F11" s="155"/>
      <c r="G11" s="156"/>
      <c r="H11" s="61"/>
      <c r="I11" s="3" t="str">
        <f t="shared" si="0"/>
        <v>1</v>
      </c>
    </row>
    <row r="12" spans="1:9" ht="16.5" customHeight="1" x14ac:dyDescent="0.3">
      <c r="A12" s="224"/>
      <c r="B12" s="221"/>
      <c r="C12" s="149" t="s">
        <v>72</v>
      </c>
      <c r="D12" s="155"/>
      <c r="E12" s="155"/>
      <c r="F12" s="155"/>
      <c r="G12" s="156">
        <v>1</v>
      </c>
      <c r="H12" s="61"/>
      <c r="I12" s="3" t="str">
        <f t="shared" si="0"/>
        <v>3</v>
      </c>
    </row>
    <row r="13" spans="1:9" ht="16.5" customHeight="1" x14ac:dyDescent="0.3">
      <c r="A13" s="224"/>
      <c r="B13" s="222"/>
      <c r="C13" s="149" t="s">
        <v>66</v>
      </c>
      <c r="D13" s="155">
        <v>1</v>
      </c>
      <c r="E13" s="155"/>
      <c r="F13" s="155"/>
      <c r="G13" s="156"/>
      <c r="H13" s="61"/>
      <c r="I13" s="3" t="str">
        <f t="shared" si="0"/>
        <v>0</v>
      </c>
    </row>
    <row r="14" spans="1:9" ht="16.5" customHeight="1" thickBot="1" x14ac:dyDescent="0.35">
      <c r="A14" s="225"/>
      <c r="B14" s="226" t="s">
        <v>16</v>
      </c>
      <c r="C14" s="226"/>
      <c r="D14" s="160"/>
      <c r="E14" s="160">
        <v>1</v>
      </c>
      <c r="F14" s="160"/>
      <c r="G14" s="161"/>
      <c r="H14" s="162"/>
      <c r="I14" s="3" t="str">
        <f t="shared" si="0"/>
        <v>1</v>
      </c>
    </row>
    <row r="15" spans="1:9" ht="16.5" customHeight="1" x14ac:dyDescent="0.3">
      <c r="A15" s="223" t="s">
        <v>53</v>
      </c>
      <c r="B15" s="260" t="s">
        <v>40</v>
      </c>
      <c r="C15" s="148" t="s">
        <v>41</v>
      </c>
      <c r="D15" s="152"/>
      <c r="E15" s="152">
        <v>1</v>
      </c>
      <c r="F15" s="152"/>
      <c r="G15" s="153"/>
      <c r="H15" s="154"/>
      <c r="I15" s="3" t="str">
        <f t="shared" si="0"/>
        <v>1</v>
      </c>
    </row>
    <row r="16" spans="1:9" ht="16.5" customHeight="1" x14ac:dyDescent="0.3">
      <c r="A16" s="224"/>
      <c r="B16" s="261"/>
      <c r="C16" s="149" t="s">
        <v>63</v>
      </c>
      <c r="D16" s="155"/>
      <c r="E16" s="155">
        <v>1</v>
      </c>
      <c r="F16" s="155"/>
      <c r="G16" s="156"/>
      <c r="H16" s="61"/>
      <c r="I16" s="3" t="str">
        <f t="shared" si="0"/>
        <v>1</v>
      </c>
    </row>
    <row r="17" spans="1:9" ht="16.5" customHeight="1" x14ac:dyDescent="0.3">
      <c r="A17" s="224"/>
      <c r="B17" s="247" t="s">
        <v>17</v>
      </c>
      <c r="C17" s="247"/>
      <c r="D17" s="157"/>
      <c r="E17" s="157">
        <v>1</v>
      </c>
      <c r="F17" s="157"/>
      <c r="G17" s="158"/>
      <c r="H17" s="159"/>
      <c r="I17" s="3" t="str">
        <f t="shared" si="0"/>
        <v>1</v>
      </c>
    </row>
    <row r="18" spans="1:9" ht="16.5" customHeight="1" x14ac:dyDescent="0.3">
      <c r="A18" s="224"/>
      <c r="B18" s="220" t="s">
        <v>18</v>
      </c>
      <c r="C18" s="149" t="s">
        <v>88</v>
      </c>
      <c r="D18" s="155"/>
      <c r="E18" s="155"/>
      <c r="F18" s="155"/>
      <c r="G18" s="156">
        <v>1</v>
      </c>
      <c r="H18" s="61"/>
      <c r="I18" s="3" t="str">
        <f t="shared" si="0"/>
        <v>3</v>
      </c>
    </row>
    <row r="19" spans="1:9" ht="16.5" customHeight="1" x14ac:dyDescent="0.3">
      <c r="A19" s="224"/>
      <c r="B19" s="222"/>
      <c r="C19" s="149" t="s">
        <v>19</v>
      </c>
      <c r="D19" s="155">
        <v>1</v>
      </c>
      <c r="E19" s="155"/>
      <c r="F19" s="155"/>
      <c r="G19" s="156"/>
      <c r="H19" s="61"/>
      <c r="I19" s="3" t="str">
        <f t="shared" ref="I19" si="1">IF(D19=1,"0",IF(E19=1,"1",IF(F19=1,"2",IF(G19=1,"3"))))</f>
        <v>0</v>
      </c>
    </row>
    <row r="20" spans="1:9" ht="16.5" customHeight="1" x14ac:dyDescent="0.3">
      <c r="A20" s="224"/>
      <c r="B20" s="247" t="s">
        <v>18</v>
      </c>
      <c r="C20" s="247"/>
      <c r="D20" s="157">
        <v>1</v>
      </c>
      <c r="E20" s="157"/>
      <c r="F20" s="157"/>
      <c r="G20" s="158"/>
      <c r="H20" s="159"/>
      <c r="I20" s="3" t="str">
        <f t="shared" si="0"/>
        <v>0</v>
      </c>
    </row>
    <row r="21" spans="1:9" ht="16.5" customHeight="1" x14ac:dyDescent="0.3">
      <c r="A21" s="224"/>
      <c r="B21" s="220" t="s">
        <v>20</v>
      </c>
      <c r="C21" s="149" t="s">
        <v>44</v>
      </c>
      <c r="D21" s="155"/>
      <c r="E21" s="155">
        <v>1</v>
      </c>
      <c r="F21" s="155"/>
      <c r="G21" s="156"/>
      <c r="H21" s="61"/>
      <c r="I21" s="3" t="str">
        <f t="shared" si="0"/>
        <v>1</v>
      </c>
    </row>
    <row r="22" spans="1:9" ht="16.5" customHeight="1" x14ac:dyDescent="0.3">
      <c r="A22" s="224"/>
      <c r="B22" s="221"/>
      <c r="C22" s="149" t="s">
        <v>43</v>
      </c>
      <c r="D22" s="155">
        <v>1</v>
      </c>
      <c r="E22" s="155"/>
      <c r="F22" s="155"/>
      <c r="G22" s="156"/>
      <c r="H22" s="61"/>
      <c r="I22" s="3" t="str">
        <f t="shared" si="0"/>
        <v>0</v>
      </c>
    </row>
    <row r="23" spans="1:9" ht="16.5" customHeight="1" x14ac:dyDescent="0.3">
      <c r="A23" s="224"/>
      <c r="B23" s="221"/>
      <c r="C23" s="149" t="s">
        <v>64</v>
      </c>
      <c r="D23" s="155"/>
      <c r="E23" s="155"/>
      <c r="F23" s="155">
        <v>1</v>
      </c>
      <c r="G23" s="156"/>
      <c r="H23" s="61"/>
      <c r="I23" s="3" t="str">
        <f t="shared" ref="I23" si="2">IF(D23=1,"0",IF(E23=1,"1",IF(F23=1,"2",IF(G23=1,"3"))))</f>
        <v>2</v>
      </c>
    </row>
    <row r="24" spans="1:9" ht="16.5" customHeight="1" x14ac:dyDescent="0.3">
      <c r="A24" s="224"/>
      <c r="B24" s="247" t="s">
        <v>20</v>
      </c>
      <c r="C24" s="247"/>
      <c r="D24" s="157"/>
      <c r="E24" s="157">
        <v>1</v>
      </c>
      <c r="F24" s="157"/>
      <c r="G24" s="158"/>
      <c r="H24" s="159"/>
      <c r="I24" s="3" t="str">
        <f t="shared" si="0"/>
        <v>1</v>
      </c>
    </row>
    <row r="25" spans="1:9" ht="16.5" customHeight="1" x14ac:dyDescent="0.3">
      <c r="A25" s="224"/>
      <c r="B25" s="220" t="s">
        <v>21</v>
      </c>
      <c r="C25" s="149" t="s">
        <v>78</v>
      </c>
      <c r="D25" s="155"/>
      <c r="E25" s="155">
        <v>1</v>
      </c>
      <c r="F25" s="155"/>
      <c r="G25" s="156"/>
      <c r="H25" s="61"/>
      <c r="I25" s="3" t="str">
        <f t="shared" si="0"/>
        <v>1</v>
      </c>
    </row>
    <row r="26" spans="1:9" ht="33" x14ac:dyDescent="0.3">
      <c r="A26" s="224"/>
      <c r="B26" s="221"/>
      <c r="C26" s="149" t="s">
        <v>79</v>
      </c>
      <c r="D26" s="155">
        <v>1</v>
      </c>
      <c r="E26" s="155"/>
      <c r="F26" s="155"/>
      <c r="G26" s="156"/>
      <c r="H26" s="61"/>
      <c r="I26" s="3" t="str">
        <f t="shared" si="0"/>
        <v>0</v>
      </c>
    </row>
    <row r="27" spans="1:9" ht="16.5" customHeight="1" x14ac:dyDescent="0.3">
      <c r="A27" s="224"/>
      <c r="B27" s="221"/>
      <c r="C27" s="149" t="s">
        <v>77</v>
      </c>
      <c r="D27" s="155"/>
      <c r="E27" s="155">
        <v>1</v>
      </c>
      <c r="F27" s="155"/>
      <c r="G27" s="156"/>
      <c r="H27" s="61"/>
      <c r="I27" s="3" t="str">
        <f t="shared" si="0"/>
        <v>1</v>
      </c>
    </row>
    <row r="28" spans="1:9" ht="33" x14ac:dyDescent="0.3">
      <c r="A28" s="224"/>
      <c r="B28" s="221"/>
      <c r="C28" s="149" t="s">
        <v>80</v>
      </c>
      <c r="D28" s="155"/>
      <c r="E28" s="155">
        <v>1</v>
      </c>
      <c r="F28" s="155"/>
      <c r="G28" s="156"/>
      <c r="H28" s="61"/>
      <c r="I28" s="3" t="str">
        <f t="shared" si="0"/>
        <v>1</v>
      </c>
    </row>
    <row r="29" spans="1:9" ht="16.5" customHeight="1" x14ac:dyDescent="0.3">
      <c r="A29" s="224"/>
      <c r="B29" s="221"/>
      <c r="C29" s="149" t="s">
        <v>33</v>
      </c>
      <c r="D29" s="155"/>
      <c r="E29" s="155"/>
      <c r="F29" s="155"/>
      <c r="G29" s="156">
        <v>1</v>
      </c>
      <c r="H29" s="61"/>
      <c r="I29" s="3" t="str">
        <f t="shared" si="0"/>
        <v>3</v>
      </c>
    </row>
    <row r="30" spans="1:9" ht="16.5" customHeight="1" x14ac:dyDescent="0.3">
      <c r="A30" s="224"/>
      <c r="B30" s="247" t="s">
        <v>21</v>
      </c>
      <c r="C30" s="247"/>
      <c r="D30" s="157"/>
      <c r="E30" s="157">
        <v>1</v>
      </c>
      <c r="F30" s="157"/>
      <c r="G30" s="158"/>
      <c r="H30" s="159"/>
      <c r="I30" s="3" t="str">
        <f t="shared" si="0"/>
        <v>1</v>
      </c>
    </row>
    <row r="31" spans="1:9" ht="16.5" customHeight="1" x14ac:dyDescent="0.3">
      <c r="A31" s="224"/>
      <c r="B31" s="220" t="s">
        <v>54</v>
      </c>
      <c r="C31" s="149" t="s">
        <v>96</v>
      </c>
      <c r="D31" s="155"/>
      <c r="E31" s="155"/>
      <c r="F31" s="155"/>
      <c r="G31" s="156">
        <v>1</v>
      </c>
      <c r="H31" s="61"/>
      <c r="I31" s="3" t="str">
        <f t="shared" si="0"/>
        <v>3</v>
      </c>
    </row>
    <row r="32" spans="1:9" ht="16.5" customHeight="1" x14ac:dyDescent="0.3">
      <c r="A32" s="224"/>
      <c r="B32" s="222"/>
      <c r="C32" s="149" t="s">
        <v>85</v>
      </c>
      <c r="D32" s="155"/>
      <c r="E32" s="155"/>
      <c r="F32" s="155"/>
      <c r="G32" s="156">
        <v>1</v>
      </c>
      <c r="H32" s="61"/>
      <c r="I32" s="3" t="str">
        <f t="shared" si="0"/>
        <v>3</v>
      </c>
    </row>
    <row r="33" spans="1:9" ht="16.5" customHeight="1" x14ac:dyDescent="0.3">
      <c r="A33" s="224"/>
      <c r="B33" s="247" t="s">
        <v>22</v>
      </c>
      <c r="C33" s="247"/>
      <c r="D33" s="157"/>
      <c r="E33" s="157"/>
      <c r="F33" s="157"/>
      <c r="G33" s="158">
        <v>1</v>
      </c>
      <c r="H33" s="159"/>
      <c r="I33" s="3" t="str">
        <f t="shared" si="0"/>
        <v>3</v>
      </c>
    </row>
    <row r="34" spans="1:9" ht="16.5" customHeight="1" x14ac:dyDescent="0.3">
      <c r="A34" s="224"/>
      <c r="B34" s="220" t="s">
        <v>89</v>
      </c>
      <c r="C34" s="149" t="s">
        <v>44</v>
      </c>
      <c r="D34" s="155"/>
      <c r="E34" s="155"/>
      <c r="F34" s="155"/>
      <c r="G34" s="156">
        <v>1</v>
      </c>
      <c r="H34" s="61"/>
      <c r="I34" s="3" t="str">
        <f t="shared" si="0"/>
        <v>3</v>
      </c>
    </row>
    <row r="35" spans="1:9" ht="16.5" customHeight="1" x14ac:dyDescent="0.3">
      <c r="A35" s="259"/>
      <c r="B35" s="222"/>
      <c r="C35" s="150" t="s">
        <v>67</v>
      </c>
      <c r="D35" s="163"/>
      <c r="E35" s="163"/>
      <c r="F35" s="163"/>
      <c r="G35" s="164">
        <v>1</v>
      </c>
      <c r="H35" s="165"/>
      <c r="I35" s="3" t="str">
        <f t="shared" si="0"/>
        <v>3</v>
      </c>
    </row>
    <row r="36" spans="1:9" ht="16.5" customHeight="1" thickBot="1" x14ac:dyDescent="0.35">
      <c r="A36" s="225"/>
      <c r="B36" s="226" t="s">
        <v>23</v>
      </c>
      <c r="C36" s="226"/>
      <c r="D36" s="160"/>
      <c r="E36" s="160"/>
      <c r="F36" s="160"/>
      <c r="G36" s="161">
        <v>1</v>
      </c>
      <c r="H36" s="162"/>
      <c r="I36" s="3" t="str">
        <f t="shared" si="0"/>
        <v>3</v>
      </c>
    </row>
    <row r="37" spans="1:9" ht="16.5" customHeight="1" x14ac:dyDescent="0.3">
      <c r="A37" s="223" t="s">
        <v>24</v>
      </c>
      <c r="B37" s="249" t="s">
        <v>25</v>
      </c>
      <c r="C37" s="148" t="s">
        <v>45</v>
      </c>
      <c r="D37" s="152">
        <v>1</v>
      </c>
      <c r="E37" s="152"/>
      <c r="F37" s="152"/>
      <c r="G37" s="153"/>
      <c r="H37" s="154"/>
      <c r="I37" s="3" t="str">
        <f t="shared" si="0"/>
        <v>0</v>
      </c>
    </row>
    <row r="38" spans="1:9" ht="16.5" customHeight="1" x14ac:dyDescent="0.3">
      <c r="A38" s="224"/>
      <c r="B38" s="221"/>
      <c r="C38" s="149" t="s">
        <v>75</v>
      </c>
      <c r="D38" s="155">
        <v>1</v>
      </c>
      <c r="E38" s="155"/>
      <c r="F38" s="155"/>
      <c r="G38" s="156"/>
      <c r="H38" s="61"/>
      <c r="I38" s="3" t="str">
        <f t="shared" si="0"/>
        <v>0</v>
      </c>
    </row>
    <row r="39" spans="1:9" ht="16.5" customHeight="1" thickBot="1" x14ac:dyDescent="0.35">
      <c r="A39" s="225"/>
      <c r="B39" s="226" t="s">
        <v>25</v>
      </c>
      <c r="C39" s="226"/>
      <c r="D39" s="160">
        <v>1</v>
      </c>
      <c r="E39" s="160"/>
      <c r="F39" s="160"/>
      <c r="G39" s="161"/>
      <c r="H39" s="162"/>
      <c r="I39" s="3" t="str">
        <f t="shared" si="0"/>
        <v>0</v>
      </c>
    </row>
    <row r="40" spans="1:9" ht="16.5" customHeight="1" x14ac:dyDescent="0.3">
      <c r="A40" s="255" t="s">
        <v>26</v>
      </c>
      <c r="B40" s="148" t="s">
        <v>27</v>
      </c>
      <c r="C40" s="148" t="s">
        <v>83</v>
      </c>
      <c r="D40" s="152">
        <v>1</v>
      </c>
      <c r="E40" s="152"/>
      <c r="F40" s="152"/>
      <c r="G40" s="153"/>
      <c r="H40" s="154"/>
      <c r="I40" s="3" t="str">
        <f t="shared" si="0"/>
        <v>0</v>
      </c>
    </row>
    <row r="41" spans="1:9" ht="16.5" customHeight="1" x14ac:dyDescent="0.3">
      <c r="A41" s="256"/>
      <c r="B41" s="247" t="s">
        <v>27</v>
      </c>
      <c r="C41" s="247"/>
      <c r="D41" s="157">
        <v>1</v>
      </c>
      <c r="E41" s="157"/>
      <c r="F41" s="157"/>
      <c r="G41" s="158"/>
      <c r="H41" s="159"/>
      <c r="I41" s="3" t="str">
        <f t="shared" si="0"/>
        <v>0</v>
      </c>
    </row>
    <row r="42" spans="1:9" ht="16.5" customHeight="1" x14ac:dyDescent="0.3">
      <c r="A42" s="256"/>
      <c r="B42" s="151" t="s">
        <v>82</v>
      </c>
      <c r="C42" s="166" t="s">
        <v>76</v>
      </c>
      <c r="D42" s="167"/>
      <c r="E42" s="167"/>
      <c r="F42" s="167">
        <v>1</v>
      </c>
      <c r="G42" s="168"/>
      <c r="H42" s="169"/>
      <c r="I42" s="3" t="str">
        <f t="shared" si="0"/>
        <v>2</v>
      </c>
    </row>
    <row r="43" spans="1:9" ht="16.5" customHeight="1" thickBot="1" x14ac:dyDescent="0.35">
      <c r="A43" s="257"/>
      <c r="B43" s="248" t="s">
        <v>55</v>
      </c>
      <c r="C43" s="248"/>
      <c r="D43" s="170"/>
      <c r="E43" s="170"/>
      <c r="F43" s="170">
        <v>1</v>
      </c>
      <c r="G43" s="171"/>
      <c r="H43" s="172"/>
      <c r="I43" s="3" t="str">
        <f t="shared" si="0"/>
        <v>2</v>
      </c>
    </row>
    <row r="44" spans="1:9" ht="66.75" customHeight="1" thickBot="1" x14ac:dyDescent="0.35">
      <c r="A44" s="173" t="s">
        <v>28</v>
      </c>
      <c r="B44" s="244"/>
      <c r="C44" s="245"/>
      <c r="D44" s="245"/>
      <c r="E44" s="245"/>
      <c r="F44" s="245"/>
      <c r="G44" s="245"/>
      <c r="H44" s="246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06"/>
  <sheetViews>
    <sheetView view="pageBreakPreview" zoomScaleNormal="100" zoomScaleSheetLayoutView="100" workbookViewId="0">
      <pane ySplit="6" topLeftCell="A67" activePane="bottomLeft" state="frozen"/>
      <selection pane="bottomLeft" activeCell="T70" sqref="T7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10.37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311" t="s">
        <v>32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77"/>
    </row>
    <row r="2" spans="1:24" ht="12" x14ac:dyDescent="0.3">
      <c r="A2" s="78"/>
      <c r="B2" s="328" t="s">
        <v>74</v>
      </c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79"/>
      <c r="O2" s="80" t="s">
        <v>9</v>
      </c>
      <c r="P2" s="326">
        <v>45496</v>
      </c>
      <c r="Q2" s="326"/>
      <c r="R2" s="81"/>
    </row>
    <row r="3" spans="1:24" ht="12.75" thickBot="1" x14ac:dyDescent="0.35">
      <c r="A3" s="82"/>
      <c r="B3" s="330"/>
      <c r="C3" s="330"/>
      <c r="D3" s="330"/>
      <c r="E3" s="330"/>
      <c r="F3" s="330"/>
      <c r="G3" s="330"/>
      <c r="H3" s="330"/>
      <c r="I3" s="330"/>
      <c r="J3" s="330"/>
      <c r="K3" s="330"/>
      <c r="L3" s="330"/>
      <c r="M3" s="330"/>
      <c r="N3" s="79"/>
      <c r="O3" s="83" t="s">
        <v>8</v>
      </c>
      <c r="P3" s="327" t="s">
        <v>97</v>
      </c>
      <c r="Q3" s="327"/>
      <c r="R3" s="84"/>
    </row>
    <row r="4" spans="1:24" s="1" customFormat="1" ht="12.75" thickBot="1" x14ac:dyDescent="0.35">
      <c r="A4" s="315" t="s">
        <v>0</v>
      </c>
      <c r="B4" s="323" t="s">
        <v>68</v>
      </c>
      <c r="C4" s="320" t="s">
        <v>61</v>
      </c>
      <c r="D4" s="321"/>
      <c r="E4" s="321"/>
      <c r="F4" s="321"/>
      <c r="G4" s="321"/>
      <c r="H4" s="321"/>
      <c r="I4" s="322"/>
      <c r="J4" s="320" t="s">
        <v>5</v>
      </c>
      <c r="K4" s="321"/>
      <c r="L4" s="321"/>
      <c r="M4" s="321"/>
      <c r="N4" s="321"/>
      <c r="O4" s="321"/>
      <c r="P4" s="321"/>
      <c r="Q4" s="322"/>
      <c r="R4" s="274"/>
      <c r="S4" s="274"/>
      <c r="T4" s="274"/>
      <c r="U4" s="274"/>
      <c r="V4" s="274"/>
      <c r="W4" s="274"/>
      <c r="X4" s="274"/>
    </row>
    <row r="5" spans="1:24" s="1" customFormat="1" ht="12" x14ac:dyDescent="0.3">
      <c r="A5" s="316"/>
      <c r="B5" s="316"/>
      <c r="C5" s="315" t="s">
        <v>2</v>
      </c>
      <c r="D5" s="324" t="s">
        <v>1</v>
      </c>
      <c r="E5" s="318" t="s">
        <v>3</v>
      </c>
      <c r="F5" s="295" t="s">
        <v>6</v>
      </c>
      <c r="G5" s="293" t="s">
        <v>7</v>
      </c>
      <c r="H5" s="293"/>
      <c r="I5" s="294"/>
      <c r="J5" s="312" t="s">
        <v>2</v>
      </c>
      <c r="K5" s="297" t="s">
        <v>1</v>
      </c>
      <c r="L5" s="299" t="s">
        <v>3</v>
      </c>
      <c r="M5" s="306" t="s">
        <v>6</v>
      </c>
      <c r="N5" s="305" t="s">
        <v>7</v>
      </c>
      <c r="O5" s="299"/>
      <c r="P5" s="299"/>
      <c r="Q5" s="306"/>
      <c r="R5" s="274"/>
      <c r="S5" s="274"/>
      <c r="T5" s="274"/>
      <c r="U5" s="274"/>
      <c r="V5" s="274"/>
      <c r="W5" s="274"/>
      <c r="X5" s="274"/>
    </row>
    <row r="6" spans="1:24" s="1" customFormat="1" ht="24.75" thickBot="1" x14ac:dyDescent="0.35">
      <c r="A6" s="317"/>
      <c r="B6" s="317"/>
      <c r="C6" s="317"/>
      <c r="D6" s="325"/>
      <c r="E6" s="319"/>
      <c r="F6" s="296"/>
      <c r="G6" s="85" t="s">
        <v>34</v>
      </c>
      <c r="H6" s="86" t="s">
        <v>35</v>
      </c>
      <c r="I6" s="87" t="s">
        <v>36</v>
      </c>
      <c r="J6" s="313"/>
      <c r="K6" s="298"/>
      <c r="L6" s="300"/>
      <c r="M6" s="314"/>
      <c r="N6" s="85" t="s">
        <v>37</v>
      </c>
      <c r="O6" s="86" t="s">
        <v>38</v>
      </c>
      <c r="P6" s="86" t="s">
        <v>34</v>
      </c>
      <c r="Q6" s="87" t="s">
        <v>36</v>
      </c>
      <c r="R6" s="274"/>
      <c r="S6" s="274"/>
      <c r="T6" s="274"/>
      <c r="U6" s="274"/>
      <c r="V6" s="88"/>
      <c r="W6" s="88"/>
      <c r="X6" s="88"/>
    </row>
    <row r="7" spans="1:24" s="1" customFormat="1" ht="16.149999999999999" customHeight="1" thickBot="1" x14ac:dyDescent="0.35">
      <c r="A7" s="76">
        <v>1</v>
      </c>
      <c r="B7" s="268" t="s">
        <v>150</v>
      </c>
      <c r="C7" s="58"/>
      <c r="D7" s="5"/>
      <c r="E7" s="6"/>
      <c r="F7" s="7"/>
      <c r="G7" s="8"/>
      <c r="H7" s="6"/>
      <c r="I7" s="7"/>
      <c r="J7" s="9" t="s">
        <v>90</v>
      </c>
      <c r="K7" s="10"/>
      <c r="L7" s="11"/>
      <c r="M7" s="12">
        <v>1</v>
      </c>
      <c r="N7" s="74"/>
      <c r="O7" s="11"/>
      <c r="P7" s="11">
        <v>1</v>
      </c>
      <c r="Q7" s="12"/>
    </row>
    <row r="8" spans="1:24" s="1" customFormat="1" ht="16.149999999999999" customHeight="1" thickBot="1" x14ac:dyDescent="0.35">
      <c r="A8" s="76">
        <v>2</v>
      </c>
      <c r="B8" s="269"/>
      <c r="C8" s="58"/>
      <c r="D8" s="13"/>
      <c r="E8" s="4"/>
      <c r="F8" s="14"/>
      <c r="G8" s="15"/>
      <c r="H8" s="4"/>
      <c r="I8" s="14"/>
      <c r="J8" s="16" t="s">
        <v>91</v>
      </c>
      <c r="K8" s="17"/>
      <c r="L8" s="18"/>
      <c r="M8" s="19">
        <v>1</v>
      </c>
      <c r="N8" s="20"/>
      <c r="O8" s="18">
        <v>1</v>
      </c>
      <c r="P8" s="18"/>
      <c r="Q8" s="19"/>
    </row>
    <row r="9" spans="1:24" s="1" customFormat="1" ht="16.149999999999999" customHeight="1" thickBot="1" x14ac:dyDescent="0.35">
      <c r="A9" s="76">
        <v>3</v>
      </c>
      <c r="B9" s="269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6">
        <v>4</v>
      </c>
      <c r="B10" s="269"/>
      <c r="C10" s="187"/>
      <c r="D10" s="188"/>
      <c r="E10" s="189"/>
      <c r="F10" s="190"/>
      <c r="G10" s="191"/>
      <c r="H10" s="189"/>
      <c r="I10" s="190"/>
      <c r="J10" s="192"/>
      <c r="K10" s="193"/>
      <c r="L10" s="194"/>
      <c r="M10" s="195"/>
      <c r="N10" s="196"/>
      <c r="O10" s="194"/>
      <c r="P10" s="194"/>
      <c r="Q10" s="195"/>
    </row>
    <row r="11" spans="1:24" s="1" customFormat="1" ht="16.149999999999999" customHeight="1" thickBot="1" x14ac:dyDescent="0.35">
      <c r="A11" s="76">
        <v>5</v>
      </c>
      <c r="B11" s="268" t="s">
        <v>151</v>
      </c>
      <c r="C11" s="185" t="s">
        <v>139</v>
      </c>
      <c r="D11" s="206"/>
      <c r="E11" s="207"/>
      <c r="F11" s="208">
        <v>1</v>
      </c>
      <c r="G11" s="209"/>
      <c r="H11" s="207">
        <v>1</v>
      </c>
      <c r="I11" s="208"/>
      <c r="J11" s="210"/>
      <c r="K11" s="211"/>
      <c r="L11" s="212"/>
      <c r="M11" s="213"/>
      <c r="N11" s="214"/>
      <c r="O11" s="212"/>
      <c r="P11" s="212"/>
      <c r="Q11" s="213"/>
    </row>
    <row r="12" spans="1:24" s="1" customFormat="1" ht="16.149999999999999" customHeight="1" thickBot="1" x14ac:dyDescent="0.35">
      <c r="A12" s="76">
        <v>6</v>
      </c>
      <c r="B12" s="269"/>
      <c r="C12" s="187" t="s">
        <v>140</v>
      </c>
      <c r="D12" s="188"/>
      <c r="E12" s="189"/>
      <c r="F12" s="190">
        <v>1</v>
      </c>
      <c r="G12" s="191"/>
      <c r="H12" s="189">
        <v>1</v>
      </c>
      <c r="I12" s="190"/>
      <c r="J12" s="192"/>
      <c r="K12" s="193"/>
      <c r="L12" s="194"/>
      <c r="M12" s="195"/>
      <c r="N12" s="196"/>
      <c r="O12" s="194"/>
      <c r="P12" s="194"/>
      <c r="Q12" s="195"/>
    </row>
    <row r="13" spans="1:24" s="1" customFormat="1" ht="16.149999999999999" customHeight="1" thickBot="1" x14ac:dyDescent="0.35">
      <c r="A13" s="76">
        <v>7</v>
      </c>
      <c r="B13" s="269"/>
      <c r="C13" s="187" t="s">
        <v>138</v>
      </c>
      <c r="D13" s="188"/>
      <c r="E13" s="189"/>
      <c r="F13" s="190">
        <v>1</v>
      </c>
      <c r="G13" s="191"/>
      <c r="H13" s="189">
        <v>1</v>
      </c>
      <c r="I13" s="190"/>
      <c r="J13" s="192"/>
      <c r="K13" s="193"/>
      <c r="L13" s="194"/>
      <c r="M13" s="195"/>
      <c r="N13" s="196"/>
      <c r="O13" s="194"/>
      <c r="P13" s="194"/>
      <c r="Q13" s="195"/>
    </row>
    <row r="14" spans="1:24" s="1" customFormat="1" ht="16.149999999999999" customHeight="1" thickBot="1" x14ac:dyDescent="0.35">
      <c r="A14" s="76">
        <v>8</v>
      </c>
      <c r="B14" s="270"/>
      <c r="C14" s="75" t="s">
        <v>146</v>
      </c>
      <c r="D14" s="21"/>
      <c r="E14" s="22"/>
      <c r="F14" s="23">
        <v>1</v>
      </c>
      <c r="G14" s="24"/>
      <c r="H14" s="22">
        <v>1</v>
      </c>
      <c r="I14" s="23">
        <v>1</v>
      </c>
      <c r="J14" s="25"/>
      <c r="K14" s="26"/>
      <c r="L14" s="27"/>
      <c r="M14" s="28"/>
      <c r="N14" s="70"/>
      <c r="O14" s="27"/>
      <c r="P14" s="27"/>
      <c r="Q14" s="28"/>
    </row>
    <row r="15" spans="1:24" s="1" customFormat="1" ht="16.149999999999999" customHeight="1" thickBot="1" x14ac:dyDescent="0.35">
      <c r="A15" s="76">
        <v>9</v>
      </c>
      <c r="B15" s="268" t="s">
        <v>152</v>
      </c>
      <c r="C15" s="186"/>
      <c r="D15" s="197"/>
      <c r="E15" s="198"/>
      <c r="F15" s="199"/>
      <c r="G15" s="200"/>
      <c r="H15" s="198"/>
      <c r="I15" s="199"/>
      <c r="J15" s="201" t="s">
        <v>144</v>
      </c>
      <c r="K15" s="202">
        <v>1</v>
      </c>
      <c r="L15" s="203"/>
      <c r="M15" s="204"/>
      <c r="N15" s="205"/>
      <c r="O15" s="203"/>
      <c r="P15" s="203"/>
      <c r="Q15" s="204"/>
    </row>
    <row r="16" spans="1:24" s="1" customFormat="1" ht="16.149999999999999" customHeight="1" thickBot="1" x14ac:dyDescent="0.35">
      <c r="A16" s="76">
        <v>10</v>
      </c>
      <c r="B16" s="269"/>
      <c r="C16" s="187"/>
      <c r="D16" s="188"/>
      <c r="E16" s="189"/>
      <c r="F16" s="190"/>
      <c r="G16" s="191"/>
      <c r="H16" s="189"/>
      <c r="I16" s="190"/>
      <c r="J16" s="192" t="s">
        <v>141</v>
      </c>
      <c r="K16" s="193">
        <v>1</v>
      </c>
      <c r="L16" s="194"/>
      <c r="M16" s="195"/>
      <c r="N16" s="196"/>
      <c r="O16" s="194"/>
      <c r="P16" s="194"/>
      <c r="Q16" s="195"/>
    </row>
    <row r="17" spans="1:17" s="1" customFormat="1" ht="16.149999999999999" customHeight="1" thickBot="1" x14ac:dyDescent="0.35">
      <c r="A17" s="76">
        <v>11</v>
      </c>
      <c r="B17" s="269"/>
      <c r="C17" s="187"/>
      <c r="D17" s="188"/>
      <c r="E17" s="189"/>
      <c r="F17" s="190"/>
      <c r="G17" s="191"/>
      <c r="H17" s="189"/>
      <c r="I17" s="190"/>
      <c r="J17" s="192"/>
      <c r="K17" s="193"/>
      <c r="L17" s="194"/>
      <c r="M17" s="195"/>
      <c r="N17" s="196"/>
      <c r="O17" s="194"/>
      <c r="P17" s="194"/>
      <c r="Q17" s="195"/>
    </row>
    <row r="18" spans="1:17" s="1" customFormat="1" ht="16.149999999999999" customHeight="1" thickBot="1" x14ac:dyDescent="0.35">
      <c r="A18" s="76">
        <v>12</v>
      </c>
      <c r="B18" s="270"/>
      <c r="C18" s="187"/>
      <c r="D18" s="188"/>
      <c r="E18" s="189"/>
      <c r="F18" s="190"/>
      <c r="G18" s="191"/>
      <c r="H18" s="189"/>
      <c r="I18" s="190"/>
      <c r="J18" s="192"/>
      <c r="K18" s="193"/>
      <c r="L18" s="194"/>
      <c r="M18" s="195"/>
      <c r="N18" s="196"/>
      <c r="O18" s="194"/>
      <c r="P18" s="194"/>
      <c r="Q18" s="195"/>
    </row>
    <row r="19" spans="1:17" s="1" customFormat="1" ht="16.149999999999999" customHeight="1" thickBot="1" x14ac:dyDescent="0.35">
      <c r="A19" s="76">
        <v>13</v>
      </c>
      <c r="B19" s="284" t="s">
        <v>153</v>
      </c>
      <c r="C19" s="71" t="s">
        <v>101</v>
      </c>
      <c r="D19" s="48">
        <v>1</v>
      </c>
      <c r="E19" s="49"/>
      <c r="F19" s="50"/>
      <c r="G19" s="51"/>
      <c r="H19" s="49"/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6">
        <v>14</v>
      </c>
      <c r="B20" s="285"/>
      <c r="C20" s="72" t="s">
        <v>102</v>
      </c>
      <c r="D20" s="29">
        <v>1</v>
      </c>
      <c r="E20" s="30"/>
      <c r="F20" s="31"/>
      <c r="G20" s="32"/>
      <c r="H20" s="30"/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6">
        <v>15</v>
      </c>
      <c r="B21" s="285"/>
      <c r="C21" s="72" t="s">
        <v>103</v>
      </c>
      <c r="D21" s="29">
        <v>1</v>
      </c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6">
        <v>16</v>
      </c>
      <c r="B22" s="286"/>
      <c r="C22" s="73" t="s">
        <v>104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6">
        <v>17</v>
      </c>
      <c r="B23" s="281"/>
      <c r="C23" s="76"/>
      <c r="D23" s="5"/>
      <c r="E23" s="6"/>
      <c r="F23" s="7"/>
      <c r="G23" s="8"/>
      <c r="H23" s="6"/>
      <c r="I23" s="7"/>
      <c r="J23" s="9"/>
      <c r="K23" s="10"/>
      <c r="L23" s="11"/>
      <c r="M23" s="12"/>
      <c r="N23" s="74"/>
      <c r="O23" s="11"/>
      <c r="P23" s="11"/>
      <c r="Q23" s="12"/>
    </row>
    <row r="24" spans="1:17" s="1" customFormat="1" ht="16.149999999999999" customHeight="1" thickBot="1" x14ac:dyDescent="0.35">
      <c r="A24" s="76">
        <v>18</v>
      </c>
      <c r="B24" s="282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6">
        <v>19</v>
      </c>
      <c r="B25" s="282"/>
      <c r="C25" s="58"/>
      <c r="D25" s="13"/>
      <c r="E25" s="4"/>
      <c r="F25" s="14"/>
      <c r="G25" s="15"/>
      <c r="H25" s="4"/>
      <c r="I25" s="14"/>
      <c r="J25" s="16"/>
      <c r="K25" s="17"/>
      <c r="L25" s="18"/>
      <c r="M25" s="19"/>
      <c r="N25" s="20"/>
      <c r="O25" s="18"/>
      <c r="P25" s="18"/>
      <c r="Q25" s="19"/>
    </row>
    <row r="26" spans="1:17" s="1" customFormat="1" ht="17.25" customHeight="1" thickBot="1" x14ac:dyDescent="0.35">
      <c r="A26" s="76">
        <v>20</v>
      </c>
      <c r="B26" s="283"/>
      <c r="C26" s="179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70"/>
      <c r="O26" s="27"/>
      <c r="P26" s="27"/>
      <c r="Q26" s="28"/>
    </row>
    <row r="27" spans="1:17" s="1" customFormat="1" ht="16.149999999999999" customHeight="1" thickBot="1" x14ac:dyDescent="0.35">
      <c r="A27" s="76">
        <v>21</v>
      </c>
      <c r="B27" s="284" t="s">
        <v>105</v>
      </c>
      <c r="C27" s="71" t="s">
        <v>106</v>
      </c>
      <c r="D27" s="48">
        <v>1</v>
      </c>
      <c r="E27" s="49"/>
      <c r="F27" s="50"/>
      <c r="G27" s="51"/>
      <c r="H27" s="49"/>
      <c r="I27" s="50"/>
      <c r="J27" s="52" t="s">
        <v>106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6">
        <v>22</v>
      </c>
      <c r="B28" s="285"/>
      <c r="C28" s="72" t="s">
        <v>107</v>
      </c>
      <c r="D28" s="29">
        <v>1</v>
      </c>
      <c r="E28" s="30"/>
      <c r="F28" s="31"/>
      <c r="G28" s="32"/>
      <c r="H28" s="30"/>
      <c r="I28" s="31"/>
      <c r="J28" s="57" t="s">
        <v>107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4.25" customHeight="1" thickBot="1" x14ac:dyDescent="0.35">
      <c r="A29" s="76">
        <v>23</v>
      </c>
      <c r="B29" s="285"/>
      <c r="C29" s="72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7.25" customHeight="1" thickBot="1" x14ac:dyDescent="0.35">
      <c r="A30" s="76">
        <v>24</v>
      </c>
      <c r="B30" s="286"/>
      <c r="C30" s="180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6">
        <v>25</v>
      </c>
      <c r="B31" s="268" t="s">
        <v>154</v>
      </c>
      <c r="C31" s="76" t="s">
        <v>108</v>
      </c>
      <c r="D31" s="5">
        <v>1</v>
      </c>
      <c r="E31" s="6"/>
      <c r="F31" s="7"/>
      <c r="G31" s="8"/>
      <c r="H31" s="6"/>
      <c r="I31" s="7"/>
      <c r="J31" s="89"/>
      <c r="K31" s="10"/>
      <c r="L31" s="11"/>
      <c r="M31" s="12"/>
      <c r="N31" s="74"/>
      <c r="O31" s="11"/>
      <c r="P31" s="11"/>
      <c r="Q31" s="12"/>
    </row>
    <row r="32" spans="1:17" s="1" customFormat="1" ht="16.149999999999999" customHeight="1" thickBot="1" x14ac:dyDescent="0.35">
      <c r="A32" s="76">
        <v>26</v>
      </c>
      <c r="B32" s="269"/>
      <c r="C32" s="58" t="s">
        <v>109</v>
      </c>
      <c r="D32" s="13">
        <v>1</v>
      </c>
      <c r="E32" s="4"/>
      <c r="F32" s="14"/>
      <c r="G32" s="15"/>
      <c r="H32" s="4"/>
      <c r="I32" s="14"/>
      <c r="J32" s="47"/>
      <c r="K32" s="17"/>
      <c r="L32" s="18"/>
      <c r="M32" s="19"/>
      <c r="N32" s="20"/>
      <c r="O32" s="18"/>
      <c r="P32" s="18"/>
      <c r="Q32" s="19"/>
    </row>
    <row r="33" spans="1:17" s="1" customFormat="1" ht="16.149999999999999" customHeight="1" thickBot="1" x14ac:dyDescent="0.35">
      <c r="A33" s="76">
        <v>27</v>
      </c>
      <c r="B33" s="269"/>
      <c r="C33" s="58" t="s">
        <v>110</v>
      </c>
      <c r="D33" s="13">
        <v>1</v>
      </c>
      <c r="E33" s="4"/>
      <c r="F33" s="14"/>
      <c r="G33" s="15"/>
      <c r="H33" s="4"/>
      <c r="I33" s="14"/>
      <c r="J33" s="47"/>
      <c r="K33" s="17"/>
      <c r="L33" s="18"/>
      <c r="M33" s="19"/>
      <c r="N33" s="20"/>
      <c r="O33" s="18"/>
      <c r="P33" s="18"/>
      <c r="Q33" s="19"/>
    </row>
    <row r="34" spans="1:17" s="1" customFormat="1" ht="16.149999999999999" customHeight="1" thickBot="1" x14ac:dyDescent="0.35">
      <c r="A34" s="76">
        <v>28</v>
      </c>
      <c r="B34" s="269"/>
      <c r="C34" s="181" t="s">
        <v>111</v>
      </c>
      <c r="D34" s="21">
        <v>1</v>
      </c>
      <c r="E34" s="22"/>
      <c r="F34" s="23"/>
      <c r="G34" s="24"/>
      <c r="H34" s="22"/>
      <c r="I34" s="23"/>
      <c r="J34" s="25"/>
      <c r="K34" s="26"/>
      <c r="L34" s="27"/>
      <c r="M34" s="28"/>
      <c r="N34" s="70"/>
      <c r="O34" s="27"/>
      <c r="P34" s="27"/>
      <c r="Q34" s="28"/>
    </row>
    <row r="35" spans="1:17" s="1" customFormat="1" ht="16.149999999999999" customHeight="1" thickBot="1" x14ac:dyDescent="0.35">
      <c r="A35" s="76">
        <v>29</v>
      </c>
      <c r="B35" s="269"/>
      <c r="C35" s="71" t="s">
        <v>112</v>
      </c>
      <c r="D35" s="48">
        <v>1</v>
      </c>
      <c r="E35" s="49"/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6">
        <v>30</v>
      </c>
      <c r="B36" s="269"/>
      <c r="C36" s="72" t="s">
        <v>113</v>
      </c>
      <c r="D36" s="29">
        <v>1</v>
      </c>
      <c r="E36" s="30"/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6">
        <v>31</v>
      </c>
      <c r="B37" s="269"/>
      <c r="C37" s="72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6">
        <v>32</v>
      </c>
      <c r="B38" s="270"/>
      <c r="C38" s="90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6">
        <v>33</v>
      </c>
      <c r="B39" s="290" t="s">
        <v>114</v>
      </c>
      <c r="C39" s="91" t="s">
        <v>106</v>
      </c>
      <c r="D39" s="92">
        <v>1</v>
      </c>
      <c r="E39" s="93"/>
      <c r="F39" s="94"/>
      <c r="G39" s="92"/>
      <c r="H39" s="93"/>
      <c r="I39" s="94"/>
      <c r="J39" s="95" t="s">
        <v>106</v>
      </c>
      <c r="K39" s="96">
        <v>1</v>
      </c>
      <c r="L39" s="97"/>
      <c r="M39" s="98"/>
      <c r="N39" s="99"/>
      <c r="O39" s="97"/>
      <c r="P39" s="97"/>
      <c r="Q39" s="98"/>
    </row>
    <row r="40" spans="1:17" s="1" customFormat="1" ht="16.149999999999999" customHeight="1" thickBot="1" x14ac:dyDescent="0.35">
      <c r="A40" s="76">
        <v>34</v>
      </c>
      <c r="B40" s="291"/>
      <c r="C40" s="100" t="s">
        <v>107</v>
      </c>
      <c r="D40" s="101">
        <v>1</v>
      </c>
      <c r="E40" s="102"/>
      <c r="F40" s="103"/>
      <c r="G40" s="101"/>
      <c r="H40" s="102"/>
      <c r="I40" s="103"/>
      <c r="J40" s="104" t="s">
        <v>107</v>
      </c>
      <c r="K40" s="105">
        <v>1</v>
      </c>
      <c r="L40" s="106"/>
      <c r="M40" s="107"/>
      <c r="N40" s="108"/>
      <c r="O40" s="106"/>
      <c r="P40" s="106"/>
      <c r="Q40" s="107"/>
    </row>
    <row r="41" spans="1:17" s="1" customFormat="1" ht="16.149999999999999" customHeight="1" thickBot="1" x14ac:dyDescent="0.35">
      <c r="A41" s="76">
        <v>35</v>
      </c>
      <c r="B41" s="291"/>
      <c r="C41" s="100"/>
      <c r="D41" s="101"/>
      <c r="E41" s="102"/>
      <c r="F41" s="103"/>
      <c r="G41" s="101"/>
      <c r="H41" s="102"/>
      <c r="I41" s="103"/>
      <c r="J41" s="104"/>
      <c r="K41" s="105"/>
      <c r="L41" s="106"/>
      <c r="M41" s="107"/>
      <c r="N41" s="108"/>
      <c r="O41" s="106"/>
      <c r="P41" s="106"/>
      <c r="Q41" s="107"/>
    </row>
    <row r="42" spans="1:17" s="1" customFormat="1" ht="16.149999999999999" customHeight="1" thickBot="1" x14ac:dyDescent="0.35">
      <c r="A42" s="76">
        <v>36</v>
      </c>
      <c r="B42" s="292"/>
      <c r="C42" s="109"/>
      <c r="D42" s="110"/>
      <c r="E42" s="111"/>
      <c r="F42" s="112"/>
      <c r="G42" s="110"/>
      <c r="H42" s="111"/>
      <c r="I42" s="112"/>
      <c r="J42" s="113"/>
      <c r="K42" s="114"/>
      <c r="L42" s="115"/>
      <c r="M42" s="116"/>
      <c r="N42" s="117"/>
      <c r="O42" s="115"/>
      <c r="P42" s="115"/>
      <c r="Q42" s="116"/>
    </row>
    <row r="43" spans="1:17" s="1" customFormat="1" ht="16.149999999999999" customHeight="1" thickBot="1" x14ac:dyDescent="0.35">
      <c r="A43" s="76">
        <v>37</v>
      </c>
      <c r="B43" s="271" t="s">
        <v>155</v>
      </c>
      <c r="C43" s="127" t="s">
        <v>115</v>
      </c>
      <c r="D43" s="48"/>
      <c r="E43" s="49"/>
      <c r="F43" s="50">
        <v>1</v>
      </c>
      <c r="G43" s="51">
        <v>1</v>
      </c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6">
        <v>38</v>
      </c>
      <c r="B44" s="272"/>
      <c r="C44" s="72" t="s">
        <v>116</v>
      </c>
      <c r="D44" s="29"/>
      <c r="E44" s="30"/>
      <c r="F44" s="31">
        <v>1</v>
      </c>
      <c r="G44" s="32">
        <v>1</v>
      </c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9.149999999999999" customHeight="1" thickBot="1" x14ac:dyDescent="0.35">
      <c r="A45" s="76">
        <v>39</v>
      </c>
      <c r="B45" s="272"/>
      <c r="C45" s="182" t="s">
        <v>117</v>
      </c>
      <c r="D45" s="29"/>
      <c r="E45" s="30"/>
      <c r="F45" s="31">
        <v>1</v>
      </c>
      <c r="G45" s="32"/>
      <c r="H45" s="30">
        <v>1</v>
      </c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7.45" customHeight="1" thickBot="1" x14ac:dyDescent="0.35">
      <c r="A46" s="76">
        <v>40</v>
      </c>
      <c r="B46" s="272"/>
      <c r="C46" s="183" t="s">
        <v>118</v>
      </c>
      <c r="D46" s="38">
        <v>1</v>
      </c>
      <c r="E46" s="39"/>
      <c r="F46" s="40"/>
      <c r="G46" s="41"/>
      <c r="H46" s="39"/>
      <c r="I46" s="40"/>
      <c r="J46" s="42"/>
      <c r="K46" s="43"/>
      <c r="L46" s="44"/>
      <c r="M46" s="45"/>
      <c r="N46" s="46"/>
      <c r="O46" s="44"/>
      <c r="P46" s="44"/>
      <c r="Q46" s="45"/>
    </row>
    <row r="47" spans="1:17" s="1" customFormat="1" ht="16.149999999999999" customHeight="1" thickBot="1" x14ac:dyDescent="0.35">
      <c r="A47" s="76">
        <v>41</v>
      </c>
      <c r="B47" s="272"/>
      <c r="C47" s="58" t="s">
        <v>119</v>
      </c>
      <c r="D47" s="5">
        <v>1</v>
      </c>
      <c r="E47" s="6"/>
      <c r="F47" s="7"/>
      <c r="G47" s="8"/>
      <c r="H47" s="6"/>
      <c r="I47" s="7"/>
      <c r="J47" s="89"/>
      <c r="K47" s="10"/>
      <c r="L47" s="11"/>
      <c r="M47" s="12"/>
      <c r="N47" s="74"/>
      <c r="O47" s="11"/>
      <c r="P47" s="11"/>
      <c r="Q47" s="12"/>
    </row>
    <row r="48" spans="1:17" s="1" customFormat="1" ht="16.149999999999999" customHeight="1" thickBot="1" x14ac:dyDescent="0.35">
      <c r="A48" s="76">
        <v>42</v>
      </c>
      <c r="B48" s="272"/>
      <c r="C48" s="184" t="s">
        <v>120</v>
      </c>
      <c r="D48" s="13">
        <v>1</v>
      </c>
      <c r="E48" s="4"/>
      <c r="F48" s="14"/>
      <c r="G48" s="15"/>
      <c r="H48" s="4"/>
      <c r="I48" s="14"/>
      <c r="J48" s="47"/>
      <c r="K48" s="17"/>
      <c r="L48" s="18"/>
      <c r="M48" s="19"/>
      <c r="N48" s="20"/>
      <c r="O48" s="18"/>
      <c r="P48" s="18"/>
      <c r="Q48" s="19"/>
    </row>
    <row r="49" spans="1:17" s="1" customFormat="1" ht="16.149999999999999" customHeight="1" thickBot="1" x14ac:dyDescent="0.35">
      <c r="A49" s="76">
        <v>43</v>
      </c>
      <c r="B49" s="272"/>
      <c r="C49" s="184"/>
      <c r="D49" s="13"/>
      <c r="E49" s="4"/>
      <c r="F49" s="14"/>
      <c r="G49" s="15"/>
      <c r="H49" s="4"/>
      <c r="I49" s="14"/>
      <c r="J49" s="47"/>
      <c r="K49" s="17"/>
      <c r="L49" s="18"/>
      <c r="M49" s="19"/>
      <c r="N49" s="20"/>
      <c r="O49" s="18"/>
      <c r="P49" s="18"/>
      <c r="Q49" s="19"/>
    </row>
    <row r="50" spans="1:17" s="1" customFormat="1" ht="16.149999999999999" customHeight="1" thickBot="1" x14ac:dyDescent="0.35">
      <c r="A50" s="76">
        <v>44</v>
      </c>
      <c r="B50" s="273"/>
      <c r="C50" s="75"/>
      <c r="D50" s="21"/>
      <c r="E50" s="22"/>
      <c r="F50" s="23"/>
      <c r="G50" s="24"/>
      <c r="H50" s="22"/>
      <c r="I50" s="23"/>
      <c r="J50" s="25"/>
      <c r="K50" s="26"/>
      <c r="L50" s="27"/>
      <c r="M50" s="28"/>
      <c r="N50" s="70"/>
      <c r="O50" s="27"/>
      <c r="P50" s="27"/>
      <c r="Q50" s="28"/>
    </row>
    <row r="51" spans="1:17" s="1" customFormat="1" ht="16.149999999999999" customHeight="1" thickBot="1" x14ac:dyDescent="0.35">
      <c r="A51" s="76">
        <v>45</v>
      </c>
      <c r="B51" s="271" t="s">
        <v>121</v>
      </c>
      <c r="C51" s="71" t="s">
        <v>106</v>
      </c>
      <c r="D51" s="48">
        <v>1</v>
      </c>
      <c r="E51" s="49"/>
      <c r="F51" s="50"/>
      <c r="G51" s="51"/>
      <c r="H51" s="49"/>
      <c r="I51" s="50"/>
      <c r="J51" s="52" t="s">
        <v>106</v>
      </c>
      <c r="K51" s="53">
        <v>1</v>
      </c>
      <c r="L51" s="54"/>
      <c r="M51" s="55"/>
      <c r="N51" s="56"/>
      <c r="O51" s="54"/>
      <c r="P51" s="54"/>
      <c r="Q51" s="55"/>
    </row>
    <row r="52" spans="1:17" s="1" customFormat="1" ht="16.149999999999999" customHeight="1" thickBot="1" x14ac:dyDescent="0.35">
      <c r="A52" s="76">
        <v>46</v>
      </c>
      <c r="B52" s="272"/>
      <c r="C52" s="72" t="s">
        <v>107</v>
      </c>
      <c r="D52" s="29">
        <v>1</v>
      </c>
      <c r="E52" s="30"/>
      <c r="F52" s="31"/>
      <c r="G52" s="32"/>
      <c r="H52" s="30"/>
      <c r="I52" s="31"/>
      <c r="J52" s="57" t="s">
        <v>107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6">
        <v>47</v>
      </c>
      <c r="B53" s="272"/>
      <c r="C53" s="72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6">
        <v>48</v>
      </c>
      <c r="B54" s="272"/>
      <c r="C54" s="90"/>
      <c r="D54" s="118"/>
      <c r="E54" s="119"/>
      <c r="F54" s="120"/>
      <c r="G54" s="121"/>
      <c r="H54" s="119"/>
      <c r="I54" s="120"/>
      <c r="J54" s="122"/>
      <c r="K54" s="123"/>
      <c r="L54" s="124"/>
      <c r="M54" s="125"/>
      <c r="N54" s="126"/>
      <c r="O54" s="124"/>
      <c r="P54" s="124"/>
      <c r="Q54" s="125"/>
    </row>
    <row r="55" spans="1:17" s="1" customFormat="1" ht="15.75" customHeight="1" thickBot="1" x14ac:dyDescent="0.35">
      <c r="A55" s="76">
        <v>49</v>
      </c>
      <c r="B55" s="262" t="s">
        <v>156</v>
      </c>
      <c r="C55" s="91" t="s">
        <v>122</v>
      </c>
      <c r="D55" s="92"/>
      <c r="E55" s="93"/>
      <c r="F55" s="94">
        <v>1</v>
      </c>
      <c r="G55" s="92">
        <v>1</v>
      </c>
      <c r="H55" s="93"/>
      <c r="I55" s="94"/>
      <c r="J55" s="95"/>
      <c r="K55" s="96"/>
      <c r="L55" s="97"/>
      <c r="M55" s="98"/>
      <c r="N55" s="99"/>
      <c r="O55" s="97"/>
      <c r="P55" s="97"/>
      <c r="Q55" s="98"/>
    </row>
    <row r="56" spans="1:17" s="1" customFormat="1" ht="16.149999999999999" customHeight="1" thickBot="1" x14ac:dyDescent="0.35">
      <c r="A56" s="76">
        <v>50</v>
      </c>
      <c r="B56" s="263"/>
      <c r="C56" s="100" t="s">
        <v>123</v>
      </c>
      <c r="D56" s="101"/>
      <c r="E56" s="102">
        <v>1</v>
      </c>
      <c r="F56" s="103"/>
      <c r="G56" s="101"/>
      <c r="H56" s="102"/>
      <c r="I56" s="103"/>
      <c r="J56" s="104"/>
      <c r="K56" s="105"/>
      <c r="L56" s="106"/>
      <c r="M56" s="107"/>
      <c r="N56" s="108"/>
      <c r="O56" s="106"/>
      <c r="P56" s="106"/>
      <c r="Q56" s="107"/>
    </row>
    <row r="57" spans="1:17" s="1" customFormat="1" ht="16.149999999999999" customHeight="1" thickBot="1" x14ac:dyDescent="0.35">
      <c r="A57" s="76">
        <v>51</v>
      </c>
      <c r="B57" s="263"/>
      <c r="C57" s="100" t="s">
        <v>124</v>
      </c>
      <c r="D57" s="101"/>
      <c r="E57" s="102">
        <v>1</v>
      </c>
      <c r="F57" s="103"/>
      <c r="G57" s="101"/>
      <c r="H57" s="102"/>
      <c r="I57" s="103"/>
      <c r="J57" s="104"/>
      <c r="K57" s="105"/>
      <c r="L57" s="106"/>
      <c r="M57" s="107"/>
      <c r="N57" s="108"/>
      <c r="O57" s="106"/>
      <c r="P57" s="106"/>
      <c r="Q57" s="107"/>
    </row>
    <row r="58" spans="1:17" s="1" customFormat="1" ht="16.149999999999999" customHeight="1" thickBot="1" x14ac:dyDescent="0.35">
      <c r="A58" s="76">
        <v>52</v>
      </c>
      <c r="B58" s="263"/>
      <c r="C58" s="109" t="s">
        <v>125</v>
      </c>
      <c r="D58" s="110">
        <v>1</v>
      </c>
      <c r="E58" s="111"/>
      <c r="F58" s="112"/>
      <c r="G58" s="110"/>
      <c r="H58" s="111"/>
      <c r="I58" s="112"/>
      <c r="J58" s="113"/>
      <c r="K58" s="114"/>
      <c r="L58" s="115"/>
      <c r="M58" s="116"/>
      <c r="N58" s="117"/>
      <c r="O58" s="115"/>
      <c r="P58" s="115"/>
      <c r="Q58" s="116"/>
    </row>
    <row r="59" spans="1:17" s="1" customFormat="1" ht="16.149999999999999" customHeight="1" thickBot="1" x14ac:dyDescent="0.35">
      <c r="A59" s="76">
        <v>53</v>
      </c>
      <c r="B59" s="263"/>
      <c r="C59" s="127" t="s">
        <v>126</v>
      </c>
      <c r="D59" s="128">
        <v>1</v>
      </c>
      <c r="E59" s="129"/>
      <c r="F59" s="130"/>
      <c r="G59" s="131"/>
      <c r="H59" s="129"/>
      <c r="I59" s="130"/>
      <c r="J59" s="132"/>
      <c r="K59" s="133"/>
      <c r="L59" s="134"/>
      <c r="M59" s="135"/>
      <c r="N59" s="136"/>
      <c r="O59" s="134"/>
      <c r="P59" s="134"/>
      <c r="Q59" s="135"/>
    </row>
    <row r="60" spans="1:17" s="1" customFormat="1" ht="16.149999999999999" customHeight="1" thickBot="1" x14ac:dyDescent="0.35">
      <c r="A60" s="76">
        <v>54</v>
      </c>
      <c r="B60" s="263"/>
      <c r="C60" s="72" t="s">
        <v>127</v>
      </c>
      <c r="D60" s="29">
        <v>1</v>
      </c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6">
        <v>55</v>
      </c>
      <c r="B61" s="263"/>
      <c r="C61" s="72" t="s">
        <v>128</v>
      </c>
      <c r="D61" s="29"/>
      <c r="E61" s="30"/>
      <c r="F61" s="31">
        <v>1</v>
      </c>
      <c r="G61" s="32">
        <v>1</v>
      </c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8" customHeight="1" thickBot="1" x14ac:dyDescent="0.35">
      <c r="A62" s="76">
        <v>56</v>
      </c>
      <c r="B62" s="264"/>
      <c r="C62" s="73" t="s">
        <v>129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6">
        <v>57</v>
      </c>
      <c r="B63" s="290"/>
      <c r="C63" s="91"/>
      <c r="D63" s="92"/>
      <c r="E63" s="93"/>
      <c r="F63" s="94"/>
      <c r="G63" s="92"/>
      <c r="H63" s="93"/>
      <c r="I63" s="94"/>
      <c r="J63" s="95"/>
      <c r="K63" s="96"/>
      <c r="L63" s="11"/>
      <c r="M63" s="12"/>
      <c r="N63" s="74"/>
      <c r="O63" s="11"/>
      <c r="P63" s="11"/>
      <c r="Q63" s="12"/>
    </row>
    <row r="64" spans="1:17" s="1" customFormat="1" ht="16.149999999999999" customHeight="1" thickBot="1" x14ac:dyDescent="0.35">
      <c r="A64" s="76">
        <v>58</v>
      </c>
      <c r="B64" s="291"/>
      <c r="C64" s="100"/>
      <c r="D64" s="101"/>
      <c r="E64" s="102"/>
      <c r="F64" s="103"/>
      <c r="G64" s="101"/>
      <c r="H64" s="102"/>
      <c r="I64" s="103"/>
      <c r="J64" s="104"/>
      <c r="K64" s="105"/>
      <c r="L64" s="18"/>
      <c r="M64" s="19"/>
      <c r="N64" s="20"/>
      <c r="O64" s="18"/>
      <c r="P64" s="18"/>
      <c r="Q64" s="19"/>
    </row>
    <row r="65" spans="1:18" s="1" customFormat="1" ht="16.149999999999999" customHeight="1" thickBot="1" x14ac:dyDescent="0.35">
      <c r="A65" s="76">
        <v>59</v>
      </c>
      <c r="B65" s="291"/>
      <c r="C65" s="100"/>
      <c r="D65" s="101"/>
      <c r="E65" s="102"/>
      <c r="F65" s="103"/>
      <c r="G65" s="101"/>
      <c r="H65" s="102"/>
      <c r="I65" s="103"/>
      <c r="J65" s="104"/>
      <c r="K65" s="105"/>
      <c r="L65" s="18"/>
      <c r="M65" s="19"/>
      <c r="N65" s="20"/>
      <c r="O65" s="18"/>
      <c r="P65" s="18"/>
      <c r="Q65" s="19"/>
    </row>
    <row r="66" spans="1:18" s="1" customFormat="1" ht="16.149999999999999" customHeight="1" thickBot="1" x14ac:dyDescent="0.35">
      <c r="A66" s="76">
        <v>60</v>
      </c>
      <c r="B66" s="292"/>
      <c r="C66" s="109"/>
      <c r="D66" s="110"/>
      <c r="E66" s="111"/>
      <c r="F66" s="112"/>
      <c r="G66" s="110"/>
      <c r="H66" s="111"/>
      <c r="I66" s="112"/>
      <c r="J66" s="113"/>
      <c r="K66" s="114"/>
      <c r="L66" s="27"/>
      <c r="M66" s="28"/>
      <c r="N66" s="70"/>
      <c r="O66" s="27"/>
      <c r="P66" s="27"/>
      <c r="Q66" s="28"/>
    </row>
    <row r="67" spans="1:18" s="1" customFormat="1" ht="16.149999999999999" customHeight="1" thickBot="1" x14ac:dyDescent="0.35">
      <c r="A67" s="76">
        <v>61</v>
      </c>
      <c r="B67" s="284" t="s">
        <v>130</v>
      </c>
      <c r="C67" s="127" t="s">
        <v>106</v>
      </c>
      <c r="D67" s="128">
        <v>1</v>
      </c>
      <c r="E67" s="129"/>
      <c r="F67" s="130"/>
      <c r="G67" s="131"/>
      <c r="H67" s="129"/>
      <c r="I67" s="130"/>
      <c r="J67" s="132" t="s">
        <v>106</v>
      </c>
      <c r="K67" s="133">
        <v>1</v>
      </c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6">
        <v>62</v>
      </c>
      <c r="B68" s="285"/>
      <c r="C68" s="72" t="s">
        <v>107</v>
      </c>
      <c r="D68" s="29">
        <v>1</v>
      </c>
      <c r="E68" s="30"/>
      <c r="F68" s="31"/>
      <c r="G68" s="32"/>
      <c r="H68" s="30"/>
      <c r="I68" s="31"/>
      <c r="J68" s="33" t="s">
        <v>107</v>
      </c>
      <c r="K68" s="34">
        <v>1</v>
      </c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6">
        <v>63</v>
      </c>
      <c r="B69" s="285"/>
      <c r="C69" s="72"/>
      <c r="D69" s="29"/>
      <c r="E69" s="30"/>
      <c r="F69" s="31"/>
      <c r="G69" s="32"/>
      <c r="H69" s="30"/>
      <c r="I69" s="31"/>
      <c r="J69" s="33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6">
        <v>64</v>
      </c>
      <c r="B70" s="286"/>
      <c r="C70" s="73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6">
        <v>65</v>
      </c>
      <c r="B71" s="265" t="s">
        <v>21</v>
      </c>
      <c r="C71" s="91" t="s">
        <v>131</v>
      </c>
      <c r="D71" s="137"/>
      <c r="E71" s="93"/>
      <c r="F71" s="94">
        <v>1</v>
      </c>
      <c r="G71" s="92"/>
      <c r="H71" s="93">
        <v>1</v>
      </c>
      <c r="I71" s="94"/>
      <c r="J71" s="95" t="s">
        <v>131</v>
      </c>
      <c r="K71" s="96">
        <v>1</v>
      </c>
      <c r="L71" s="97"/>
      <c r="M71" s="98"/>
      <c r="N71" s="99"/>
      <c r="O71" s="97"/>
      <c r="P71" s="97"/>
      <c r="Q71" s="98"/>
    </row>
    <row r="72" spans="1:18" s="1" customFormat="1" ht="16.149999999999999" customHeight="1" thickBot="1" x14ac:dyDescent="0.35">
      <c r="A72" s="76">
        <v>66</v>
      </c>
      <c r="B72" s="266"/>
      <c r="C72" s="100" t="s">
        <v>132</v>
      </c>
      <c r="D72" s="138"/>
      <c r="E72" s="102"/>
      <c r="F72" s="103">
        <v>1</v>
      </c>
      <c r="G72" s="101"/>
      <c r="H72" s="102">
        <v>1</v>
      </c>
      <c r="I72" s="103"/>
      <c r="J72" s="104" t="s">
        <v>132</v>
      </c>
      <c r="K72" s="105">
        <v>1</v>
      </c>
      <c r="L72" s="106"/>
      <c r="M72" s="107"/>
      <c r="N72" s="108"/>
      <c r="O72" s="106"/>
      <c r="P72" s="106"/>
      <c r="Q72" s="107"/>
    </row>
    <row r="73" spans="1:18" s="1" customFormat="1" ht="16.149999999999999" customHeight="1" thickBot="1" x14ac:dyDescent="0.35">
      <c r="A73" s="76">
        <v>67</v>
      </c>
      <c r="B73" s="266"/>
      <c r="C73" s="100" t="s">
        <v>133</v>
      </c>
      <c r="D73" s="138"/>
      <c r="E73" s="102"/>
      <c r="F73" s="103">
        <v>1</v>
      </c>
      <c r="G73" s="101"/>
      <c r="H73" s="102">
        <v>1</v>
      </c>
      <c r="I73" s="103"/>
      <c r="J73" s="104" t="s">
        <v>133</v>
      </c>
      <c r="K73" s="105">
        <v>1</v>
      </c>
      <c r="L73" s="106"/>
      <c r="M73" s="107"/>
      <c r="N73" s="108"/>
      <c r="O73" s="106"/>
      <c r="P73" s="106"/>
      <c r="Q73" s="107"/>
    </row>
    <row r="74" spans="1:18" s="1" customFormat="1" ht="16.149999999999999" customHeight="1" thickBot="1" x14ac:dyDescent="0.35">
      <c r="A74" s="76">
        <v>68</v>
      </c>
      <c r="B74" s="266"/>
      <c r="C74" s="109" t="s">
        <v>134</v>
      </c>
      <c r="D74" s="139"/>
      <c r="E74" s="111"/>
      <c r="F74" s="112">
        <v>1</v>
      </c>
      <c r="G74" s="110"/>
      <c r="H74" s="111">
        <v>1</v>
      </c>
      <c r="I74" s="112"/>
      <c r="J74" s="113" t="s">
        <v>134</v>
      </c>
      <c r="K74" s="114">
        <v>1</v>
      </c>
      <c r="L74" s="115"/>
      <c r="M74" s="116"/>
      <c r="N74" s="117"/>
      <c r="O74" s="115"/>
      <c r="P74" s="115"/>
      <c r="Q74" s="116"/>
    </row>
    <row r="75" spans="1:18" s="1" customFormat="1" ht="16.149999999999999" customHeight="1" thickBot="1" x14ac:dyDescent="0.35">
      <c r="A75" s="76">
        <v>69</v>
      </c>
      <c r="B75" s="266"/>
      <c r="C75" s="71" t="s">
        <v>135</v>
      </c>
      <c r="D75" s="48">
        <v>1</v>
      </c>
      <c r="E75" s="49"/>
      <c r="F75" s="50"/>
      <c r="G75" s="51"/>
      <c r="H75" s="49"/>
      <c r="I75" s="50"/>
      <c r="J75" s="71" t="s">
        <v>135</v>
      </c>
      <c r="K75" s="53"/>
      <c r="L75" s="54">
        <v>1</v>
      </c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6">
        <v>70</v>
      </c>
      <c r="B76" s="266"/>
      <c r="C76" s="72" t="s">
        <v>136</v>
      </c>
      <c r="D76" s="29">
        <v>1</v>
      </c>
      <c r="E76" s="30"/>
      <c r="F76" s="31"/>
      <c r="G76" s="32"/>
      <c r="H76" s="30"/>
      <c r="I76" s="31"/>
      <c r="J76" s="72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6">
        <v>71</v>
      </c>
      <c r="B77" s="266"/>
      <c r="C77" s="72"/>
      <c r="D77" s="29"/>
      <c r="E77" s="30"/>
      <c r="F77" s="31"/>
      <c r="G77" s="32"/>
      <c r="H77" s="30"/>
      <c r="I77" s="31"/>
      <c r="J77" s="72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6">
        <v>72</v>
      </c>
      <c r="B78" s="267"/>
      <c r="C78" s="73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6">
        <v>73</v>
      </c>
      <c r="B79" s="287" t="s">
        <v>137</v>
      </c>
      <c r="C79" s="91" t="s">
        <v>138</v>
      </c>
      <c r="D79" s="137"/>
      <c r="E79" s="93"/>
      <c r="F79" s="94">
        <v>1</v>
      </c>
      <c r="G79" s="92">
        <v>1</v>
      </c>
      <c r="H79" s="93">
        <v>1</v>
      </c>
      <c r="I79" s="94"/>
      <c r="J79" s="95" t="s">
        <v>141</v>
      </c>
      <c r="K79" s="96"/>
      <c r="L79" s="97">
        <v>1</v>
      </c>
      <c r="M79" s="98"/>
      <c r="N79" s="99"/>
      <c r="O79" s="97"/>
      <c r="P79" s="97"/>
      <c r="Q79" s="98"/>
      <c r="R79" s="140"/>
    </row>
    <row r="80" spans="1:18" s="1" customFormat="1" ht="16.149999999999999" customHeight="1" thickBot="1" x14ac:dyDescent="0.35">
      <c r="A80" s="76">
        <v>74</v>
      </c>
      <c r="B80" s="288"/>
      <c r="C80" s="100" t="s">
        <v>139</v>
      </c>
      <c r="D80" s="138"/>
      <c r="E80" s="102"/>
      <c r="F80" s="103">
        <v>1</v>
      </c>
      <c r="G80" s="101">
        <v>1</v>
      </c>
      <c r="H80" s="102">
        <v>1</v>
      </c>
      <c r="I80" s="103"/>
      <c r="J80" s="104" t="s">
        <v>142</v>
      </c>
      <c r="K80" s="105"/>
      <c r="L80" s="106">
        <v>2</v>
      </c>
      <c r="M80" s="107"/>
      <c r="N80" s="108"/>
      <c r="O80" s="106"/>
      <c r="P80" s="106"/>
      <c r="Q80" s="107"/>
      <c r="R80" s="140"/>
    </row>
    <row r="81" spans="1:18" s="1" customFormat="1" ht="16.149999999999999" customHeight="1" thickBot="1" x14ac:dyDescent="0.35">
      <c r="A81" s="76">
        <v>75</v>
      </c>
      <c r="B81" s="288"/>
      <c r="C81" s="100" t="s">
        <v>140</v>
      </c>
      <c r="D81" s="138"/>
      <c r="E81" s="102"/>
      <c r="F81" s="103">
        <v>1</v>
      </c>
      <c r="G81" s="101">
        <v>1</v>
      </c>
      <c r="H81" s="102">
        <v>1</v>
      </c>
      <c r="I81" s="103"/>
      <c r="J81" s="104" t="s">
        <v>143</v>
      </c>
      <c r="K81" s="105"/>
      <c r="L81" s="106">
        <v>2</v>
      </c>
      <c r="M81" s="107"/>
      <c r="N81" s="108"/>
      <c r="O81" s="106"/>
      <c r="P81" s="106"/>
      <c r="Q81" s="107"/>
      <c r="R81" s="140"/>
    </row>
    <row r="82" spans="1:18" s="1" customFormat="1" ht="16.149999999999999" customHeight="1" thickBot="1" x14ac:dyDescent="0.35">
      <c r="A82" s="76">
        <v>76</v>
      </c>
      <c r="B82" s="289"/>
      <c r="C82" s="109"/>
      <c r="D82" s="139"/>
      <c r="E82" s="111"/>
      <c r="F82" s="112"/>
      <c r="G82" s="110"/>
      <c r="H82" s="111"/>
      <c r="I82" s="112"/>
      <c r="J82" s="113" t="s">
        <v>144</v>
      </c>
      <c r="K82" s="114"/>
      <c r="L82" s="115">
        <v>1</v>
      </c>
      <c r="M82" s="116"/>
      <c r="N82" s="117"/>
      <c r="O82" s="115"/>
      <c r="P82" s="115"/>
      <c r="Q82" s="116"/>
      <c r="R82" s="140"/>
    </row>
    <row r="83" spans="1:18" s="1" customFormat="1" ht="16.149999999999999" customHeight="1" thickBot="1" x14ac:dyDescent="0.35">
      <c r="A83" s="76">
        <v>77</v>
      </c>
      <c r="B83" s="271" t="s">
        <v>145</v>
      </c>
      <c r="C83" s="71" t="s">
        <v>138</v>
      </c>
      <c r="D83" s="48"/>
      <c r="E83" s="49"/>
      <c r="F83" s="50">
        <v>1</v>
      </c>
      <c r="G83" s="51"/>
      <c r="H83" s="49">
        <v>1</v>
      </c>
      <c r="I83" s="50">
        <v>1</v>
      </c>
      <c r="J83" s="52" t="s">
        <v>141</v>
      </c>
      <c r="K83" s="53"/>
      <c r="L83" s="54">
        <v>1</v>
      </c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6">
        <v>78</v>
      </c>
      <c r="B84" s="272"/>
      <c r="C84" s="72" t="s">
        <v>146</v>
      </c>
      <c r="D84" s="29"/>
      <c r="E84" s="30"/>
      <c r="F84" s="31">
        <v>1</v>
      </c>
      <c r="G84" s="32"/>
      <c r="H84" s="30">
        <v>1</v>
      </c>
      <c r="I84" s="31"/>
      <c r="J84" s="57" t="s">
        <v>142</v>
      </c>
      <c r="K84" s="34"/>
      <c r="L84" s="35">
        <v>2</v>
      </c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6">
        <v>79</v>
      </c>
      <c r="B85" s="272"/>
      <c r="C85" s="72" t="s">
        <v>139</v>
      </c>
      <c r="D85" s="29"/>
      <c r="E85" s="30"/>
      <c r="F85" s="31">
        <v>1</v>
      </c>
      <c r="G85" s="32"/>
      <c r="H85" s="30">
        <v>1</v>
      </c>
      <c r="I85" s="31">
        <v>1</v>
      </c>
      <c r="J85" s="57" t="s">
        <v>143</v>
      </c>
      <c r="K85" s="34"/>
      <c r="L85" s="35">
        <v>2</v>
      </c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6">
        <v>80</v>
      </c>
      <c r="B86" s="273"/>
      <c r="C86" s="73" t="s">
        <v>140</v>
      </c>
      <c r="D86" s="38"/>
      <c r="E86" s="39"/>
      <c r="F86" s="40">
        <v>1</v>
      </c>
      <c r="G86" s="41"/>
      <c r="H86" s="39">
        <v>1</v>
      </c>
      <c r="I86" s="40">
        <v>1</v>
      </c>
      <c r="J86" s="42" t="s">
        <v>144</v>
      </c>
      <c r="K86" s="43"/>
      <c r="L86" s="44">
        <v>1</v>
      </c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6">
        <v>81</v>
      </c>
      <c r="B87" s="287" t="s">
        <v>147</v>
      </c>
      <c r="C87" s="91" t="s">
        <v>138</v>
      </c>
      <c r="D87" s="137"/>
      <c r="E87" s="93"/>
      <c r="F87" s="94">
        <v>1</v>
      </c>
      <c r="G87" s="92"/>
      <c r="H87" s="93">
        <v>1</v>
      </c>
      <c r="I87" s="94"/>
      <c r="J87" s="95" t="s">
        <v>141</v>
      </c>
      <c r="K87" s="96"/>
      <c r="L87" s="97">
        <v>1</v>
      </c>
      <c r="M87" s="98"/>
      <c r="N87" s="99"/>
      <c r="O87" s="97"/>
      <c r="P87" s="97"/>
      <c r="Q87" s="98"/>
      <c r="R87" s="140"/>
    </row>
    <row r="88" spans="1:18" s="1" customFormat="1" ht="16.149999999999999" customHeight="1" thickBot="1" x14ac:dyDescent="0.35">
      <c r="A88" s="76">
        <v>82</v>
      </c>
      <c r="B88" s="288"/>
      <c r="C88" s="100" t="s">
        <v>146</v>
      </c>
      <c r="D88" s="138"/>
      <c r="E88" s="102"/>
      <c r="F88" s="103">
        <v>1</v>
      </c>
      <c r="G88" s="101">
        <v>1</v>
      </c>
      <c r="H88" s="102">
        <v>1</v>
      </c>
      <c r="I88" s="103"/>
      <c r="J88" s="104" t="s">
        <v>142</v>
      </c>
      <c r="K88" s="105"/>
      <c r="L88" s="106">
        <v>2</v>
      </c>
      <c r="M88" s="107"/>
      <c r="N88" s="108"/>
      <c r="O88" s="106"/>
      <c r="P88" s="106"/>
      <c r="Q88" s="107"/>
      <c r="R88" s="140"/>
    </row>
    <row r="89" spans="1:18" s="1" customFormat="1" ht="16.149999999999999" customHeight="1" thickBot="1" x14ac:dyDescent="0.35">
      <c r="A89" s="76">
        <v>83</v>
      </c>
      <c r="B89" s="288"/>
      <c r="C89" s="100" t="s">
        <v>139</v>
      </c>
      <c r="D89" s="138"/>
      <c r="E89" s="102"/>
      <c r="F89" s="103">
        <v>1</v>
      </c>
      <c r="G89" s="101"/>
      <c r="H89" s="102">
        <v>1</v>
      </c>
      <c r="I89" s="103"/>
      <c r="J89" s="104" t="s">
        <v>143</v>
      </c>
      <c r="K89" s="105"/>
      <c r="L89" s="106">
        <v>2</v>
      </c>
      <c r="M89" s="107"/>
      <c r="N89" s="108"/>
      <c r="O89" s="106"/>
      <c r="P89" s="106"/>
      <c r="Q89" s="107"/>
      <c r="R89" s="140"/>
    </row>
    <row r="90" spans="1:18" s="1" customFormat="1" ht="16.149999999999999" customHeight="1" thickBot="1" x14ac:dyDescent="0.35">
      <c r="A90" s="76">
        <v>84</v>
      </c>
      <c r="B90" s="289"/>
      <c r="C90" s="109" t="s">
        <v>140</v>
      </c>
      <c r="D90" s="139"/>
      <c r="E90" s="111"/>
      <c r="F90" s="112">
        <v>1</v>
      </c>
      <c r="G90" s="110"/>
      <c r="H90" s="111">
        <v>1</v>
      </c>
      <c r="I90" s="112"/>
      <c r="J90" s="113" t="s">
        <v>144</v>
      </c>
      <c r="K90" s="114"/>
      <c r="L90" s="115">
        <v>1</v>
      </c>
      <c r="M90" s="116"/>
      <c r="N90" s="117"/>
      <c r="O90" s="115"/>
      <c r="P90" s="115"/>
      <c r="Q90" s="116"/>
      <c r="R90" s="140"/>
    </row>
    <row r="91" spans="1:18" s="1" customFormat="1" ht="16.149999999999999" customHeight="1" thickBot="1" x14ac:dyDescent="0.35">
      <c r="A91" s="76">
        <v>85</v>
      </c>
      <c r="B91" s="271" t="s">
        <v>148</v>
      </c>
      <c r="C91" s="71" t="s">
        <v>138</v>
      </c>
      <c r="D91" s="48"/>
      <c r="E91" s="49"/>
      <c r="F91" s="50">
        <v>1</v>
      </c>
      <c r="G91" s="51"/>
      <c r="H91" s="49">
        <v>1</v>
      </c>
      <c r="I91" s="50"/>
      <c r="J91" s="52" t="s">
        <v>141</v>
      </c>
      <c r="K91" s="53"/>
      <c r="L91" s="54">
        <v>1</v>
      </c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6">
        <v>86</v>
      </c>
      <c r="B92" s="272"/>
      <c r="C92" s="72" t="s">
        <v>146</v>
      </c>
      <c r="D92" s="29"/>
      <c r="E92" s="30"/>
      <c r="F92" s="31">
        <v>1</v>
      </c>
      <c r="G92" s="32"/>
      <c r="H92" s="30">
        <v>1</v>
      </c>
      <c r="I92" s="31"/>
      <c r="J92" s="57" t="s">
        <v>142</v>
      </c>
      <c r="K92" s="34"/>
      <c r="L92" s="35">
        <v>2</v>
      </c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6">
        <v>87</v>
      </c>
      <c r="B93" s="272"/>
      <c r="C93" s="72" t="s">
        <v>139</v>
      </c>
      <c r="D93" s="29"/>
      <c r="E93" s="30"/>
      <c r="F93" s="31">
        <v>1</v>
      </c>
      <c r="G93" s="32"/>
      <c r="H93" s="30">
        <v>1</v>
      </c>
      <c r="I93" s="31"/>
      <c r="J93" s="57" t="s">
        <v>143</v>
      </c>
      <c r="K93" s="34"/>
      <c r="L93" s="35">
        <v>2</v>
      </c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6">
        <v>88</v>
      </c>
      <c r="B94" s="273"/>
      <c r="C94" s="73" t="s">
        <v>140</v>
      </c>
      <c r="D94" s="38"/>
      <c r="E94" s="39"/>
      <c r="F94" s="40">
        <v>1</v>
      </c>
      <c r="G94" s="41"/>
      <c r="H94" s="39">
        <v>1</v>
      </c>
      <c r="I94" s="40"/>
      <c r="J94" s="42" t="s">
        <v>144</v>
      </c>
      <c r="K94" s="43"/>
      <c r="L94" s="44">
        <v>1</v>
      </c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6">
        <v>89</v>
      </c>
      <c r="B95" s="287"/>
      <c r="C95" s="91"/>
      <c r="D95" s="137"/>
      <c r="E95" s="93"/>
      <c r="F95" s="94"/>
      <c r="G95" s="92"/>
      <c r="H95" s="93" t="s">
        <v>149</v>
      </c>
      <c r="I95" s="94"/>
      <c r="J95" s="95"/>
      <c r="K95" s="96"/>
      <c r="L95" s="97"/>
      <c r="M95" s="98"/>
      <c r="N95" s="99"/>
      <c r="O95" s="97"/>
      <c r="P95" s="97"/>
      <c r="Q95" s="98"/>
      <c r="R95" s="140"/>
    </row>
    <row r="96" spans="1:18" s="1" customFormat="1" ht="16.149999999999999" customHeight="1" thickBot="1" x14ac:dyDescent="0.35">
      <c r="A96" s="76">
        <v>90</v>
      </c>
      <c r="B96" s="288"/>
      <c r="C96" s="100"/>
      <c r="D96" s="138"/>
      <c r="E96" s="102"/>
      <c r="F96" s="103"/>
      <c r="G96" s="101"/>
      <c r="H96" s="102"/>
      <c r="I96" s="103"/>
      <c r="J96" s="104"/>
      <c r="K96" s="105"/>
      <c r="L96" s="106"/>
      <c r="M96" s="107"/>
      <c r="N96" s="108"/>
      <c r="O96" s="106"/>
      <c r="P96" s="106"/>
      <c r="Q96" s="107"/>
      <c r="R96" s="140"/>
    </row>
    <row r="97" spans="1:18" s="1" customFormat="1" ht="16.149999999999999" customHeight="1" thickBot="1" x14ac:dyDescent="0.35">
      <c r="A97" s="76">
        <v>91</v>
      </c>
      <c r="B97" s="288"/>
      <c r="C97" s="100"/>
      <c r="D97" s="138"/>
      <c r="E97" s="102"/>
      <c r="F97" s="103"/>
      <c r="G97" s="101"/>
      <c r="H97" s="102"/>
      <c r="I97" s="103"/>
      <c r="J97" s="104"/>
      <c r="K97" s="105"/>
      <c r="L97" s="106"/>
      <c r="M97" s="107"/>
      <c r="N97" s="108"/>
      <c r="O97" s="106"/>
      <c r="P97" s="106"/>
      <c r="Q97" s="107"/>
      <c r="R97" s="140"/>
    </row>
    <row r="98" spans="1:18" s="1" customFormat="1" ht="16.149999999999999" customHeight="1" thickBot="1" x14ac:dyDescent="0.35">
      <c r="A98" s="76">
        <v>92</v>
      </c>
      <c r="B98" s="289"/>
      <c r="C98" s="109"/>
      <c r="D98" s="139"/>
      <c r="E98" s="111"/>
      <c r="F98" s="112"/>
      <c r="G98" s="110"/>
      <c r="H98" s="111"/>
      <c r="I98" s="112"/>
      <c r="J98" s="113"/>
      <c r="K98" s="114"/>
      <c r="L98" s="115"/>
      <c r="M98" s="116"/>
      <c r="N98" s="117"/>
      <c r="O98" s="115"/>
      <c r="P98" s="115"/>
      <c r="Q98" s="116"/>
      <c r="R98" s="140"/>
    </row>
    <row r="99" spans="1:18" s="1" customFormat="1" ht="16.149999999999999" customHeight="1" x14ac:dyDescent="0.3">
      <c r="A99" s="339" t="s">
        <v>4</v>
      </c>
      <c r="B99" s="340"/>
      <c r="C99" s="141">
        <f>SUM(D99:F99)</f>
        <v>57</v>
      </c>
      <c r="D99" s="10">
        <f t="shared" ref="D99:I99" si="0">SUM(D7:D98)</f>
        <v>26</v>
      </c>
      <c r="E99" s="11">
        <f t="shared" si="0"/>
        <v>3</v>
      </c>
      <c r="F99" s="12">
        <f t="shared" si="0"/>
        <v>28</v>
      </c>
      <c r="G99" s="74">
        <f t="shared" si="0"/>
        <v>8</v>
      </c>
      <c r="H99" s="11">
        <f t="shared" si="0"/>
        <v>24</v>
      </c>
      <c r="I99" s="12">
        <f t="shared" si="0"/>
        <v>4</v>
      </c>
      <c r="J99" s="9">
        <f>SUM(K99:M99)</f>
        <v>41</v>
      </c>
      <c r="K99" s="10">
        <f t="shared" ref="K99:Q99" si="1">SUM(K7:K98)</f>
        <v>14</v>
      </c>
      <c r="L99" s="11">
        <f t="shared" si="1"/>
        <v>25</v>
      </c>
      <c r="M99" s="12">
        <f t="shared" si="1"/>
        <v>2</v>
      </c>
      <c r="N99" s="74">
        <f t="shared" si="1"/>
        <v>0</v>
      </c>
      <c r="O99" s="11">
        <f t="shared" si="1"/>
        <v>1</v>
      </c>
      <c r="P99" s="11">
        <f t="shared" si="1"/>
        <v>1</v>
      </c>
      <c r="Q99" s="12">
        <f t="shared" si="1"/>
        <v>0</v>
      </c>
    </row>
    <row r="100" spans="1:18" s="1" customFormat="1" ht="16.149999999999999" customHeight="1" thickBot="1" x14ac:dyDescent="0.35">
      <c r="A100" s="337"/>
      <c r="B100" s="338"/>
      <c r="C100" s="142"/>
      <c r="D100" s="145">
        <f>D99/C99</f>
        <v>0.45614035087719296</v>
      </c>
      <c r="E100" s="143">
        <f>E99/C99</f>
        <v>5.2631578947368418E-2</v>
      </c>
      <c r="F100" s="144">
        <f>F99/C99</f>
        <v>0.49122807017543857</v>
      </c>
      <c r="G100" s="70"/>
      <c r="H100" s="27"/>
      <c r="I100" s="28"/>
      <c r="J100" s="25"/>
      <c r="K100" s="145">
        <f>K99/J99</f>
        <v>0.34146341463414637</v>
      </c>
      <c r="L100" s="143">
        <f>L99/J99</f>
        <v>0.6097560975609756</v>
      </c>
      <c r="M100" s="144">
        <f>M99/J99</f>
        <v>4.878048780487805E-2</v>
      </c>
      <c r="N100" s="70"/>
      <c r="O100" s="27"/>
      <c r="P100" s="27"/>
      <c r="Q100" s="28"/>
    </row>
    <row r="101" spans="1:18" s="1" customFormat="1" ht="16.149999999999999" customHeight="1" thickBot="1" x14ac:dyDescent="0.35"/>
    <row r="102" spans="1:18" ht="16.149999999999999" customHeight="1" thickBot="1" x14ac:dyDescent="0.35">
      <c r="A102" s="304" t="s">
        <v>86</v>
      </c>
      <c r="B102" s="276"/>
      <c r="C102" s="276"/>
      <c r="D102" s="276"/>
      <c r="E102" s="276"/>
      <c r="F102" s="276"/>
      <c r="G102" s="276"/>
      <c r="H102" s="276"/>
      <c r="I102" s="276"/>
      <c r="J102" s="334" t="s">
        <v>95</v>
      </c>
      <c r="K102" s="335"/>
      <c r="L102" s="335"/>
      <c r="M102" s="335"/>
      <c r="N102" s="335"/>
      <c r="O102" s="335"/>
      <c r="P102" s="335"/>
      <c r="Q102" s="336"/>
    </row>
    <row r="103" spans="1:18" ht="16.149999999999999" customHeight="1" x14ac:dyDescent="0.3">
      <c r="A103" s="297" t="s">
        <v>62</v>
      </c>
      <c r="B103" s="275" t="s">
        <v>87</v>
      </c>
      <c r="C103" s="277"/>
      <c r="D103" s="299" t="s">
        <v>92</v>
      </c>
      <c r="E103" s="301" t="s">
        <v>93</v>
      </c>
      <c r="F103" s="301"/>
      <c r="G103" s="299"/>
      <c r="H103" s="299"/>
      <c r="I103" s="303"/>
      <c r="J103" s="324" t="s">
        <v>56</v>
      </c>
      <c r="K103" s="275" t="s">
        <v>57</v>
      </c>
      <c r="L103" s="276"/>
      <c r="M103" s="276"/>
      <c r="N103" s="277"/>
      <c r="O103" s="318" t="s">
        <v>59</v>
      </c>
      <c r="P103" s="318" t="s">
        <v>60</v>
      </c>
      <c r="Q103" s="295" t="s">
        <v>58</v>
      </c>
    </row>
    <row r="104" spans="1:18" ht="16.149999999999999" customHeight="1" thickBot="1" x14ac:dyDescent="0.35">
      <c r="A104" s="298"/>
      <c r="B104" s="278"/>
      <c r="C104" s="280"/>
      <c r="D104" s="300"/>
      <c r="E104" s="302"/>
      <c r="F104" s="302"/>
      <c r="G104" s="146"/>
      <c r="H104" s="146"/>
      <c r="I104" s="147"/>
      <c r="J104" s="325"/>
      <c r="K104" s="278"/>
      <c r="L104" s="279"/>
      <c r="M104" s="279"/>
      <c r="N104" s="280"/>
      <c r="O104" s="319"/>
      <c r="P104" s="319"/>
      <c r="Q104" s="296"/>
    </row>
    <row r="105" spans="1:18" ht="16.149999999999999" customHeight="1" thickBot="1" x14ac:dyDescent="0.35">
      <c r="A105" s="66">
        <v>1</v>
      </c>
      <c r="B105" s="307" t="s">
        <v>84</v>
      </c>
      <c r="C105" s="308"/>
      <c r="D105" s="59"/>
      <c r="E105" s="59">
        <v>1</v>
      </c>
      <c r="F105" s="59"/>
      <c r="G105" s="59"/>
      <c r="H105" s="59"/>
      <c r="I105" s="63"/>
      <c r="J105" s="66">
        <v>1</v>
      </c>
      <c r="K105" s="331" t="s">
        <v>70</v>
      </c>
      <c r="L105" s="332"/>
      <c r="M105" s="332"/>
      <c r="N105" s="333"/>
      <c r="O105" s="67"/>
      <c r="P105" s="59">
        <v>1</v>
      </c>
      <c r="Q105" s="68"/>
    </row>
    <row r="106" spans="1:18" ht="16.149999999999999" customHeight="1" thickBot="1" x14ac:dyDescent="0.35">
      <c r="A106" s="26"/>
      <c r="B106" s="309"/>
      <c r="C106" s="310"/>
      <c r="D106" s="27"/>
      <c r="E106" s="27"/>
      <c r="F106" s="27"/>
      <c r="G106" s="27"/>
      <c r="H106" s="27"/>
      <c r="I106" s="69"/>
      <c r="J106" s="26">
        <v>2</v>
      </c>
      <c r="K106" s="331" t="s">
        <v>94</v>
      </c>
      <c r="L106" s="332"/>
      <c r="M106" s="332"/>
      <c r="N106" s="333"/>
      <c r="O106" s="64"/>
      <c r="P106" s="27"/>
      <c r="Q106" s="65"/>
    </row>
  </sheetData>
  <mergeCells count="62">
    <mergeCell ref="B2:M3"/>
    <mergeCell ref="B51:B54"/>
    <mergeCell ref="K106:N106"/>
    <mergeCell ref="K105:N105"/>
    <mergeCell ref="O103:O104"/>
    <mergeCell ref="J102:Q102"/>
    <mergeCell ref="A100:B100"/>
    <mergeCell ref="B91:B94"/>
    <mergeCell ref="B83:B86"/>
    <mergeCell ref="B79:B82"/>
    <mergeCell ref="A99:B99"/>
    <mergeCell ref="J103:J104"/>
    <mergeCell ref="B95:B98"/>
    <mergeCell ref="B105:C105"/>
    <mergeCell ref="B106:C106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R4:X4"/>
    <mergeCell ref="A103:A104"/>
    <mergeCell ref="D103:D104"/>
    <mergeCell ref="E103:E104"/>
    <mergeCell ref="F103:F104"/>
    <mergeCell ref="G103:I103"/>
    <mergeCell ref="A102:I102"/>
    <mergeCell ref="B103:C104"/>
    <mergeCell ref="R5:R6"/>
    <mergeCell ref="S5:S6"/>
    <mergeCell ref="T5:T6"/>
    <mergeCell ref="U5:U6"/>
    <mergeCell ref="N5:Q5"/>
    <mergeCell ref="B63:B66"/>
    <mergeCell ref="B19:B22"/>
    <mergeCell ref="J4:Q4"/>
    <mergeCell ref="V5:X5"/>
    <mergeCell ref="K103:N104"/>
    <mergeCell ref="B23:B26"/>
    <mergeCell ref="B27:B30"/>
    <mergeCell ref="B67:B70"/>
    <mergeCell ref="B87:B90"/>
    <mergeCell ref="B39:B42"/>
    <mergeCell ref="G5:I5"/>
    <mergeCell ref="Q103:Q104"/>
    <mergeCell ref="P103:P104"/>
    <mergeCell ref="B55:B62"/>
    <mergeCell ref="B71:B78"/>
    <mergeCell ref="B7:B10"/>
    <mergeCell ref="B11:B14"/>
    <mergeCell ref="B15:B18"/>
    <mergeCell ref="B31:B38"/>
    <mergeCell ref="B43:B5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1" manualBreakCount="1">
    <brk id="4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2024-04-02T01:19:40Z</cp:lastPrinted>
  <dcterms:created xsi:type="dcterms:W3CDTF">2013-10-17T05:27:34Z</dcterms:created>
  <dcterms:modified xsi:type="dcterms:W3CDTF">2024-08-07T07:22:17Z</dcterms:modified>
</cp:coreProperties>
</file>