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북구 보건소(검수)\"/>
    </mc:Choice>
  </mc:AlternateContent>
  <xr:revisionPtr revIDLastSave="0" documentId="13_ncr:1_{45D532FD-B24B-4F7E-AC52-DCB62C55C1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9" i="1" l="1"/>
  <c r="F59" i="1"/>
  <c r="G59" i="1"/>
  <c r="H59" i="1"/>
  <c r="I59" i="1"/>
  <c r="D5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9" i="1" l="1"/>
  <c r="M59" i="1"/>
  <c r="N59" i="1"/>
  <c r="O59" i="1"/>
  <c r="P59" i="1"/>
  <c r="Q59" i="1"/>
  <c r="K59" i="1"/>
  <c r="J59" i="1" l="1"/>
  <c r="L60" i="1" s="1"/>
  <c r="M60" i="1" l="1"/>
  <c r="K60" i="1"/>
  <c r="C59" i="1"/>
  <c r="D60" i="1" s="1"/>
  <c r="E60" i="1" l="1"/>
  <c r="F60" i="1"/>
</calcChain>
</file>

<file path=xl/sharedStrings.xml><?xml version="1.0" encoding="utf-8"?>
<sst xmlns="http://schemas.openxmlformats.org/spreadsheetml/2006/main" count="154" uniqueCount="130">
  <si>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</si>
  <si>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</si>
  <si>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</si>
  <si>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</si>
  <si>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</si>
  <si>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</si>
  <si>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</si>
  <si>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</si>
  <si>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</si>
  <si>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</si>
  <si>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</si>
  <si>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</si>
  <si>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</si>
  <si>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</si>
  <si>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</si>
  <si>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</si>
  <si>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</si>
  <si>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</si>
  <si>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</si>
  <si>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</si>
  <si>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</si>
  <si>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</si>
  <si>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</si>
  <si>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</si>
  <si>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</si>
  <si>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</si>
  <si>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</si>
  <si>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</si>
  <si>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</si>
  <si>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</si>
  <si>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</si>
  <si>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</si>
  <si>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</si>
  <si>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</si>
  <si>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</si>
  <si>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</si>
  <si>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</si>
  <si>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</si>
  <si>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</si>
  <si>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</si>
  <si>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</si>
  <si>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</si>
  <si>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</si>
  <si>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</si>
  <si>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</si>
  <si>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</si>
  <si>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</si>
  <si>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</si>
  <si>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</si>
  <si>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</si>
  <si>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</si>
  <si>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</si>
  <si>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</si>
  <si>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</si>
  <si>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</si>
  <si>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</si>
  <si>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</si>
  <si>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</si>
  <si>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</si>
  <si>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</si>
  <si>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</si>
  <si>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</si>
  <si>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</si>
  <si>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</si>
  <si>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</si>
  <si>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</si>
  <si>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</si>
  <si>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</si>
  <si>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</si>
  <si>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</si>
  <si>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</si>
  <si>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</si>
  <si>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</si>
  <si>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</si>
  <si>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</si>
  <si>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</si>
  <si>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</si>
  <si>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</si>
  <si>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</si>
  <si>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</si>
  <si>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</si>
  <si>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</si>
  <si>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</si>
  <si>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</si>
  <si>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</si>
  <si>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</si>
  <si>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</si>
  <si>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</si>
  <si>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</si>
  <si>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</si>
  <si>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</si>
  <si>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</si>
  <si>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</si>
  <si>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</si>
  <si>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</si>
  <si>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</si>
  <si>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</si>
  <si>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</si>
  <si>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북구보건소</t>
    <phoneticPr fontId="1" type="noConversion"/>
  </si>
  <si>
    <t>2024. 07. 17. (수)</t>
    <phoneticPr fontId="1" type="noConversion"/>
  </si>
  <si>
    <t>부산 북구 금곡대로 348</t>
    <phoneticPr fontId="1" type="noConversion"/>
  </si>
  <si>
    <t>성주연</t>
    <phoneticPr fontId="1" type="noConversion"/>
  </si>
  <si>
    <t>1층 사무실</t>
    <phoneticPr fontId="1" type="noConversion"/>
  </si>
  <si>
    <t>제1진료실</t>
    <phoneticPr fontId="1" type="noConversion"/>
  </si>
  <si>
    <t>예방접종실</t>
    <phoneticPr fontId="1" type="noConversion"/>
  </si>
  <si>
    <t>견강증진실
(모바일헬스케어)</t>
    <phoneticPr fontId="1" type="noConversion"/>
  </si>
  <si>
    <t>아가맘센터</t>
    <phoneticPr fontId="1" type="noConversion"/>
  </si>
  <si>
    <t>치매상담실</t>
    <phoneticPr fontId="1" type="noConversion"/>
  </si>
  <si>
    <t>수유실</t>
    <phoneticPr fontId="1" type="noConversion"/>
  </si>
  <si>
    <t>영상의학실</t>
    <phoneticPr fontId="1" type="noConversion"/>
  </si>
  <si>
    <t>생애초기건강
관리실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</si>
  <si>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</si>
  <si>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</si>
  <si>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</si>
  <si>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2층 사무실</t>
    <phoneticPr fontId="1" type="noConversion"/>
  </si>
  <si>
    <t>병리검사실</t>
    <phoneticPr fontId="1" type="noConversion"/>
  </si>
  <si>
    <t>금연상담실</t>
    <phoneticPr fontId="1" type="noConversion"/>
  </si>
  <si>
    <t>보건행정과</t>
    <phoneticPr fontId="1" type="noConversion"/>
  </si>
  <si>
    <t>건강증진과</t>
    <phoneticPr fontId="1" type="noConversion"/>
  </si>
  <si>
    <t>2층 화장실</t>
    <phoneticPr fontId="1" type="noConversion"/>
  </si>
  <si>
    <t>3층 사무실</t>
    <phoneticPr fontId="1" type="noConversion"/>
  </si>
  <si>
    <t>교육장</t>
    <phoneticPr fontId="1" type="noConversion"/>
  </si>
  <si>
    <t>1-2층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</si>
  <si>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</si>
  <si>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</si>
  <si>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</si>
  <si>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</si>
  <si>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2-3층 계단</t>
    <phoneticPr fontId="1" type="noConversion"/>
  </si>
  <si>
    <t>1-3층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</si>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</sst>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336176</xdr:colOff>
      <xdr:row>3</xdr:row>
      <xdr:rowOff>156883</xdr:rowOff>
    </xdr:from>
    <xdr:to>
      <xdr:col>7</xdr:col>
      <xdr:colOff>17882</xdr:colOff>
      <xdr:row>5</xdr:row>
      <xdr:rowOff>85230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79D92E-23B3-466F-B3E9-3A9FF0F85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8" y="784412"/>
          <a:ext cx="342853" cy="42140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37" sqref="E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4" t="s">
        <v>39</v>
      </c>
      <c r="B1" s="205"/>
      <c r="C1" s="205"/>
      <c r="D1" s="205"/>
      <c r="E1" s="205"/>
      <c r="F1" s="205"/>
      <c r="G1" s="205"/>
      <c r="H1" s="205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2" t="s">
        <v>98</v>
      </c>
      <c r="D3" s="170" t="s">
        <v>50</v>
      </c>
      <c r="E3" s="180" t="s">
        <v>100</v>
      </c>
      <c r="F3" s="180"/>
      <c r="G3" s="180"/>
      <c r="H3" s="181"/>
    </row>
    <row r="4" spans="1:9" ht="20.100000000000001" customHeight="1" x14ac:dyDescent="0.3">
      <c r="A4" s="220" t="s">
        <v>48</v>
      </c>
      <c r="B4" s="221"/>
      <c r="C4" s="173" t="s">
        <v>128</v>
      </c>
      <c r="D4" s="171" t="s">
        <v>69</v>
      </c>
      <c r="E4" s="178" t="s">
        <v>129</v>
      </c>
      <c r="F4" s="178"/>
      <c r="G4" s="178"/>
      <c r="H4" s="179"/>
    </row>
    <row r="5" spans="1:9" ht="20.100000000000001" customHeight="1" thickBot="1" x14ac:dyDescent="0.35">
      <c r="A5" s="222" t="s">
        <v>49</v>
      </c>
      <c r="B5" s="223"/>
      <c r="C5" s="174" t="s">
        <v>99</v>
      </c>
      <c r="D5" s="60" t="s">
        <v>51</v>
      </c>
      <c r="E5" s="177" t="s">
        <v>101</v>
      </c>
      <c r="F5" s="177"/>
      <c r="G5" s="216" t="s">
        <v>52</v>
      </c>
      <c r="H5" s="217"/>
    </row>
    <row r="6" spans="1:9" ht="20.100000000000001" customHeight="1" x14ac:dyDescent="0.3">
      <c r="A6" s="209" t="s">
        <v>10</v>
      </c>
      <c r="B6" s="194"/>
      <c r="C6" s="194"/>
      <c r="D6" s="194" t="s">
        <v>30</v>
      </c>
      <c r="E6" s="194"/>
      <c r="F6" s="211" t="s">
        <v>29</v>
      </c>
      <c r="G6" s="194" t="s">
        <v>42</v>
      </c>
      <c r="H6" s="213" t="s">
        <v>15</v>
      </c>
      <c r="I6" s="185" t="s">
        <v>31</v>
      </c>
    </row>
    <row r="7" spans="1:9" ht="20.100000000000001" customHeight="1" thickBot="1" x14ac:dyDescent="0.35">
      <c r="A7" s="210"/>
      <c r="B7" s="195"/>
      <c r="C7" s="195"/>
      <c r="D7" s="62" t="s">
        <v>13</v>
      </c>
      <c r="E7" s="62" t="s">
        <v>14</v>
      </c>
      <c r="F7" s="212"/>
      <c r="G7" s="195"/>
      <c r="H7" s="214"/>
      <c r="I7" s="185"/>
    </row>
    <row r="8" spans="1:9" ht="16.5" customHeight="1" x14ac:dyDescent="0.3">
      <c r="A8" s="186" t="s">
        <v>11</v>
      </c>
      <c r="B8" s="207" t="s">
        <v>46</v>
      </c>
      <c r="C8" s="148" t="s">
        <v>65</v>
      </c>
      <c r="D8" s="148"/>
      <c r="E8" s="148"/>
      <c r="F8" s="148">
        <v>1</v>
      </c>
      <c r="G8" s="149"/>
      <c r="H8" s="150"/>
      <c r="I8" s="3" t="str">
        <f>IF(D8=1,"0",IF(E8=1,"1",IF(F8=1,"2",IF(G8=1,"3"))))</f>
        <v>2</v>
      </c>
    </row>
    <row r="9" spans="1:9" ht="16.5" customHeight="1" x14ac:dyDescent="0.3">
      <c r="A9" s="187"/>
      <c r="B9" s="208"/>
      <c r="C9" s="151" t="s">
        <v>71</v>
      </c>
      <c r="D9" s="151"/>
      <c r="E9" s="151">
        <v>1</v>
      </c>
      <c r="F9" s="151"/>
      <c r="G9" s="152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87"/>
      <c r="B10" s="206" t="s">
        <v>12</v>
      </c>
      <c r="C10" s="206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7"/>
      <c r="B11" s="196" t="s">
        <v>81</v>
      </c>
      <c r="C11" s="145" t="s">
        <v>73</v>
      </c>
      <c r="D11" s="151"/>
      <c r="E11" s="151"/>
      <c r="F11" s="151"/>
      <c r="G11" s="152">
        <v>1</v>
      </c>
      <c r="H11" s="61"/>
      <c r="I11" s="3" t="str">
        <f t="shared" si="0"/>
        <v>3</v>
      </c>
    </row>
    <row r="12" spans="1:9" ht="16.5" customHeight="1" x14ac:dyDescent="0.3">
      <c r="A12" s="187"/>
      <c r="B12" s="197"/>
      <c r="C12" s="145" t="s">
        <v>72</v>
      </c>
      <c r="D12" s="151"/>
      <c r="E12" s="151"/>
      <c r="F12" s="151"/>
      <c r="G12" s="152">
        <v>1</v>
      </c>
      <c r="H12" s="61"/>
      <c r="I12" s="3" t="str">
        <f t="shared" si="0"/>
        <v>3</v>
      </c>
    </row>
    <row r="13" spans="1:9" ht="16.5" customHeight="1" x14ac:dyDescent="0.3">
      <c r="A13" s="187"/>
      <c r="B13" s="203"/>
      <c r="C13" s="145" t="s">
        <v>66</v>
      </c>
      <c r="D13" s="151"/>
      <c r="E13" s="151"/>
      <c r="F13" s="151"/>
      <c r="G13" s="152">
        <v>1</v>
      </c>
      <c r="H13" s="61"/>
      <c r="I13" s="3" t="str">
        <f t="shared" si="0"/>
        <v>3</v>
      </c>
    </row>
    <row r="14" spans="1:9" ht="16.5" customHeight="1" thickBot="1" x14ac:dyDescent="0.35">
      <c r="A14" s="188"/>
      <c r="B14" s="189" t="s">
        <v>16</v>
      </c>
      <c r="C14" s="189"/>
      <c r="D14" s="156"/>
      <c r="E14" s="156"/>
      <c r="F14" s="156"/>
      <c r="G14" s="157">
        <v>1</v>
      </c>
      <c r="H14" s="158"/>
      <c r="I14" s="3" t="str">
        <f t="shared" si="0"/>
        <v>3</v>
      </c>
    </row>
    <row r="15" spans="1:9" ht="16.5" customHeight="1" x14ac:dyDescent="0.3">
      <c r="A15" s="186" t="s">
        <v>53</v>
      </c>
      <c r="B15" s="191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7"/>
      <c r="B16" s="192"/>
      <c r="C16" s="145" t="s">
        <v>63</v>
      </c>
      <c r="D16" s="151"/>
      <c r="E16" s="151"/>
      <c r="F16" s="151">
        <v>1</v>
      </c>
      <c r="G16" s="152"/>
      <c r="H16" s="61"/>
      <c r="I16" s="3" t="str">
        <f t="shared" si="0"/>
        <v>2</v>
      </c>
    </row>
    <row r="17" spans="1:9" ht="16.5" customHeight="1" x14ac:dyDescent="0.3">
      <c r="A17" s="187"/>
      <c r="B17" s="193" t="s">
        <v>17</v>
      </c>
      <c r="C17" s="193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7"/>
      <c r="B18" s="196" t="s">
        <v>18</v>
      </c>
      <c r="C18" s="145" t="s">
        <v>88</v>
      </c>
      <c r="D18" s="151"/>
      <c r="E18" s="151"/>
      <c r="F18" s="151"/>
      <c r="G18" s="152">
        <v>1</v>
      </c>
      <c r="H18" s="61"/>
      <c r="I18" s="3" t="str">
        <f t="shared" si="0"/>
        <v>3</v>
      </c>
    </row>
    <row r="19" spans="1:9" ht="16.5" customHeight="1" x14ac:dyDescent="0.3">
      <c r="A19" s="187"/>
      <c r="B19" s="203"/>
      <c r="C19" s="145" t="s">
        <v>19</v>
      </c>
      <c r="D19" s="151"/>
      <c r="E19" s="151">
        <v>1</v>
      </c>
      <c r="F19" s="151"/>
      <c r="G19" s="152"/>
      <c r="H19" s="61"/>
      <c r="I19" s="3" t="str">
        <f t="shared" ref="I19" si="1">IF(D19=1,"0",IF(E19=1,"1",IF(F19=1,"2",IF(G19=1,"3"))))</f>
        <v>1</v>
      </c>
    </row>
    <row r="20" spans="1:9" ht="16.5" customHeight="1" x14ac:dyDescent="0.3">
      <c r="A20" s="187"/>
      <c r="B20" s="193" t="s">
        <v>18</v>
      </c>
      <c r="C20" s="193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7"/>
      <c r="B21" s="196" t="s">
        <v>20</v>
      </c>
      <c r="C21" s="145" t="s">
        <v>44</v>
      </c>
      <c r="D21" s="151"/>
      <c r="E21" s="151"/>
      <c r="F21" s="151"/>
      <c r="G21" s="152">
        <v>1</v>
      </c>
      <c r="H21" s="61"/>
      <c r="I21" s="3" t="str">
        <f t="shared" si="0"/>
        <v>3</v>
      </c>
    </row>
    <row r="22" spans="1:9" ht="16.5" customHeight="1" x14ac:dyDescent="0.3">
      <c r="A22" s="187"/>
      <c r="B22" s="197"/>
      <c r="C22" s="145" t="s">
        <v>43</v>
      </c>
      <c r="D22" s="151">
        <v>1</v>
      </c>
      <c r="E22" s="151"/>
      <c r="F22" s="151"/>
      <c r="G22" s="152"/>
      <c r="H22" s="61"/>
      <c r="I22" s="3" t="str">
        <f t="shared" si="0"/>
        <v>0</v>
      </c>
    </row>
    <row r="23" spans="1:9" ht="16.5" customHeight="1" x14ac:dyDescent="0.3">
      <c r="A23" s="187"/>
      <c r="B23" s="197"/>
      <c r="C23" s="145" t="s">
        <v>64</v>
      </c>
      <c r="D23" s="151"/>
      <c r="E23" s="151">
        <v>1</v>
      </c>
      <c r="F23" s="151"/>
      <c r="G23" s="152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7"/>
      <c r="B24" s="193" t="s">
        <v>20</v>
      </c>
      <c r="C24" s="193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7"/>
      <c r="B25" s="196" t="s">
        <v>21</v>
      </c>
      <c r="C25" s="145" t="s">
        <v>78</v>
      </c>
      <c r="D25" s="151"/>
      <c r="E25" s="151"/>
      <c r="F25" s="151"/>
      <c r="G25" s="152">
        <v>1</v>
      </c>
      <c r="H25" s="61"/>
      <c r="I25" s="3" t="str">
        <f t="shared" si="0"/>
        <v>3</v>
      </c>
    </row>
    <row r="26" spans="1:9" ht="33" x14ac:dyDescent="0.3">
      <c r="A26" s="187"/>
      <c r="B26" s="197"/>
      <c r="C26" s="145" t="s">
        <v>79</v>
      </c>
      <c r="D26" s="151"/>
      <c r="E26" s="151"/>
      <c r="F26" s="151"/>
      <c r="G26" s="152">
        <v>1</v>
      </c>
      <c r="H26" s="61"/>
      <c r="I26" s="3" t="str">
        <f t="shared" si="0"/>
        <v>3</v>
      </c>
    </row>
    <row r="27" spans="1:9" ht="16.5" customHeight="1" x14ac:dyDescent="0.3">
      <c r="A27" s="187"/>
      <c r="B27" s="197"/>
      <c r="C27" s="145" t="s">
        <v>77</v>
      </c>
      <c r="D27" s="151"/>
      <c r="E27" s="151"/>
      <c r="F27" s="151"/>
      <c r="G27" s="152">
        <v>1</v>
      </c>
      <c r="H27" s="61"/>
      <c r="I27" s="3" t="str">
        <f t="shared" si="0"/>
        <v>3</v>
      </c>
    </row>
    <row r="28" spans="1:9" ht="33" x14ac:dyDescent="0.3">
      <c r="A28" s="187"/>
      <c r="B28" s="197"/>
      <c r="C28" s="145" t="s">
        <v>80</v>
      </c>
      <c r="D28" s="151"/>
      <c r="E28" s="151"/>
      <c r="F28" s="151"/>
      <c r="G28" s="152">
        <v>1</v>
      </c>
      <c r="H28" s="61"/>
      <c r="I28" s="3" t="str">
        <f t="shared" si="0"/>
        <v>3</v>
      </c>
    </row>
    <row r="29" spans="1:9" ht="16.5" customHeight="1" x14ac:dyDescent="0.3">
      <c r="A29" s="187"/>
      <c r="B29" s="197"/>
      <c r="C29" s="145" t="s">
        <v>33</v>
      </c>
      <c r="D29" s="151"/>
      <c r="E29" s="151"/>
      <c r="F29" s="151"/>
      <c r="G29" s="152">
        <v>1</v>
      </c>
      <c r="H29" s="61"/>
      <c r="I29" s="3" t="str">
        <f t="shared" si="0"/>
        <v>3</v>
      </c>
    </row>
    <row r="30" spans="1:9" ht="16.5" customHeight="1" x14ac:dyDescent="0.3">
      <c r="A30" s="187"/>
      <c r="B30" s="193" t="s">
        <v>21</v>
      </c>
      <c r="C30" s="193"/>
      <c r="D30" s="153"/>
      <c r="E30" s="153"/>
      <c r="F30" s="153"/>
      <c r="G30" s="154">
        <v>1</v>
      </c>
      <c r="H30" s="155"/>
      <c r="I30" s="3" t="str">
        <f t="shared" si="0"/>
        <v>3</v>
      </c>
    </row>
    <row r="31" spans="1:9" ht="16.5" customHeight="1" x14ac:dyDescent="0.3">
      <c r="A31" s="187"/>
      <c r="B31" s="196" t="s">
        <v>54</v>
      </c>
      <c r="C31" s="145" t="s">
        <v>97</v>
      </c>
      <c r="D31" s="151"/>
      <c r="E31" s="151"/>
      <c r="F31" s="151"/>
      <c r="G31" s="152">
        <v>1</v>
      </c>
      <c r="H31" s="61"/>
      <c r="I31" s="3" t="str">
        <f t="shared" si="0"/>
        <v>3</v>
      </c>
    </row>
    <row r="32" spans="1:9" ht="16.5" customHeight="1" x14ac:dyDescent="0.3">
      <c r="A32" s="187"/>
      <c r="B32" s="203"/>
      <c r="C32" s="145" t="s">
        <v>85</v>
      </c>
      <c r="D32" s="151"/>
      <c r="E32" s="151"/>
      <c r="F32" s="151"/>
      <c r="G32" s="152">
        <v>1</v>
      </c>
      <c r="H32" s="61"/>
      <c r="I32" s="3" t="str">
        <f t="shared" si="0"/>
        <v>3</v>
      </c>
    </row>
    <row r="33" spans="1:9" ht="16.5" customHeight="1" x14ac:dyDescent="0.3">
      <c r="A33" s="187"/>
      <c r="B33" s="193" t="s">
        <v>22</v>
      </c>
      <c r="C33" s="193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7"/>
      <c r="B34" s="196" t="s">
        <v>89</v>
      </c>
      <c r="C34" s="145" t="s">
        <v>44</v>
      </c>
      <c r="D34" s="151"/>
      <c r="E34" s="151"/>
      <c r="F34" s="151"/>
      <c r="G34" s="152">
        <v>1</v>
      </c>
      <c r="H34" s="61"/>
      <c r="I34" s="3" t="str">
        <f t="shared" si="0"/>
        <v>3</v>
      </c>
    </row>
    <row r="35" spans="1:9" ht="16.5" customHeight="1" x14ac:dyDescent="0.3">
      <c r="A35" s="190"/>
      <c r="B35" s="203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8"/>
      <c r="B36" s="189" t="s">
        <v>23</v>
      </c>
      <c r="C36" s="189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6" t="s">
        <v>24</v>
      </c>
      <c r="B37" s="202" t="s">
        <v>25</v>
      </c>
      <c r="C37" s="144" t="s">
        <v>45</v>
      </c>
      <c r="D37" s="148"/>
      <c r="E37" s="148"/>
      <c r="F37" s="148">
        <v>1</v>
      </c>
      <c r="G37" s="149"/>
      <c r="H37" s="150"/>
      <c r="I37" s="3" t="str">
        <f t="shared" si="0"/>
        <v>2</v>
      </c>
    </row>
    <row r="38" spans="1:9" ht="16.5" customHeight="1" x14ac:dyDescent="0.3">
      <c r="A38" s="187"/>
      <c r="B38" s="197"/>
      <c r="C38" s="145" t="s">
        <v>75</v>
      </c>
      <c r="D38" s="151"/>
      <c r="E38" s="151">
        <v>1</v>
      </c>
      <c r="F38" s="151"/>
      <c r="G38" s="152"/>
      <c r="H38" s="61"/>
      <c r="I38" s="3" t="str">
        <f t="shared" si="0"/>
        <v>1</v>
      </c>
    </row>
    <row r="39" spans="1:9" ht="16.5" customHeight="1" thickBot="1" x14ac:dyDescent="0.35">
      <c r="A39" s="188"/>
      <c r="B39" s="189" t="s">
        <v>25</v>
      </c>
      <c r="C39" s="189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182" t="s">
        <v>26</v>
      </c>
      <c r="B40" s="144" t="s">
        <v>27</v>
      </c>
      <c r="C40" s="144" t="s">
        <v>83</v>
      </c>
      <c r="D40" s="148">
        <v>1</v>
      </c>
      <c r="E40" s="148"/>
      <c r="F40" s="148"/>
      <c r="G40" s="149"/>
      <c r="H40" s="150"/>
      <c r="I40" s="3" t="str">
        <f t="shared" si="0"/>
        <v>0</v>
      </c>
    </row>
    <row r="41" spans="1:9" ht="16.5" customHeight="1" x14ac:dyDescent="0.3">
      <c r="A41" s="183"/>
      <c r="B41" s="193" t="s">
        <v>27</v>
      </c>
      <c r="C41" s="193"/>
      <c r="D41" s="153">
        <v>1</v>
      </c>
      <c r="E41" s="153"/>
      <c r="F41" s="153"/>
      <c r="G41" s="154"/>
      <c r="H41" s="155"/>
      <c r="I41" s="3" t="str">
        <f t="shared" si="0"/>
        <v>0</v>
      </c>
    </row>
    <row r="42" spans="1:9" ht="16.5" customHeight="1" x14ac:dyDescent="0.3">
      <c r="A42" s="183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184"/>
      <c r="B43" s="201" t="s">
        <v>55</v>
      </c>
      <c r="C43" s="201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198"/>
      <c r="C44" s="199"/>
      <c r="D44" s="199"/>
      <c r="E44" s="199"/>
      <c r="F44" s="199"/>
      <c r="G44" s="199"/>
      <c r="H44" s="20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6"/>
  <sheetViews>
    <sheetView view="pageBreakPreview" zoomScale="85" zoomScaleNormal="100" zoomScaleSheetLayoutView="85" workbookViewId="0">
      <pane ySplit="6" topLeftCell="A7" activePane="bottomLeft" state="frozen"/>
      <selection pane="bottomLeft" activeCell="S5" sqref="S5:S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3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4" t="s">
        <v>32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77"/>
    </row>
    <row r="2" spans="1:24" ht="12" x14ac:dyDescent="0.3">
      <c r="A2" s="78"/>
      <c r="B2" s="254" t="s">
        <v>74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79"/>
      <c r="O2" s="80" t="s">
        <v>9</v>
      </c>
      <c r="P2" s="252">
        <v>45490</v>
      </c>
      <c r="Q2" s="252"/>
      <c r="R2" s="81"/>
    </row>
    <row r="3" spans="1:24" ht="12.75" thickBot="1" x14ac:dyDescent="0.35">
      <c r="A3" s="82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79"/>
      <c r="O3" s="83" t="s">
        <v>8</v>
      </c>
      <c r="P3" s="253" t="s">
        <v>101</v>
      </c>
      <c r="Q3" s="253"/>
      <c r="R3" s="84"/>
    </row>
    <row r="4" spans="1:24" s="1" customFormat="1" ht="12.75" thickBot="1" x14ac:dyDescent="0.35">
      <c r="A4" s="243" t="s">
        <v>0</v>
      </c>
      <c r="B4" s="251" t="s">
        <v>68</v>
      </c>
      <c r="C4" s="248" t="s">
        <v>61</v>
      </c>
      <c r="D4" s="249"/>
      <c r="E4" s="249"/>
      <c r="F4" s="249"/>
      <c r="G4" s="249"/>
      <c r="H4" s="249"/>
      <c r="I4" s="250"/>
      <c r="J4" s="248" t="s">
        <v>5</v>
      </c>
      <c r="K4" s="249"/>
      <c r="L4" s="249"/>
      <c r="M4" s="249"/>
      <c r="N4" s="249"/>
      <c r="O4" s="249"/>
      <c r="P4" s="249"/>
      <c r="Q4" s="250"/>
      <c r="R4" s="265"/>
      <c r="S4" s="265"/>
      <c r="T4" s="265"/>
      <c r="U4" s="265"/>
      <c r="V4" s="265"/>
      <c r="W4" s="265"/>
      <c r="X4" s="265"/>
    </row>
    <row r="5" spans="1:24" s="1" customFormat="1" ht="12" x14ac:dyDescent="0.3">
      <c r="A5" s="244"/>
      <c r="B5" s="244"/>
      <c r="C5" s="243" t="s">
        <v>2</v>
      </c>
      <c r="D5" s="232" t="s">
        <v>1</v>
      </c>
      <c r="E5" s="227" t="s">
        <v>3</v>
      </c>
      <c r="F5" s="246" t="s">
        <v>6</v>
      </c>
      <c r="G5" s="295" t="s">
        <v>7</v>
      </c>
      <c r="H5" s="295"/>
      <c r="I5" s="296"/>
      <c r="J5" s="235" t="s">
        <v>2</v>
      </c>
      <c r="K5" s="237" t="s">
        <v>1</v>
      </c>
      <c r="L5" s="239" t="s">
        <v>3</v>
      </c>
      <c r="M5" s="241" t="s">
        <v>6</v>
      </c>
      <c r="N5" s="275" t="s">
        <v>7</v>
      </c>
      <c r="O5" s="239"/>
      <c r="P5" s="239"/>
      <c r="Q5" s="241"/>
      <c r="R5" s="265"/>
      <c r="S5" s="265"/>
      <c r="T5" s="265"/>
      <c r="U5" s="265"/>
      <c r="V5" s="265"/>
      <c r="W5" s="265"/>
      <c r="X5" s="265"/>
    </row>
    <row r="6" spans="1:24" s="1" customFormat="1" ht="24.75" thickBot="1" x14ac:dyDescent="0.35">
      <c r="A6" s="245"/>
      <c r="B6" s="245"/>
      <c r="C6" s="245"/>
      <c r="D6" s="233"/>
      <c r="E6" s="228"/>
      <c r="F6" s="247"/>
      <c r="G6" s="85" t="s">
        <v>34</v>
      </c>
      <c r="H6" s="86" t="s">
        <v>35</v>
      </c>
      <c r="I6" s="87" t="s">
        <v>36</v>
      </c>
      <c r="J6" s="236"/>
      <c r="K6" s="238"/>
      <c r="L6" s="240"/>
      <c r="M6" s="242"/>
      <c r="N6" s="85" t="s">
        <v>37</v>
      </c>
      <c r="O6" s="86" t="s">
        <v>38</v>
      </c>
      <c r="P6" s="86" t="s">
        <v>34</v>
      </c>
      <c r="Q6" s="87" t="s">
        <v>36</v>
      </c>
      <c r="R6" s="265"/>
      <c r="S6" s="265"/>
      <c r="T6" s="265"/>
      <c r="U6" s="265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82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thickBot="1" x14ac:dyDescent="0.35">
      <c r="A8" s="76">
        <v>2</v>
      </c>
      <c r="B8" s="283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8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87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79"/>
      <c r="C11" s="71"/>
      <c r="D11" s="48"/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80"/>
      <c r="C12" s="72"/>
      <c r="D12" s="29"/>
      <c r="E12" s="30"/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80"/>
      <c r="C13" s="72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81"/>
      <c r="C14" s="73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82" t="s">
        <v>102</v>
      </c>
      <c r="C15" s="76"/>
      <c r="D15" s="5"/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83"/>
      <c r="C16" s="58" t="s">
        <v>103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83"/>
      <c r="C17" s="58" t="s">
        <v>104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7.25" customHeight="1" thickBot="1" x14ac:dyDescent="0.35">
      <c r="A18" s="76">
        <v>12</v>
      </c>
      <c r="B18" s="283"/>
      <c r="C18" s="175" t="s">
        <v>105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84"/>
      <c r="C19" s="71" t="s">
        <v>106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84"/>
      <c r="C20" s="72" t="s">
        <v>107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4.25" customHeight="1" thickBot="1" x14ac:dyDescent="0.35">
      <c r="A21" s="76">
        <v>15</v>
      </c>
      <c r="B21" s="284"/>
      <c r="C21" s="72" t="s">
        <v>108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27" customHeight="1" thickBot="1" x14ac:dyDescent="0.35">
      <c r="A22" s="76">
        <v>16</v>
      </c>
      <c r="B22" s="284"/>
      <c r="C22" s="176" t="s">
        <v>110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84"/>
      <c r="C23" s="76" t="s">
        <v>109</v>
      </c>
      <c r="D23" s="5"/>
      <c r="E23" s="6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84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84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85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88" t="s">
        <v>111</v>
      </c>
      <c r="C27" s="71" t="s">
        <v>112</v>
      </c>
      <c r="D27" s="48"/>
      <c r="E27" s="49">
        <v>1</v>
      </c>
      <c r="F27" s="50"/>
      <c r="G27" s="51"/>
      <c r="H27" s="49"/>
      <c r="I27" s="50"/>
      <c r="J27" s="52" t="s">
        <v>112</v>
      </c>
      <c r="K27" s="53"/>
      <c r="L27" s="54"/>
      <c r="M27" s="55">
        <v>1</v>
      </c>
      <c r="N27" s="56"/>
      <c r="O27" s="54">
        <v>1</v>
      </c>
      <c r="P27" s="54">
        <v>1</v>
      </c>
      <c r="Q27" s="55"/>
    </row>
    <row r="28" spans="1:17" s="1" customFormat="1" ht="16.149999999999999" customHeight="1" thickBot="1" x14ac:dyDescent="0.35">
      <c r="A28" s="76">
        <v>22</v>
      </c>
      <c r="B28" s="289"/>
      <c r="C28" s="72" t="s">
        <v>113</v>
      </c>
      <c r="D28" s="29"/>
      <c r="E28" s="30">
        <v>1</v>
      </c>
      <c r="F28" s="31"/>
      <c r="G28" s="32"/>
      <c r="H28" s="30"/>
      <c r="I28" s="31"/>
      <c r="J28" s="57" t="s">
        <v>113</v>
      </c>
      <c r="K28" s="34"/>
      <c r="L28" s="35"/>
      <c r="M28" s="36">
        <v>1</v>
      </c>
      <c r="N28" s="37"/>
      <c r="O28" s="35">
        <v>1</v>
      </c>
      <c r="P28" s="35">
        <v>1</v>
      </c>
      <c r="Q28" s="36"/>
    </row>
    <row r="29" spans="1:17" s="1" customFormat="1" ht="16.149999999999999" customHeight="1" thickBot="1" x14ac:dyDescent="0.35">
      <c r="A29" s="76">
        <v>23</v>
      </c>
      <c r="B29" s="289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90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91" t="s">
        <v>114</v>
      </c>
      <c r="C31" s="91" t="s">
        <v>115</v>
      </c>
      <c r="D31" s="92"/>
      <c r="E31" s="9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92"/>
      <c r="C32" s="100" t="s">
        <v>116</v>
      </c>
      <c r="D32" s="101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92"/>
      <c r="C33" s="100" t="s">
        <v>117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93"/>
      <c r="C34" s="109" t="s">
        <v>118</v>
      </c>
      <c r="D34" s="110"/>
      <c r="E34" s="111">
        <v>1</v>
      </c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88" t="s">
        <v>119</v>
      </c>
      <c r="C35" s="127" t="s">
        <v>112</v>
      </c>
      <c r="D35" s="48"/>
      <c r="E35" s="49">
        <v>1</v>
      </c>
      <c r="F35" s="50"/>
      <c r="G35" s="51"/>
      <c r="H35" s="49"/>
      <c r="I35" s="50"/>
      <c r="J35" s="52" t="s">
        <v>112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89"/>
      <c r="C36" s="72" t="s">
        <v>113</v>
      </c>
      <c r="D36" s="29"/>
      <c r="E36" s="30">
        <v>1</v>
      </c>
      <c r="F36" s="31"/>
      <c r="G36" s="32"/>
      <c r="H36" s="30"/>
      <c r="I36" s="31"/>
      <c r="J36" s="57" t="s">
        <v>113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89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90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82" t="s">
        <v>120</v>
      </c>
      <c r="C39" s="76" t="s">
        <v>121</v>
      </c>
      <c r="D39" s="5"/>
      <c r="E39" s="6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83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83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87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88" t="s">
        <v>122</v>
      </c>
      <c r="C43" s="71"/>
      <c r="D43" s="48"/>
      <c r="E43" s="49"/>
      <c r="F43" s="50"/>
      <c r="G43" s="51"/>
      <c r="H43" s="49"/>
      <c r="I43" s="50"/>
      <c r="J43" s="52" t="s">
        <v>123</v>
      </c>
      <c r="K43" s="53"/>
      <c r="L43" s="54"/>
      <c r="M43" s="55">
        <v>1</v>
      </c>
      <c r="N43" s="56"/>
      <c r="O43" s="54">
        <v>1</v>
      </c>
      <c r="P43" s="54"/>
      <c r="Q43" s="55"/>
    </row>
    <row r="44" spans="1:17" s="1" customFormat="1" ht="16.149999999999999" customHeight="1" thickBot="1" x14ac:dyDescent="0.35">
      <c r="A44" s="76">
        <v>38</v>
      </c>
      <c r="B44" s="289"/>
      <c r="C44" s="72"/>
      <c r="D44" s="29"/>
      <c r="E44" s="30"/>
      <c r="F44" s="31"/>
      <c r="G44" s="32"/>
      <c r="H44" s="30"/>
      <c r="I44" s="31"/>
      <c r="J44" s="57" t="s">
        <v>124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89"/>
      <c r="C45" s="72"/>
      <c r="D45" s="29"/>
      <c r="E45" s="30"/>
      <c r="F45" s="31"/>
      <c r="G45" s="32"/>
      <c r="H45" s="30"/>
      <c r="I45" s="31"/>
      <c r="J45" s="57" t="s">
        <v>125</v>
      </c>
      <c r="K45" s="34">
        <v>1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89"/>
      <c r="C46" s="90"/>
      <c r="D46" s="118"/>
      <c r="E46" s="119"/>
      <c r="F46" s="120"/>
      <c r="G46" s="121"/>
      <c r="H46" s="119"/>
      <c r="I46" s="120"/>
      <c r="J46" s="122" t="s">
        <v>126</v>
      </c>
      <c r="K46" s="123">
        <v>1</v>
      </c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91" t="s">
        <v>127</v>
      </c>
      <c r="C47" s="91"/>
      <c r="D47" s="92"/>
      <c r="E47" s="93"/>
      <c r="F47" s="94"/>
      <c r="G47" s="92"/>
      <c r="H47" s="93"/>
      <c r="I47" s="94"/>
      <c r="J47" s="95" t="s">
        <v>123</v>
      </c>
      <c r="K47" s="96"/>
      <c r="L47" s="97">
        <v>1</v>
      </c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92"/>
      <c r="C48" s="100"/>
      <c r="D48" s="101"/>
      <c r="E48" s="102"/>
      <c r="F48" s="103"/>
      <c r="G48" s="101"/>
      <c r="H48" s="102"/>
      <c r="I48" s="103"/>
      <c r="J48" s="104" t="s">
        <v>124</v>
      </c>
      <c r="K48" s="105"/>
      <c r="L48" s="106">
        <v>1</v>
      </c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92"/>
      <c r="C49" s="100"/>
      <c r="D49" s="101"/>
      <c r="E49" s="102"/>
      <c r="F49" s="103"/>
      <c r="G49" s="101"/>
      <c r="H49" s="102"/>
      <c r="I49" s="103"/>
      <c r="J49" s="104" t="s">
        <v>125</v>
      </c>
      <c r="K49" s="105"/>
      <c r="L49" s="106">
        <v>1</v>
      </c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93"/>
      <c r="C50" s="109"/>
      <c r="D50" s="110"/>
      <c r="E50" s="111"/>
      <c r="F50" s="112"/>
      <c r="G50" s="110"/>
      <c r="H50" s="111"/>
      <c r="I50" s="112"/>
      <c r="J50" s="113" t="s">
        <v>126</v>
      </c>
      <c r="K50" s="114"/>
      <c r="L50" s="115">
        <v>1</v>
      </c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94"/>
      <c r="C51" s="127"/>
      <c r="D51" s="128"/>
      <c r="E51" s="129"/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80"/>
      <c r="C52" s="72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80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81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76"/>
      <c r="C55" s="91"/>
      <c r="D55" s="92"/>
      <c r="E55" s="93"/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thickBot="1" x14ac:dyDescent="0.35">
      <c r="A56" s="76">
        <v>50</v>
      </c>
      <c r="B56" s="277"/>
      <c r="C56" s="100"/>
      <c r="D56" s="101"/>
      <c r="E56" s="102"/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77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78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x14ac:dyDescent="0.3">
      <c r="A59" s="263" t="s">
        <v>4</v>
      </c>
      <c r="B59" s="264"/>
      <c r="C59" s="137">
        <f>SUM(D59:F59)</f>
        <v>17</v>
      </c>
      <c r="D59" s="10">
        <f t="shared" ref="D59:I59" si="0">SUM(D7:D58)</f>
        <v>0</v>
      </c>
      <c r="E59" s="11">
        <f t="shared" si="0"/>
        <v>17</v>
      </c>
      <c r="F59" s="12">
        <f t="shared" si="0"/>
        <v>0</v>
      </c>
      <c r="G59" s="74">
        <f t="shared" si="0"/>
        <v>0</v>
      </c>
      <c r="H59" s="11">
        <f t="shared" si="0"/>
        <v>0</v>
      </c>
      <c r="I59" s="12">
        <f t="shared" si="0"/>
        <v>0</v>
      </c>
      <c r="J59" s="9">
        <f>SUM(K59:M59)</f>
        <v>14</v>
      </c>
      <c r="K59" s="10">
        <f t="shared" ref="K59:Q59" si="1">SUM(K7:K58)</f>
        <v>4</v>
      </c>
      <c r="L59" s="11">
        <f t="shared" si="1"/>
        <v>6</v>
      </c>
      <c r="M59" s="12">
        <f t="shared" si="1"/>
        <v>4</v>
      </c>
      <c r="N59" s="74">
        <f t="shared" si="1"/>
        <v>0</v>
      </c>
      <c r="O59" s="11">
        <f t="shared" si="1"/>
        <v>4</v>
      </c>
      <c r="P59" s="11">
        <f t="shared" si="1"/>
        <v>3</v>
      </c>
      <c r="Q59" s="12">
        <f t="shared" si="1"/>
        <v>0</v>
      </c>
    </row>
    <row r="60" spans="1:17" s="1" customFormat="1" ht="16.149999999999999" customHeight="1" thickBot="1" x14ac:dyDescent="0.35">
      <c r="A60" s="261"/>
      <c r="B60" s="262"/>
      <c r="C60" s="138"/>
      <c r="D60" s="141">
        <f>D59/C59</f>
        <v>0</v>
      </c>
      <c r="E60" s="139">
        <f>E59/C59</f>
        <v>1</v>
      </c>
      <c r="F60" s="140">
        <f>F59/C59</f>
        <v>0</v>
      </c>
      <c r="G60" s="70"/>
      <c r="H60" s="27"/>
      <c r="I60" s="28"/>
      <c r="J60" s="25"/>
      <c r="K60" s="141">
        <f>K59/J59</f>
        <v>0.2857142857142857</v>
      </c>
      <c r="L60" s="139">
        <f>L59/J59</f>
        <v>0.42857142857142855</v>
      </c>
      <c r="M60" s="140">
        <f>M59/J59</f>
        <v>0.2857142857142857</v>
      </c>
      <c r="N60" s="70"/>
      <c r="O60" s="27"/>
      <c r="P60" s="27"/>
      <c r="Q60" s="28"/>
    </row>
    <row r="61" spans="1:17" s="1" customFormat="1" ht="16.149999999999999" customHeight="1" thickBot="1" x14ac:dyDescent="0.35"/>
    <row r="62" spans="1:17" ht="16.149999999999999" customHeight="1" thickBot="1" x14ac:dyDescent="0.35">
      <c r="A62" s="269" t="s">
        <v>86</v>
      </c>
      <c r="B62" s="270"/>
      <c r="C62" s="270"/>
      <c r="D62" s="270"/>
      <c r="E62" s="270"/>
      <c r="F62" s="270"/>
      <c r="G62" s="270"/>
      <c r="H62" s="270"/>
      <c r="I62" s="270"/>
      <c r="J62" s="229" t="s">
        <v>96</v>
      </c>
      <c r="K62" s="230"/>
      <c r="L62" s="230"/>
      <c r="M62" s="230"/>
      <c r="N62" s="230"/>
      <c r="O62" s="230"/>
      <c r="P62" s="230"/>
      <c r="Q62" s="231"/>
    </row>
    <row r="63" spans="1:17" ht="16.149999999999999" customHeight="1" x14ac:dyDescent="0.3">
      <c r="A63" s="237" t="s">
        <v>62</v>
      </c>
      <c r="B63" s="271" t="s">
        <v>87</v>
      </c>
      <c r="C63" s="272"/>
      <c r="D63" s="239" t="s">
        <v>93</v>
      </c>
      <c r="E63" s="266" t="s">
        <v>94</v>
      </c>
      <c r="F63" s="266"/>
      <c r="G63" s="239"/>
      <c r="H63" s="239"/>
      <c r="I63" s="268"/>
      <c r="J63" s="232" t="s">
        <v>56</v>
      </c>
      <c r="K63" s="271" t="s">
        <v>57</v>
      </c>
      <c r="L63" s="270"/>
      <c r="M63" s="270"/>
      <c r="N63" s="272"/>
      <c r="O63" s="227" t="s">
        <v>59</v>
      </c>
      <c r="P63" s="227" t="s">
        <v>60</v>
      </c>
      <c r="Q63" s="246" t="s">
        <v>58</v>
      </c>
    </row>
    <row r="64" spans="1:17" ht="16.149999999999999" customHeight="1" thickBot="1" x14ac:dyDescent="0.35">
      <c r="A64" s="238"/>
      <c r="B64" s="273"/>
      <c r="C64" s="274"/>
      <c r="D64" s="240"/>
      <c r="E64" s="267"/>
      <c r="F64" s="267"/>
      <c r="G64" s="142"/>
      <c r="H64" s="142"/>
      <c r="I64" s="143"/>
      <c r="J64" s="233"/>
      <c r="K64" s="273"/>
      <c r="L64" s="286"/>
      <c r="M64" s="286"/>
      <c r="N64" s="274"/>
      <c r="O64" s="228"/>
      <c r="P64" s="228"/>
      <c r="Q64" s="247"/>
    </row>
    <row r="65" spans="1:17" ht="16.149999999999999" customHeight="1" thickBot="1" x14ac:dyDescent="0.35">
      <c r="A65" s="66">
        <v>1</v>
      </c>
      <c r="B65" s="257" t="s">
        <v>84</v>
      </c>
      <c r="C65" s="258"/>
      <c r="D65" s="59"/>
      <c r="E65" s="59">
        <v>1</v>
      </c>
      <c r="F65" s="59"/>
      <c r="G65" s="59"/>
      <c r="H65" s="59"/>
      <c r="I65" s="63"/>
      <c r="J65" s="66">
        <v>1</v>
      </c>
      <c r="K65" s="224" t="s">
        <v>70</v>
      </c>
      <c r="L65" s="225"/>
      <c r="M65" s="225"/>
      <c r="N65" s="226"/>
      <c r="O65" s="67"/>
      <c r="P65" s="59">
        <v>1</v>
      </c>
      <c r="Q65" s="68"/>
    </row>
    <row r="66" spans="1:17" ht="16.149999999999999" customHeight="1" thickBot="1" x14ac:dyDescent="0.35">
      <c r="A66" s="26"/>
      <c r="B66" s="259"/>
      <c r="C66" s="260"/>
      <c r="D66" s="27"/>
      <c r="E66" s="27"/>
      <c r="F66" s="27"/>
      <c r="G66" s="27"/>
      <c r="H66" s="27"/>
      <c r="I66" s="69"/>
      <c r="J66" s="26">
        <v>2</v>
      </c>
      <c r="K66" s="224" t="s">
        <v>95</v>
      </c>
      <c r="L66" s="225"/>
      <c r="M66" s="225"/>
      <c r="N66" s="226"/>
      <c r="O66" s="64"/>
      <c r="P66" s="27"/>
      <c r="Q66" s="65"/>
    </row>
  </sheetData>
  <mergeCells count="54">
    <mergeCell ref="N5:Q5"/>
    <mergeCell ref="B55:B58"/>
    <mergeCell ref="B11:B14"/>
    <mergeCell ref="B15:B26"/>
    <mergeCell ref="V5:X5"/>
    <mergeCell ref="B39:B42"/>
    <mergeCell ref="B7:B10"/>
    <mergeCell ref="B35:B38"/>
    <mergeCell ref="B47:B50"/>
    <mergeCell ref="B51:B54"/>
    <mergeCell ref="B27:B30"/>
    <mergeCell ref="B31:B34"/>
    <mergeCell ref="G5:I5"/>
    <mergeCell ref="B43:B46"/>
    <mergeCell ref="B65:C65"/>
    <mergeCell ref="B66:C66"/>
    <mergeCell ref="A60:B60"/>
    <mergeCell ref="A59:B59"/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66:N66"/>
    <mergeCell ref="K65:N65"/>
    <mergeCell ref="O63:O64"/>
    <mergeCell ref="P63:P64"/>
    <mergeCell ref="J62:Q62"/>
    <mergeCell ref="J63:J64"/>
    <mergeCell ref="K63:N64"/>
    <mergeCell ref="Q63:Q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2024-08-07T07:22:47Z</dcterms:modified>
</cp:coreProperties>
</file>