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부산 16\사상구보건소(검수)1김희정\"/>
    </mc:Choice>
  </mc:AlternateContent>
  <xr:revisionPtr revIDLastSave="0" documentId="13_ncr:1_{45AE9FC6-9457-49C9-9773-C5E542CD01E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5" i="1" l="1"/>
  <c r="F75" i="1"/>
  <c r="G75" i="1"/>
  <c r="H75" i="1"/>
  <c r="I75" i="1"/>
  <c r="D7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5" i="1" l="1"/>
  <c r="M75" i="1"/>
  <c r="N75" i="1"/>
  <c r="O75" i="1"/>
  <c r="P75" i="1"/>
  <c r="Q75" i="1"/>
  <c r="K75" i="1"/>
  <c r="J75" i="1" l="1"/>
  <c r="L76" i="1" s="1"/>
  <c r="M76" i="1" l="1"/>
  <c r="K76" i="1"/>
  <c r="C75" i="1"/>
  <c r="D76" i="1" s="1"/>
  <c r="E76" i="1" l="1"/>
  <c r="F76" i="1"/>
</calcChain>
</file>

<file path=xl/sharedStrings.xml><?xml version="1.0" encoding="utf-8"?>
<sst xmlns="http://schemas.openxmlformats.org/spreadsheetml/2006/main" count="187" uniqueCount="146">
  <si>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</si>
  <si>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</si>
  <si>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</si>
  <si>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</si>
  <si>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</si>
  <si>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</si>
  <si>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</si>
  <si>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</si>
  <si>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</si>
  <si>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</si>
  <si>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</si>
  <si>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</si>
  <si>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</si>
  <si>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</si>
  <si>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</si>
  <si>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</si>
  <si>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</si>
  <si>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</si>
  <si>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</si>
  <si>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</si>
  <si>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</si>
  <si>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</si>
  <si>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</si>
  <si>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</si>
  <si>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</si>
  <si>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</si>
  <si>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</si>
  <si>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</si>
  <si>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</si>
  <si>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</si>
  <si>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</si>
  <si>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</si>
  <si>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</si>
  <si>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</si>
  <si>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</si>
  <si>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</si>
  <si>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</si>
  <si>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</si>
  <si>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</si>
  <si>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</si>
  <si>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</si>
  <si>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</si>
  <si>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</si>
  <si>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</si>
  <si>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</si>
  <si>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</si>
  <si>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</si>
  <si>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</si>
  <si>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</si>
  <si>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</si>
  <si>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</si>
  <si>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</si>
  <si>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</si>
  <si>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</si>
  <si>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</si>
  <si>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</si>
  <si>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</si>
  <si>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</si>
  <si>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</si>
  <si>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</si>
  <si>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</si>
  <si>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</si>
  <si>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</si>
  <si>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</si>
  <si>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</si>
  <si>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</si>
  <si>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</si>
  <si>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</si>
  <si>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</si>
  <si>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</si>
  <si>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</si>
  <si>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</si>
  <si>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</si>
  <si>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</si>
  <si>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</si>
  <si>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</si>
  <si>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</si>
  <si>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</si>
  <si>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</si>
  <si>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</si>
  <si>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</si>
  <si>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</si>
  <si>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</si>
  <si>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</si>
  <si>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</si>
  <si>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</si>
  <si>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</si>
  <si>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</si>
  <si>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</si>
  <si>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</si>
  <si>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</si>
  <si>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</si>
  <si>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</si>
  <si>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</si>
  <si>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</si>
  <si>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</si>
  <si>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</si>
  <si>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</si>
  <si>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부산사상구보건소</t>
    <phoneticPr fontId="1" type="noConversion"/>
  </si>
  <si>
    <t xml:space="preserve"> 부산시 사상구 학감대로 242 (감전동)</t>
    <phoneticPr fontId="1" type="noConversion"/>
  </si>
  <si>
    <t>B1-4F</t>
    <phoneticPr fontId="1" type="noConversion"/>
  </si>
  <si>
    <t>2024.07.25</t>
    <phoneticPr fontId="1" type="noConversion"/>
  </si>
  <si>
    <t>김희정</t>
    <phoneticPr fontId="1" type="noConversion"/>
  </si>
  <si>
    <t>B1-1층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</si>
  <si>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</si>
  <si>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</si>
  <si>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</si>
  <si>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</si>
  <si>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1-2층 계단</t>
    <phoneticPr fontId="1" type="noConversion"/>
  </si>
  <si>
    <t xml:space="preserve">상 </t>
    <phoneticPr fontId="1" type="noConversion"/>
  </si>
  <si>
    <t>2층 사무실</t>
    <phoneticPr fontId="1" type="noConversion"/>
  </si>
  <si>
    <t>진료실</t>
    <phoneticPr fontId="1" type="noConversion"/>
  </si>
  <si>
    <t>예방접종실</t>
    <phoneticPr fontId="1" type="noConversion"/>
  </si>
  <si>
    <t>모자보건실</t>
    <phoneticPr fontId="1" type="noConversion"/>
  </si>
  <si>
    <t>민원실</t>
    <phoneticPr fontId="1" type="noConversion"/>
  </si>
  <si>
    <t>건강증진실</t>
    <phoneticPr fontId="1" type="noConversion"/>
  </si>
  <si>
    <t>물리치료실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</si>
  <si>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</si>
  <si>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</si>
  <si>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</si>
  <si>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2-3층 계단</t>
    <phoneticPr fontId="1" type="noConversion"/>
  </si>
  <si>
    <t>3층 사무실</t>
    <phoneticPr fontId="1" type="noConversion"/>
  </si>
  <si>
    <t>검사실</t>
    <phoneticPr fontId="1" type="noConversion"/>
  </si>
  <si>
    <t>제2진료실</t>
    <phoneticPr fontId="1" type="noConversion"/>
  </si>
  <si>
    <t>한방진료실</t>
    <phoneticPr fontId="1" type="noConversion"/>
  </si>
  <si>
    <t>채담실</t>
    <phoneticPr fontId="1" type="noConversion"/>
  </si>
  <si>
    <t>영상의학실</t>
    <phoneticPr fontId="1" type="noConversion"/>
  </si>
  <si>
    <t>치과실</t>
    <phoneticPr fontId="1" type="noConversion"/>
  </si>
  <si>
    <t>금연클리닉</t>
    <phoneticPr fontId="1" type="noConversion"/>
  </si>
  <si>
    <t>3층 화장실</t>
    <phoneticPr fontId="1" type="noConversion"/>
  </si>
  <si>
    <t>3-4층 계단</t>
    <phoneticPr fontId="1" type="noConversion"/>
  </si>
  <si>
    <t>4층 사무실</t>
    <phoneticPr fontId="1" type="noConversion"/>
  </si>
  <si>
    <t>보건행정과</t>
    <phoneticPr fontId="1" type="noConversion"/>
  </si>
  <si>
    <t>건강증진과</t>
    <phoneticPr fontId="1" type="noConversion"/>
  </si>
  <si>
    <t>보건소장실</t>
    <phoneticPr fontId="1" type="noConversion"/>
  </si>
  <si>
    <t>방문건강관리실</t>
    <phoneticPr fontId="1" type="noConversion"/>
  </si>
  <si>
    <t>보건교육실</t>
    <phoneticPr fontId="1" type="noConversion"/>
  </si>
  <si>
    <t>4층 화장실</t>
    <phoneticPr fontId="1" type="noConversion"/>
  </si>
  <si>
    <t>승강기</t>
    <phoneticPr fontId="1" type="noConversion"/>
  </si>
  <si>
    <t>B1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</si>
  <si>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</si>
  <si>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</si>
  <si>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</si>
  <si>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</si>
  <si>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카내</t>
    <phoneticPr fontId="1" type="noConversion"/>
  </si>
  <si>
    <t>보건소(근생)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</si>
</sst>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402648</xdr:colOff>
      <xdr:row>3</xdr:row>
      <xdr:rowOff>160734</xdr:rowOff>
    </xdr:from>
    <xdr:to>
      <xdr:col>7</xdr:col>
      <xdr:colOff>52603</xdr:colOff>
      <xdr:row>5</xdr:row>
      <xdr:rowOff>78335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2290F2E-59B9-49F4-A492-1198AF609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8101" y="791765"/>
          <a:ext cx="304799" cy="417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60" zoomScaleNormal="145" zoomScaleSheetLayoutView="16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6" sqref="G6:G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5" t="s">
        <v>39</v>
      </c>
      <c r="B1" s="206"/>
      <c r="C1" s="206"/>
      <c r="D1" s="206"/>
      <c r="E1" s="206"/>
      <c r="F1" s="206"/>
      <c r="G1" s="206"/>
      <c r="H1" s="206"/>
    </row>
    <row r="2" spans="1:9" ht="3.75" customHeight="1" thickBot="1" x14ac:dyDescent="0.35">
      <c r="A2" s="216"/>
      <c r="B2" s="216"/>
      <c r="C2" s="216"/>
      <c r="D2" s="216"/>
      <c r="E2" s="216"/>
      <c r="F2" s="216"/>
      <c r="G2" s="216"/>
      <c r="H2" s="216"/>
    </row>
    <row r="3" spans="1:9" ht="20.100000000000001" customHeight="1" x14ac:dyDescent="0.3">
      <c r="A3" s="219" t="s">
        <v>47</v>
      </c>
      <c r="B3" s="220"/>
      <c r="C3" s="176" t="s">
        <v>98</v>
      </c>
      <c r="D3" s="174" t="s">
        <v>50</v>
      </c>
      <c r="E3" s="181" t="s">
        <v>99</v>
      </c>
      <c r="F3" s="181"/>
      <c r="G3" s="181"/>
      <c r="H3" s="182"/>
    </row>
    <row r="4" spans="1:9" ht="20.100000000000001" customHeight="1" x14ac:dyDescent="0.3">
      <c r="A4" s="221" t="s">
        <v>48</v>
      </c>
      <c r="B4" s="222"/>
      <c r="C4" s="177" t="s">
        <v>100</v>
      </c>
      <c r="D4" s="175" t="s">
        <v>69</v>
      </c>
      <c r="E4" s="179" t="s">
        <v>145</v>
      </c>
      <c r="F4" s="179"/>
      <c r="G4" s="179"/>
      <c r="H4" s="180"/>
    </row>
    <row r="5" spans="1:9" ht="20.100000000000001" customHeight="1" thickBot="1" x14ac:dyDescent="0.35">
      <c r="A5" s="223" t="s">
        <v>49</v>
      </c>
      <c r="B5" s="224"/>
      <c r="C5" s="61" t="s">
        <v>101</v>
      </c>
      <c r="D5" s="60" t="s">
        <v>51</v>
      </c>
      <c r="E5" s="178" t="s">
        <v>102</v>
      </c>
      <c r="F5" s="178"/>
      <c r="G5" s="217" t="s">
        <v>52</v>
      </c>
      <c r="H5" s="218"/>
    </row>
    <row r="6" spans="1:9" ht="20.100000000000001" customHeight="1" x14ac:dyDescent="0.3">
      <c r="A6" s="210" t="s">
        <v>10</v>
      </c>
      <c r="B6" s="195"/>
      <c r="C6" s="195"/>
      <c r="D6" s="195" t="s">
        <v>30</v>
      </c>
      <c r="E6" s="195"/>
      <c r="F6" s="212" t="s">
        <v>29</v>
      </c>
      <c r="G6" s="195" t="s">
        <v>42</v>
      </c>
      <c r="H6" s="214" t="s">
        <v>15</v>
      </c>
      <c r="I6" s="186" t="s">
        <v>31</v>
      </c>
    </row>
    <row r="7" spans="1:9" ht="20.100000000000001" customHeight="1" thickBot="1" x14ac:dyDescent="0.35">
      <c r="A7" s="211"/>
      <c r="B7" s="196"/>
      <c r="C7" s="196"/>
      <c r="D7" s="63" t="s">
        <v>13</v>
      </c>
      <c r="E7" s="63" t="s">
        <v>14</v>
      </c>
      <c r="F7" s="213"/>
      <c r="G7" s="196"/>
      <c r="H7" s="215"/>
      <c r="I7" s="186"/>
    </row>
    <row r="8" spans="1:9" ht="16.5" customHeight="1" x14ac:dyDescent="0.3">
      <c r="A8" s="187" t="s">
        <v>11</v>
      </c>
      <c r="B8" s="208" t="s">
        <v>46</v>
      </c>
      <c r="C8" s="152" t="s">
        <v>65</v>
      </c>
      <c r="D8" s="152">
        <v>1</v>
      </c>
      <c r="E8" s="152"/>
      <c r="F8" s="152"/>
      <c r="G8" s="153"/>
      <c r="H8" s="154"/>
      <c r="I8" s="3" t="str">
        <f>IF(D8=1,"0",IF(E8=1,"1",IF(F8=1,"2",IF(G8=1,"3"))))</f>
        <v>0</v>
      </c>
    </row>
    <row r="9" spans="1:9" ht="16.5" customHeight="1" x14ac:dyDescent="0.3">
      <c r="A9" s="188"/>
      <c r="B9" s="209"/>
      <c r="C9" s="155" t="s">
        <v>71</v>
      </c>
      <c r="D9" s="155">
        <v>1</v>
      </c>
      <c r="E9" s="155"/>
      <c r="F9" s="155"/>
      <c r="G9" s="156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8"/>
      <c r="B10" s="207" t="s">
        <v>12</v>
      </c>
      <c r="C10" s="207"/>
      <c r="D10" s="157">
        <v>1</v>
      </c>
      <c r="E10" s="157"/>
      <c r="F10" s="157"/>
      <c r="G10" s="158"/>
      <c r="H10" s="159"/>
      <c r="I10" s="3" t="str">
        <f t="shared" si="0"/>
        <v>0</v>
      </c>
    </row>
    <row r="11" spans="1:9" ht="16.5" customHeight="1" x14ac:dyDescent="0.3">
      <c r="A11" s="188"/>
      <c r="B11" s="197" t="s">
        <v>81</v>
      </c>
      <c r="C11" s="149" t="s">
        <v>73</v>
      </c>
      <c r="D11" s="155"/>
      <c r="E11" s="155"/>
      <c r="F11" s="155"/>
      <c r="G11" s="156">
        <v>1</v>
      </c>
      <c r="H11" s="62"/>
      <c r="I11" s="3" t="str">
        <f t="shared" si="0"/>
        <v>3</v>
      </c>
    </row>
    <row r="12" spans="1:9" ht="16.5" customHeight="1" x14ac:dyDescent="0.3">
      <c r="A12" s="188"/>
      <c r="B12" s="198"/>
      <c r="C12" s="149" t="s">
        <v>72</v>
      </c>
      <c r="D12" s="155"/>
      <c r="E12" s="155"/>
      <c r="F12" s="155"/>
      <c r="G12" s="156">
        <v>1</v>
      </c>
      <c r="H12" s="62"/>
      <c r="I12" s="3" t="str">
        <f t="shared" si="0"/>
        <v>3</v>
      </c>
    </row>
    <row r="13" spans="1:9" ht="16.5" customHeight="1" x14ac:dyDescent="0.3">
      <c r="A13" s="188"/>
      <c r="B13" s="204"/>
      <c r="C13" s="149" t="s">
        <v>66</v>
      </c>
      <c r="D13" s="155"/>
      <c r="E13" s="155"/>
      <c r="F13" s="155"/>
      <c r="G13" s="156">
        <v>1</v>
      </c>
      <c r="H13" s="62"/>
      <c r="I13" s="3" t="str">
        <f t="shared" si="0"/>
        <v>3</v>
      </c>
    </row>
    <row r="14" spans="1:9" ht="16.5" customHeight="1" thickBot="1" x14ac:dyDescent="0.35">
      <c r="A14" s="189"/>
      <c r="B14" s="190" t="s">
        <v>16</v>
      </c>
      <c r="C14" s="190"/>
      <c r="D14" s="160"/>
      <c r="E14" s="160"/>
      <c r="F14" s="160"/>
      <c r="G14" s="161">
        <v>1</v>
      </c>
      <c r="H14" s="162"/>
      <c r="I14" s="3" t="str">
        <f t="shared" si="0"/>
        <v>3</v>
      </c>
    </row>
    <row r="15" spans="1:9" ht="16.5" customHeight="1" x14ac:dyDescent="0.3">
      <c r="A15" s="187" t="s">
        <v>53</v>
      </c>
      <c r="B15" s="192" t="s">
        <v>40</v>
      </c>
      <c r="C15" s="148" t="s">
        <v>41</v>
      </c>
      <c r="D15" s="152"/>
      <c r="E15" s="152"/>
      <c r="F15" s="152">
        <v>1</v>
      </c>
      <c r="G15" s="153"/>
      <c r="H15" s="154"/>
      <c r="I15" s="3" t="str">
        <f t="shared" si="0"/>
        <v>2</v>
      </c>
    </row>
    <row r="16" spans="1:9" ht="16.5" customHeight="1" x14ac:dyDescent="0.3">
      <c r="A16" s="188"/>
      <c r="B16" s="193"/>
      <c r="C16" s="149" t="s">
        <v>63</v>
      </c>
      <c r="D16" s="155"/>
      <c r="E16" s="155">
        <v>1</v>
      </c>
      <c r="F16" s="155"/>
      <c r="G16" s="156"/>
      <c r="H16" s="62"/>
      <c r="I16" s="3" t="str">
        <f t="shared" si="0"/>
        <v>1</v>
      </c>
    </row>
    <row r="17" spans="1:9" ht="16.5" customHeight="1" x14ac:dyDescent="0.3">
      <c r="A17" s="188"/>
      <c r="B17" s="194" t="s">
        <v>17</v>
      </c>
      <c r="C17" s="194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188"/>
      <c r="B18" s="197" t="s">
        <v>18</v>
      </c>
      <c r="C18" s="149" t="s">
        <v>88</v>
      </c>
      <c r="D18" s="155"/>
      <c r="E18" s="155"/>
      <c r="F18" s="155"/>
      <c r="G18" s="156">
        <v>1</v>
      </c>
      <c r="H18" s="62"/>
      <c r="I18" s="3" t="str">
        <f t="shared" si="0"/>
        <v>3</v>
      </c>
    </row>
    <row r="19" spans="1:9" ht="16.5" customHeight="1" x14ac:dyDescent="0.3">
      <c r="A19" s="188"/>
      <c r="B19" s="204"/>
      <c r="C19" s="149" t="s">
        <v>19</v>
      </c>
      <c r="D19" s="155">
        <v>1</v>
      </c>
      <c r="E19" s="155"/>
      <c r="F19" s="155"/>
      <c r="G19" s="156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8"/>
      <c r="B20" s="194" t="s">
        <v>18</v>
      </c>
      <c r="C20" s="194"/>
      <c r="D20" s="157">
        <v>1</v>
      </c>
      <c r="E20" s="157"/>
      <c r="F20" s="157"/>
      <c r="G20" s="158"/>
      <c r="H20" s="159"/>
      <c r="I20" s="3" t="str">
        <f t="shared" si="0"/>
        <v>0</v>
      </c>
    </row>
    <row r="21" spans="1:9" ht="16.5" customHeight="1" x14ac:dyDescent="0.3">
      <c r="A21" s="188"/>
      <c r="B21" s="197" t="s">
        <v>20</v>
      </c>
      <c r="C21" s="149" t="s">
        <v>44</v>
      </c>
      <c r="D21" s="155"/>
      <c r="E21" s="155"/>
      <c r="F21" s="155"/>
      <c r="G21" s="156">
        <v>1</v>
      </c>
      <c r="H21" s="62"/>
      <c r="I21" s="3" t="str">
        <f t="shared" si="0"/>
        <v>3</v>
      </c>
    </row>
    <row r="22" spans="1:9" ht="16.5" customHeight="1" x14ac:dyDescent="0.3">
      <c r="A22" s="188"/>
      <c r="B22" s="198"/>
      <c r="C22" s="149" t="s">
        <v>43</v>
      </c>
      <c r="D22" s="155">
        <v>1</v>
      </c>
      <c r="E22" s="155"/>
      <c r="F22" s="155"/>
      <c r="G22" s="156"/>
      <c r="H22" s="62"/>
      <c r="I22" s="3" t="str">
        <f t="shared" si="0"/>
        <v>0</v>
      </c>
    </row>
    <row r="23" spans="1:9" ht="16.5" customHeight="1" x14ac:dyDescent="0.3">
      <c r="A23" s="188"/>
      <c r="B23" s="198"/>
      <c r="C23" s="149" t="s">
        <v>64</v>
      </c>
      <c r="D23" s="155"/>
      <c r="E23" s="155">
        <v>1</v>
      </c>
      <c r="F23" s="155"/>
      <c r="G23" s="156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8"/>
      <c r="B24" s="194" t="s">
        <v>20</v>
      </c>
      <c r="C24" s="194"/>
      <c r="D24" s="157"/>
      <c r="E24" s="157">
        <v>1</v>
      </c>
      <c r="F24" s="157"/>
      <c r="G24" s="158"/>
      <c r="H24" s="159"/>
      <c r="I24" s="3" t="str">
        <f t="shared" si="0"/>
        <v>1</v>
      </c>
    </row>
    <row r="25" spans="1:9" ht="16.5" customHeight="1" x14ac:dyDescent="0.3">
      <c r="A25" s="188"/>
      <c r="B25" s="197" t="s">
        <v>21</v>
      </c>
      <c r="C25" s="149" t="s">
        <v>78</v>
      </c>
      <c r="D25" s="155">
        <v>1</v>
      </c>
      <c r="E25" s="155"/>
      <c r="F25" s="155"/>
      <c r="G25" s="156"/>
      <c r="H25" s="62"/>
      <c r="I25" s="3" t="str">
        <f t="shared" si="0"/>
        <v>0</v>
      </c>
    </row>
    <row r="26" spans="1:9" ht="33" x14ac:dyDescent="0.3">
      <c r="A26" s="188"/>
      <c r="B26" s="198"/>
      <c r="C26" s="149" t="s">
        <v>79</v>
      </c>
      <c r="D26" s="155">
        <v>1</v>
      </c>
      <c r="E26" s="155"/>
      <c r="F26" s="155"/>
      <c r="G26" s="156"/>
      <c r="H26" s="62"/>
      <c r="I26" s="3" t="str">
        <f t="shared" si="0"/>
        <v>0</v>
      </c>
    </row>
    <row r="27" spans="1:9" ht="16.5" customHeight="1" x14ac:dyDescent="0.3">
      <c r="A27" s="188"/>
      <c r="B27" s="198"/>
      <c r="C27" s="149" t="s">
        <v>77</v>
      </c>
      <c r="D27" s="155">
        <v>1</v>
      </c>
      <c r="E27" s="155"/>
      <c r="F27" s="155"/>
      <c r="G27" s="156"/>
      <c r="H27" s="62"/>
      <c r="I27" s="3" t="str">
        <f t="shared" si="0"/>
        <v>0</v>
      </c>
    </row>
    <row r="28" spans="1:9" ht="33" x14ac:dyDescent="0.3">
      <c r="A28" s="188"/>
      <c r="B28" s="198"/>
      <c r="C28" s="149" t="s">
        <v>80</v>
      </c>
      <c r="D28" s="155">
        <v>1</v>
      </c>
      <c r="E28" s="155"/>
      <c r="F28" s="155"/>
      <c r="G28" s="156"/>
      <c r="H28" s="62"/>
      <c r="I28" s="3" t="str">
        <f t="shared" si="0"/>
        <v>0</v>
      </c>
    </row>
    <row r="29" spans="1:9" ht="16.5" customHeight="1" x14ac:dyDescent="0.3">
      <c r="A29" s="188"/>
      <c r="B29" s="198"/>
      <c r="C29" s="149" t="s">
        <v>33</v>
      </c>
      <c r="D29" s="155"/>
      <c r="E29" s="155"/>
      <c r="F29" s="155"/>
      <c r="G29" s="156">
        <v>1</v>
      </c>
      <c r="H29" s="62"/>
      <c r="I29" s="3" t="str">
        <f t="shared" si="0"/>
        <v>3</v>
      </c>
    </row>
    <row r="30" spans="1:9" ht="16.5" customHeight="1" x14ac:dyDescent="0.3">
      <c r="A30" s="188"/>
      <c r="B30" s="194" t="s">
        <v>21</v>
      </c>
      <c r="C30" s="194"/>
      <c r="D30" s="157">
        <v>1</v>
      </c>
      <c r="E30" s="157"/>
      <c r="F30" s="157"/>
      <c r="G30" s="158"/>
      <c r="H30" s="159"/>
      <c r="I30" s="3" t="str">
        <f t="shared" si="0"/>
        <v>0</v>
      </c>
    </row>
    <row r="31" spans="1:9" ht="16.5" customHeight="1" x14ac:dyDescent="0.3">
      <c r="A31" s="188"/>
      <c r="B31" s="197" t="s">
        <v>54</v>
      </c>
      <c r="C31" s="149" t="s">
        <v>97</v>
      </c>
      <c r="D31" s="155"/>
      <c r="E31" s="155"/>
      <c r="F31" s="155"/>
      <c r="G31" s="156">
        <v>1</v>
      </c>
      <c r="H31" s="62"/>
      <c r="I31" s="3" t="str">
        <f t="shared" si="0"/>
        <v>3</v>
      </c>
    </row>
    <row r="32" spans="1:9" ht="16.5" customHeight="1" x14ac:dyDescent="0.3">
      <c r="A32" s="188"/>
      <c r="B32" s="204"/>
      <c r="C32" s="149" t="s">
        <v>85</v>
      </c>
      <c r="D32" s="155"/>
      <c r="E32" s="155"/>
      <c r="F32" s="155"/>
      <c r="G32" s="156">
        <v>1</v>
      </c>
      <c r="H32" s="62"/>
      <c r="I32" s="3" t="str">
        <f t="shared" si="0"/>
        <v>3</v>
      </c>
    </row>
    <row r="33" spans="1:9" ht="16.5" customHeight="1" x14ac:dyDescent="0.3">
      <c r="A33" s="188"/>
      <c r="B33" s="194" t="s">
        <v>22</v>
      </c>
      <c r="C33" s="194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188"/>
      <c r="B34" s="197" t="s">
        <v>89</v>
      </c>
      <c r="C34" s="149" t="s">
        <v>44</v>
      </c>
      <c r="D34" s="155"/>
      <c r="E34" s="155"/>
      <c r="F34" s="155"/>
      <c r="G34" s="156">
        <v>1</v>
      </c>
      <c r="H34" s="62"/>
      <c r="I34" s="3" t="str">
        <f t="shared" si="0"/>
        <v>3</v>
      </c>
    </row>
    <row r="35" spans="1:9" ht="16.5" customHeight="1" x14ac:dyDescent="0.3">
      <c r="A35" s="191"/>
      <c r="B35" s="204"/>
      <c r="C35" s="150" t="s">
        <v>67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thickBot="1" x14ac:dyDescent="0.35">
      <c r="A36" s="189"/>
      <c r="B36" s="190" t="s">
        <v>23</v>
      </c>
      <c r="C36" s="190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187" t="s">
        <v>24</v>
      </c>
      <c r="B37" s="203" t="s">
        <v>25</v>
      </c>
      <c r="C37" s="148" t="s">
        <v>45</v>
      </c>
      <c r="D37" s="152">
        <v>1</v>
      </c>
      <c r="E37" s="152"/>
      <c r="F37" s="152"/>
      <c r="G37" s="153"/>
      <c r="H37" s="154"/>
      <c r="I37" s="3" t="str">
        <f t="shared" si="0"/>
        <v>0</v>
      </c>
    </row>
    <row r="38" spans="1:9" ht="16.5" customHeight="1" x14ac:dyDescent="0.3">
      <c r="A38" s="188"/>
      <c r="B38" s="198"/>
      <c r="C38" s="149" t="s">
        <v>75</v>
      </c>
      <c r="D38" s="155">
        <v>1</v>
      </c>
      <c r="E38" s="155"/>
      <c r="F38" s="155"/>
      <c r="G38" s="156"/>
      <c r="H38" s="62"/>
      <c r="I38" s="3" t="str">
        <f t="shared" si="0"/>
        <v>0</v>
      </c>
    </row>
    <row r="39" spans="1:9" ht="16.5" customHeight="1" thickBot="1" x14ac:dyDescent="0.35">
      <c r="A39" s="189"/>
      <c r="B39" s="190" t="s">
        <v>25</v>
      </c>
      <c r="C39" s="190"/>
      <c r="D39" s="160">
        <v>1</v>
      </c>
      <c r="E39" s="160"/>
      <c r="F39" s="160"/>
      <c r="G39" s="161"/>
      <c r="H39" s="162"/>
      <c r="I39" s="3" t="str">
        <f t="shared" si="0"/>
        <v>0</v>
      </c>
    </row>
    <row r="40" spans="1:9" ht="16.5" customHeight="1" x14ac:dyDescent="0.3">
      <c r="A40" s="183" t="s">
        <v>26</v>
      </c>
      <c r="B40" s="148" t="s">
        <v>27</v>
      </c>
      <c r="C40" s="148" t="s">
        <v>83</v>
      </c>
      <c r="D40" s="152"/>
      <c r="E40" s="152">
        <v>1</v>
      </c>
      <c r="F40" s="152"/>
      <c r="G40" s="153"/>
      <c r="H40" s="154"/>
      <c r="I40" s="3" t="str">
        <f t="shared" si="0"/>
        <v>1</v>
      </c>
    </row>
    <row r="41" spans="1:9" ht="16.5" customHeight="1" x14ac:dyDescent="0.3">
      <c r="A41" s="184"/>
      <c r="B41" s="194" t="s">
        <v>27</v>
      </c>
      <c r="C41" s="194"/>
      <c r="D41" s="157"/>
      <c r="E41" s="157">
        <v>1</v>
      </c>
      <c r="F41" s="157"/>
      <c r="G41" s="158"/>
      <c r="H41" s="159"/>
      <c r="I41" s="3" t="str">
        <f t="shared" si="0"/>
        <v>1</v>
      </c>
    </row>
    <row r="42" spans="1:9" ht="16.5" customHeight="1" x14ac:dyDescent="0.3">
      <c r="A42" s="184"/>
      <c r="B42" s="151" t="s">
        <v>82</v>
      </c>
      <c r="C42" s="166" t="s">
        <v>76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6.5" customHeight="1" thickBot="1" x14ac:dyDescent="0.35">
      <c r="A43" s="185"/>
      <c r="B43" s="202" t="s">
        <v>55</v>
      </c>
      <c r="C43" s="202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thickBot="1" x14ac:dyDescent="0.35">
      <c r="A44" s="173" t="s">
        <v>28</v>
      </c>
      <c r="B44" s="199"/>
      <c r="C44" s="200"/>
      <c r="D44" s="200"/>
      <c r="E44" s="200"/>
      <c r="F44" s="200"/>
      <c r="G44" s="200"/>
      <c r="H44" s="201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82"/>
  <sheetViews>
    <sheetView view="pageBreakPreview" zoomScaleNormal="100" zoomScaleSheetLayoutView="100" workbookViewId="0">
      <pane ySplit="6" topLeftCell="A46" activePane="bottomLeft" state="frozen"/>
      <selection pane="bottomLeft" activeCell="I25" sqref="I2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2" t="s">
        <v>32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78"/>
    </row>
    <row r="2" spans="1:24" ht="12" x14ac:dyDescent="0.3">
      <c r="A2" s="79"/>
      <c r="B2" s="272" t="s">
        <v>74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80"/>
      <c r="O2" s="81" t="s">
        <v>9</v>
      </c>
      <c r="P2" s="270" t="s">
        <v>101</v>
      </c>
      <c r="Q2" s="270"/>
      <c r="R2" s="82"/>
    </row>
    <row r="3" spans="1:24" ht="12.75" thickBot="1" x14ac:dyDescent="0.35">
      <c r="A3" s="8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80"/>
      <c r="O3" s="84" t="s">
        <v>8</v>
      </c>
      <c r="P3" s="271" t="s">
        <v>102</v>
      </c>
      <c r="Q3" s="271"/>
      <c r="R3" s="85"/>
    </row>
    <row r="4" spans="1:24" s="1" customFormat="1" ht="12.75" thickBot="1" x14ac:dyDescent="0.35">
      <c r="A4" s="261" t="s">
        <v>0</v>
      </c>
      <c r="B4" s="269" t="s">
        <v>68</v>
      </c>
      <c r="C4" s="266" t="s">
        <v>61</v>
      </c>
      <c r="D4" s="267"/>
      <c r="E4" s="267"/>
      <c r="F4" s="267"/>
      <c r="G4" s="267"/>
      <c r="H4" s="267"/>
      <c r="I4" s="268"/>
      <c r="J4" s="266" t="s">
        <v>5</v>
      </c>
      <c r="K4" s="267"/>
      <c r="L4" s="267"/>
      <c r="M4" s="267"/>
      <c r="N4" s="267"/>
      <c r="O4" s="267"/>
      <c r="P4" s="267"/>
      <c r="Q4" s="268"/>
      <c r="R4" s="275"/>
      <c r="S4" s="275"/>
      <c r="T4" s="275"/>
      <c r="U4" s="275"/>
      <c r="V4" s="275"/>
      <c r="W4" s="275"/>
      <c r="X4" s="275"/>
    </row>
    <row r="5" spans="1:24" s="1" customFormat="1" ht="12" x14ac:dyDescent="0.3">
      <c r="A5" s="262"/>
      <c r="B5" s="262"/>
      <c r="C5" s="261" t="s">
        <v>2</v>
      </c>
      <c r="D5" s="250" t="s">
        <v>1</v>
      </c>
      <c r="E5" s="245" t="s">
        <v>3</v>
      </c>
      <c r="F5" s="264" t="s">
        <v>6</v>
      </c>
      <c r="G5" s="281" t="s">
        <v>7</v>
      </c>
      <c r="H5" s="281"/>
      <c r="I5" s="282"/>
      <c r="J5" s="253" t="s">
        <v>2</v>
      </c>
      <c r="K5" s="255" t="s">
        <v>1</v>
      </c>
      <c r="L5" s="257" t="s">
        <v>3</v>
      </c>
      <c r="M5" s="259" t="s">
        <v>6</v>
      </c>
      <c r="N5" s="280" t="s">
        <v>7</v>
      </c>
      <c r="O5" s="257"/>
      <c r="P5" s="257"/>
      <c r="Q5" s="259"/>
      <c r="R5" s="275"/>
      <c r="S5" s="275"/>
      <c r="T5" s="275"/>
      <c r="U5" s="275"/>
      <c r="V5" s="275"/>
      <c r="W5" s="275"/>
      <c r="X5" s="275"/>
    </row>
    <row r="6" spans="1:24" s="1" customFormat="1" ht="24.75" thickBot="1" x14ac:dyDescent="0.35">
      <c r="A6" s="263"/>
      <c r="B6" s="263"/>
      <c r="C6" s="263"/>
      <c r="D6" s="251"/>
      <c r="E6" s="246"/>
      <c r="F6" s="265"/>
      <c r="G6" s="86" t="s">
        <v>34</v>
      </c>
      <c r="H6" s="87" t="s">
        <v>35</v>
      </c>
      <c r="I6" s="88" t="s">
        <v>36</v>
      </c>
      <c r="J6" s="254"/>
      <c r="K6" s="256"/>
      <c r="L6" s="258"/>
      <c r="M6" s="260"/>
      <c r="N6" s="86" t="s">
        <v>37</v>
      </c>
      <c r="O6" s="87" t="s">
        <v>38</v>
      </c>
      <c r="P6" s="87" t="s">
        <v>34</v>
      </c>
      <c r="Q6" s="88" t="s">
        <v>36</v>
      </c>
      <c r="R6" s="275"/>
      <c r="S6" s="275"/>
      <c r="T6" s="275"/>
      <c r="U6" s="275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83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84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>
        <v>1</v>
      </c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8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85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5" t="s">
        <v>103</v>
      </c>
      <c r="C11" s="72"/>
      <c r="D11" s="48"/>
      <c r="E11" s="49"/>
      <c r="F11" s="50"/>
      <c r="G11" s="51"/>
      <c r="H11" s="49"/>
      <c r="I11" s="50"/>
      <c r="J11" s="52" t="s">
        <v>104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36"/>
      <c r="C12" s="73"/>
      <c r="D12" s="29"/>
      <c r="E12" s="30"/>
      <c r="F12" s="31"/>
      <c r="G12" s="32"/>
      <c r="H12" s="30"/>
      <c r="I12" s="31"/>
      <c r="J12" s="57" t="s">
        <v>105</v>
      </c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7">
        <v>7</v>
      </c>
      <c r="B13" s="236"/>
      <c r="C13" s="73"/>
      <c r="D13" s="29"/>
      <c r="E13" s="30"/>
      <c r="F13" s="31"/>
      <c r="G13" s="32"/>
      <c r="H13" s="30"/>
      <c r="I13" s="31"/>
      <c r="J13" s="57" t="s">
        <v>106</v>
      </c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thickBot="1" x14ac:dyDescent="0.35">
      <c r="A14" s="77">
        <v>8</v>
      </c>
      <c r="B14" s="237"/>
      <c r="C14" s="74"/>
      <c r="D14" s="38"/>
      <c r="E14" s="39"/>
      <c r="F14" s="40"/>
      <c r="G14" s="41"/>
      <c r="H14" s="39"/>
      <c r="I14" s="40"/>
      <c r="J14" s="42" t="s">
        <v>107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86" t="s">
        <v>108</v>
      </c>
      <c r="C15" s="77"/>
      <c r="D15" s="5"/>
      <c r="E15" s="6"/>
      <c r="F15" s="7"/>
      <c r="G15" s="8"/>
      <c r="H15" s="6"/>
      <c r="I15" s="7"/>
      <c r="J15" s="9" t="s">
        <v>109</v>
      </c>
      <c r="K15" s="10">
        <v>1</v>
      </c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87"/>
      <c r="C16" s="58"/>
      <c r="D16" s="13"/>
      <c r="E16" s="4"/>
      <c r="F16" s="14"/>
      <c r="G16" s="15"/>
      <c r="H16" s="4"/>
      <c r="I16" s="14"/>
      <c r="J16" s="47" t="s">
        <v>105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7">
        <v>11</v>
      </c>
      <c r="B17" s="287"/>
      <c r="C17" s="58"/>
      <c r="D17" s="13"/>
      <c r="E17" s="4"/>
      <c r="F17" s="14"/>
      <c r="G17" s="15"/>
      <c r="H17" s="4"/>
      <c r="I17" s="14"/>
      <c r="J17" s="16" t="s">
        <v>106</v>
      </c>
      <c r="K17" s="17"/>
      <c r="L17" s="18"/>
      <c r="M17" s="19">
        <v>1</v>
      </c>
      <c r="N17" s="20"/>
      <c r="O17" s="18"/>
      <c r="P17" s="18">
        <v>1</v>
      </c>
      <c r="Q17" s="19"/>
    </row>
    <row r="18" spans="1:17" s="1" customFormat="1" ht="16.149999999999999" customHeight="1" thickBot="1" x14ac:dyDescent="0.35">
      <c r="A18" s="77">
        <v>12</v>
      </c>
      <c r="B18" s="288"/>
      <c r="C18" s="76"/>
      <c r="D18" s="21"/>
      <c r="E18" s="22"/>
      <c r="F18" s="23"/>
      <c r="G18" s="24"/>
      <c r="H18" s="22"/>
      <c r="I18" s="23"/>
      <c r="J18" s="25" t="s">
        <v>107</v>
      </c>
      <c r="K18" s="26"/>
      <c r="L18" s="27"/>
      <c r="M18" s="28">
        <v>1</v>
      </c>
      <c r="N18" s="71"/>
      <c r="O18" s="27"/>
      <c r="P18" s="27">
        <v>1</v>
      </c>
      <c r="Q18" s="28"/>
    </row>
    <row r="19" spans="1:17" s="1" customFormat="1" ht="16.149999999999999" customHeight="1" thickBot="1" x14ac:dyDescent="0.35">
      <c r="A19" s="77">
        <v>13</v>
      </c>
      <c r="B19" s="235" t="s">
        <v>110</v>
      </c>
      <c r="C19" s="72" t="s">
        <v>111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6"/>
      <c r="C20" s="73" t="s">
        <v>112</v>
      </c>
      <c r="D20" s="29">
        <v>1</v>
      </c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6"/>
      <c r="C21" s="73" t="s">
        <v>113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7"/>
      <c r="C22" s="74" t="s">
        <v>114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83"/>
      <c r="C23" s="77" t="s">
        <v>115</v>
      </c>
      <c r="D23" s="5"/>
      <c r="E23" s="6">
        <v>1</v>
      </c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84"/>
      <c r="C24" s="58" t="s">
        <v>116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84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85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89" t="s">
        <v>117</v>
      </c>
      <c r="C27" s="72" t="s">
        <v>118</v>
      </c>
      <c r="D27" s="48">
        <v>1</v>
      </c>
      <c r="E27" s="49"/>
      <c r="F27" s="50"/>
      <c r="G27" s="51"/>
      <c r="H27" s="49"/>
      <c r="I27" s="50"/>
      <c r="J27" s="52" t="s">
        <v>118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90"/>
      <c r="C28" s="73" t="s">
        <v>119</v>
      </c>
      <c r="D28" s="29">
        <v>1</v>
      </c>
      <c r="E28" s="30"/>
      <c r="F28" s="31"/>
      <c r="G28" s="32"/>
      <c r="H28" s="30"/>
      <c r="I28" s="31"/>
      <c r="J28" s="57" t="s">
        <v>119</v>
      </c>
      <c r="K28" s="34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90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91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8" t="s">
        <v>120</v>
      </c>
      <c r="C31" s="92"/>
      <c r="D31" s="93"/>
      <c r="E31" s="94"/>
      <c r="F31" s="95"/>
      <c r="G31" s="93"/>
      <c r="H31" s="94"/>
      <c r="I31" s="95"/>
      <c r="J31" s="96" t="s">
        <v>104</v>
      </c>
      <c r="K31" s="97">
        <v>1</v>
      </c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9"/>
      <c r="C32" s="101"/>
      <c r="D32" s="102"/>
      <c r="E32" s="103"/>
      <c r="F32" s="104"/>
      <c r="G32" s="102"/>
      <c r="H32" s="103"/>
      <c r="I32" s="104"/>
      <c r="J32" s="105" t="s">
        <v>105</v>
      </c>
      <c r="K32" s="106">
        <v>1</v>
      </c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9"/>
      <c r="C33" s="101"/>
      <c r="D33" s="102"/>
      <c r="E33" s="103"/>
      <c r="F33" s="104"/>
      <c r="G33" s="102"/>
      <c r="H33" s="103"/>
      <c r="I33" s="104"/>
      <c r="J33" s="105" t="s">
        <v>106</v>
      </c>
      <c r="K33" s="106">
        <v>1</v>
      </c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0"/>
      <c r="C34" s="110"/>
      <c r="D34" s="111"/>
      <c r="E34" s="112"/>
      <c r="F34" s="113"/>
      <c r="G34" s="111"/>
      <c r="H34" s="112"/>
      <c r="I34" s="113"/>
      <c r="J34" s="114" t="s">
        <v>107</v>
      </c>
      <c r="K34" s="115">
        <v>1</v>
      </c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89" t="s">
        <v>121</v>
      </c>
      <c r="C35" s="128" t="s">
        <v>122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90"/>
      <c r="C36" s="73" t="s">
        <v>123</v>
      </c>
      <c r="D36" s="29"/>
      <c r="E36" s="30"/>
      <c r="F36" s="31">
        <v>1</v>
      </c>
      <c r="G36" s="32">
        <v>1</v>
      </c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90"/>
      <c r="C37" s="73" t="s">
        <v>124</v>
      </c>
      <c r="D37" s="29"/>
      <c r="E37" s="30"/>
      <c r="F37" s="31">
        <v>1</v>
      </c>
      <c r="G37" s="32">
        <v>1</v>
      </c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91"/>
      <c r="C38" s="74" t="s">
        <v>125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83"/>
      <c r="C39" s="77" t="s">
        <v>126</v>
      </c>
      <c r="D39" s="5"/>
      <c r="E39" s="6"/>
      <c r="F39" s="7">
        <v>1</v>
      </c>
      <c r="G39" s="8"/>
      <c r="H39" s="6">
        <v>1</v>
      </c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84"/>
      <c r="C40" s="58" t="s">
        <v>127</v>
      </c>
      <c r="D40" s="13"/>
      <c r="E40" s="4"/>
      <c r="F40" s="14">
        <v>1</v>
      </c>
      <c r="G40" s="15">
        <v>1</v>
      </c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84"/>
      <c r="C41" s="58" t="s">
        <v>128</v>
      </c>
      <c r="D41" s="13">
        <v>1</v>
      </c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85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89" t="s">
        <v>129</v>
      </c>
      <c r="C43" s="72" t="s">
        <v>118</v>
      </c>
      <c r="D43" s="48">
        <v>1</v>
      </c>
      <c r="E43" s="49"/>
      <c r="F43" s="50"/>
      <c r="G43" s="51"/>
      <c r="H43" s="49"/>
      <c r="I43" s="50"/>
      <c r="J43" s="52" t="s">
        <v>118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90"/>
      <c r="C44" s="73" t="s">
        <v>119</v>
      </c>
      <c r="D44" s="29">
        <v>1</v>
      </c>
      <c r="E44" s="30"/>
      <c r="F44" s="31"/>
      <c r="G44" s="32"/>
      <c r="H44" s="30"/>
      <c r="I44" s="31"/>
      <c r="J44" s="57" t="s">
        <v>119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90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90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38" t="s">
        <v>130</v>
      </c>
      <c r="C47" s="92"/>
      <c r="D47" s="93"/>
      <c r="E47" s="94"/>
      <c r="F47" s="95"/>
      <c r="G47" s="93"/>
      <c r="H47" s="94"/>
      <c r="I47" s="95"/>
      <c r="J47" s="96" t="s">
        <v>104</v>
      </c>
      <c r="K47" s="97">
        <v>1</v>
      </c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9"/>
      <c r="C48" s="101"/>
      <c r="D48" s="102"/>
      <c r="E48" s="103"/>
      <c r="F48" s="104"/>
      <c r="G48" s="102"/>
      <c r="H48" s="103"/>
      <c r="I48" s="104"/>
      <c r="J48" s="105" t="s">
        <v>105</v>
      </c>
      <c r="K48" s="106">
        <v>1</v>
      </c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9"/>
      <c r="C49" s="101"/>
      <c r="D49" s="102"/>
      <c r="E49" s="103"/>
      <c r="F49" s="104"/>
      <c r="G49" s="102"/>
      <c r="H49" s="103"/>
      <c r="I49" s="104"/>
      <c r="J49" s="105" t="s">
        <v>106</v>
      </c>
      <c r="K49" s="106">
        <v>1</v>
      </c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0"/>
      <c r="C50" s="110"/>
      <c r="D50" s="111"/>
      <c r="E50" s="112"/>
      <c r="F50" s="113"/>
      <c r="G50" s="111"/>
      <c r="H50" s="112"/>
      <c r="I50" s="113"/>
      <c r="J50" s="114" t="s">
        <v>107</v>
      </c>
      <c r="K50" s="115">
        <v>1</v>
      </c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1" t="s">
        <v>131</v>
      </c>
      <c r="C51" s="128" t="s">
        <v>132</v>
      </c>
      <c r="D51" s="129"/>
      <c r="E51" s="130"/>
      <c r="F51" s="131">
        <v>1</v>
      </c>
      <c r="G51" s="132">
        <v>1</v>
      </c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36"/>
      <c r="C52" s="73" t="s">
        <v>133</v>
      </c>
      <c r="D52" s="29">
        <v>1</v>
      </c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36"/>
      <c r="C53" s="73" t="s">
        <v>134</v>
      </c>
      <c r="D53" s="29"/>
      <c r="E53" s="30"/>
      <c r="F53" s="31">
        <v>1</v>
      </c>
      <c r="G53" s="32">
        <v>1</v>
      </c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7"/>
      <c r="C54" s="74" t="s">
        <v>135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8"/>
      <c r="C55" s="92" t="s">
        <v>136</v>
      </c>
      <c r="D55" s="93">
        <v>1</v>
      </c>
      <c r="E55" s="94"/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9"/>
      <c r="C56" s="101"/>
      <c r="D56" s="102"/>
      <c r="E56" s="103"/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9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0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5" t="s">
        <v>137</v>
      </c>
      <c r="C59" s="128" t="s">
        <v>118</v>
      </c>
      <c r="D59" s="129">
        <v>1</v>
      </c>
      <c r="E59" s="130"/>
      <c r="F59" s="131"/>
      <c r="G59" s="132"/>
      <c r="H59" s="130"/>
      <c r="I59" s="131"/>
      <c r="J59" s="133" t="s">
        <v>118</v>
      </c>
      <c r="K59" s="134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36"/>
      <c r="C60" s="73" t="s">
        <v>93</v>
      </c>
      <c r="D60" s="29">
        <v>1</v>
      </c>
      <c r="E60" s="30"/>
      <c r="F60" s="31"/>
      <c r="G60" s="32"/>
      <c r="H60" s="30"/>
      <c r="I60" s="31"/>
      <c r="J60" s="33" t="s">
        <v>93</v>
      </c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36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37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8" t="s">
        <v>138</v>
      </c>
      <c r="C63" s="92" t="s">
        <v>139</v>
      </c>
      <c r="D63" s="138">
        <v>1</v>
      </c>
      <c r="E63" s="94"/>
      <c r="F63" s="95"/>
      <c r="G63" s="93"/>
      <c r="H63" s="94"/>
      <c r="I63" s="95"/>
      <c r="J63" s="92" t="s">
        <v>139</v>
      </c>
      <c r="K63" s="97">
        <v>1</v>
      </c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9"/>
      <c r="C64" s="101" t="s">
        <v>140</v>
      </c>
      <c r="D64" s="139">
        <v>1</v>
      </c>
      <c r="E64" s="103"/>
      <c r="F64" s="104"/>
      <c r="G64" s="102"/>
      <c r="H64" s="103"/>
      <c r="I64" s="104"/>
      <c r="J64" s="101" t="s">
        <v>140</v>
      </c>
      <c r="K64" s="106">
        <v>1</v>
      </c>
      <c r="L64" s="107"/>
      <c r="M64" s="108"/>
      <c r="N64" s="109"/>
      <c r="O64" s="107"/>
      <c r="P64" s="107"/>
      <c r="Q64" s="108"/>
    </row>
    <row r="65" spans="1:17" s="1" customFormat="1" ht="16.149999999999999" customHeight="1" thickBot="1" x14ac:dyDescent="0.35">
      <c r="A65" s="77">
        <v>59</v>
      </c>
      <c r="B65" s="239"/>
      <c r="C65" s="101" t="s">
        <v>141</v>
      </c>
      <c r="D65" s="139">
        <v>1</v>
      </c>
      <c r="E65" s="103"/>
      <c r="F65" s="104"/>
      <c r="G65" s="102"/>
      <c r="H65" s="103"/>
      <c r="I65" s="104"/>
      <c r="J65" s="101" t="s">
        <v>141</v>
      </c>
      <c r="K65" s="106">
        <v>1</v>
      </c>
      <c r="L65" s="107"/>
      <c r="M65" s="108"/>
      <c r="N65" s="109"/>
      <c r="O65" s="107"/>
      <c r="P65" s="107"/>
      <c r="Q65" s="108"/>
    </row>
    <row r="66" spans="1:17" s="1" customFormat="1" ht="16.149999999999999" customHeight="1" thickBot="1" x14ac:dyDescent="0.35">
      <c r="A66" s="77">
        <v>60</v>
      </c>
      <c r="B66" s="240"/>
      <c r="C66" s="110" t="s">
        <v>142</v>
      </c>
      <c r="D66" s="140">
        <v>1</v>
      </c>
      <c r="E66" s="112"/>
      <c r="F66" s="113"/>
      <c r="G66" s="111"/>
      <c r="H66" s="112"/>
      <c r="I66" s="113"/>
      <c r="J66" s="110" t="s">
        <v>142</v>
      </c>
      <c r="K66" s="115">
        <v>1</v>
      </c>
      <c r="L66" s="116"/>
      <c r="M66" s="117"/>
      <c r="N66" s="118"/>
      <c r="O66" s="116"/>
      <c r="P66" s="116"/>
      <c r="Q66" s="117"/>
    </row>
    <row r="67" spans="1:17" s="1" customFormat="1" ht="16.149999999999999" customHeight="1" thickBot="1" x14ac:dyDescent="0.35">
      <c r="A67" s="77">
        <v>53</v>
      </c>
      <c r="B67" s="235"/>
      <c r="C67" s="128" t="s">
        <v>143</v>
      </c>
      <c r="D67" s="129">
        <v>1</v>
      </c>
      <c r="E67" s="130"/>
      <c r="F67" s="131"/>
      <c r="G67" s="132"/>
      <c r="H67" s="130"/>
      <c r="I67" s="131"/>
      <c r="J67" s="128" t="s">
        <v>143</v>
      </c>
      <c r="K67" s="134">
        <v>1</v>
      </c>
      <c r="L67" s="54"/>
      <c r="M67" s="55"/>
      <c r="N67" s="56"/>
      <c r="O67" s="54"/>
      <c r="P67" s="54"/>
      <c r="Q67" s="55"/>
    </row>
    <row r="68" spans="1:17" s="1" customFormat="1" ht="16.149999999999999" customHeight="1" thickBot="1" x14ac:dyDescent="0.35">
      <c r="A68" s="77">
        <v>54</v>
      </c>
      <c r="B68" s="236"/>
      <c r="C68" s="73" t="s">
        <v>144</v>
      </c>
      <c r="D68" s="29">
        <v>1</v>
      </c>
      <c r="E68" s="30"/>
      <c r="F68" s="31"/>
      <c r="G68" s="32"/>
      <c r="H68" s="30"/>
      <c r="I68" s="31"/>
      <c r="J68" s="33"/>
      <c r="K68" s="34"/>
      <c r="L68" s="35"/>
      <c r="M68" s="36"/>
      <c r="N68" s="37"/>
      <c r="O68" s="35"/>
      <c r="P68" s="35"/>
      <c r="Q68" s="36"/>
    </row>
    <row r="69" spans="1:17" s="1" customFormat="1" ht="16.149999999999999" customHeight="1" thickBot="1" x14ac:dyDescent="0.35">
      <c r="A69" s="77">
        <v>55</v>
      </c>
      <c r="B69" s="236"/>
      <c r="C69" s="73"/>
      <c r="D69" s="29"/>
      <c r="E69" s="30"/>
      <c r="F69" s="31"/>
      <c r="G69" s="32"/>
      <c r="H69" s="30"/>
      <c r="I69" s="31"/>
      <c r="J69" s="33"/>
      <c r="K69" s="34"/>
      <c r="L69" s="35"/>
      <c r="M69" s="36"/>
      <c r="N69" s="37"/>
      <c r="O69" s="35"/>
      <c r="P69" s="35"/>
      <c r="Q69" s="36"/>
    </row>
    <row r="70" spans="1:17" s="1" customFormat="1" ht="16.149999999999999" customHeight="1" thickBot="1" x14ac:dyDescent="0.35">
      <c r="A70" s="77">
        <v>56</v>
      </c>
      <c r="B70" s="237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7" s="1" customFormat="1" ht="16.149999999999999" customHeight="1" thickBot="1" x14ac:dyDescent="0.35">
      <c r="A71" s="77">
        <v>57</v>
      </c>
      <c r="B71" s="238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</row>
    <row r="72" spans="1:17" s="1" customFormat="1" ht="16.149999999999999" customHeight="1" thickBot="1" x14ac:dyDescent="0.35">
      <c r="A72" s="77">
        <v>58</v>
      </c>
      <c r="B72" s="239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</row>
    <row r="73" spans="1:17" s="1" customFormat="1" ht="16.149999999999999" customHeight="1" thickBot="1" x14ac:dyDescent="0.35">
      <c r="A73" s="77">
        <v>59</v>
      </c>
      <c r="B73" s="239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</row>
    <row r="74" spans="1:17" s="1" customFormat="1" ht="16.149999999999999" customHeight="1" thickBot="1" x14ac:dyDescent="0.35">
      <c r="A74" s="77">
        <v>60</v>
      </c>
      <c r="B74" s="240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</row>
    <row r="75" spans="1:17" s="1" customFormat="1" ht="16.149999999999999" customHeight="1" x14ac:dyDescent="0.3">
      <c r="A75" s="294" t="s">
        <v>4</v>
      </c>
      <c r="B75" s="295"/>
      <c r="C75" s="141">
        <f>SUM(D75:F75)</f>
        <v>30</v>
      </c>
      <c r="D75" s="10">
        <f t="shared" ref="D75:I75" si="0">SUM(D7:D74)</f>
        <v>21</v>
      </c>
      <c r="E75" s="11">
        <f t="shared" si="0"/>
        <v>3</v>
      </c>
      <c r="F75" s="12">
        <f t="shared" si="0"/>
        <v>6</v>
      </c>
      <c r="G75" s="75">
        <f t="shared" si="0"/>
        <v>5</v>
      </c>
      <c r="H75" s="11">
        <f t="shared" si="0"/>
        <v>1</v>
      </c>
      <c r="I75" s="12">
        <f t="shared" si="0"/>
        <v>0</v>
      </c>
      <c r="J75" s="9">
        <f>SUM(K75:M75)</f>
        <v>29</v>
      </c>
      <c r="K75" s="10">
        <f t="shared" ref="K75:Q75" si="1">SUM(K7:K74)</f>
        <v>21</v>
      </c>
      <c r="L75" s="11">
        <f t="shared" si="1"/>
        <v>1</v>
      </c>
      <c r="M75" s="12">
        <f t="shared" si="1"/>
        <v>7</v>
      </c>
      <c r="N75" s="75">
        <f t="shared" si="1"/>
        <v>0</v>
      </c>
      <c r="O75" s="11">
        <f t="shared" si="1"/>
        <v>0</v>
      </c>
      <c r="P75" s="11">
        <f t="shared" si="1"/>
        <v>7</v>
      </c>
      <c r="Q75" s="12">
        <f t="shared" si="1"/>
        <v>0</v>
      </c>
    </row>
    <row r="76" spans="1:17" s="1" customFormat="1" ht="16.149999999999999" customHeight="1" thickBot="1" x14ac:dyDescent="0.35">
      <c r="A76" s="292"/>
      <c r="B76" s="293"/>
      <c r="C76" s="142"/>
      <c r="D76" s="145">
        <f>D75/C75</f>
        <v>0.7</v>
      </c>
      <c r="E76" s="143">
        <f>E75/C75</f>
        <v>0.1</v>
      </c>
      <c r="F76" s="144">
        <f>F75/C75</f>
        <v>0.2</v>
      </c>
      <c r="G76" s="71"/>
      <c r="H76" s="27"/>
      <c r="I76" s="28"/>
      <c r="J76" s="25"/>
      <c r="K76" s="145">
        <f>K75/J75</f>
        <v>0.72413793103448276</v>
      </c>
      <c r="L76" s="143">
        <f>L75/J75</f>
        <v>3.4482758620689655E-2</v>
      </c>
      <c r="M76" s="144">
        <f>M75/J75</f>
        <v>0.2413793103448276</v>
      </c>
      <c r="N76" s="71"/>
      <c r="O76" s="27"/>
      <c r="P76" s="27"/>
      <c r="Q76" s="28"/>
    </row>
    <row r="77" spans="1:17" s="1" customFormat="1" ht="16.149999999999999" customHeight="1" thickBot="1" x14ac:dyDescent="0.35"/>
    <row r="78" spans="1:17" ht="16.149999999999999" customHeight="1" thickBot="1" x14ac:dyDescent="0.35">
      <c r="A78" s="279" t="s">
        <v>86</v>
      </c>
      <c r="B78" s="230"/>
      <c r="C78" s="230"/>
      <c r="D78" s="230"/>
      <c r="E78" s="230"/>
      <c r="F78" s="230"/>
      <c r="G78" s="230"/>
      <c r="H78" s="230"/>
      <c r="I78" s="230"/>
      <c r="J78" s="247" t="s">
        <v>96</v>
      </c>
      <c r="K78" s="248"/>
      <c r="L78" s="248"/>
      <c r="M78" s="248"/>
      <c r="N78" s="248"/>
      <c r="O78" s="248"/>
      <c r="P78" s="248"/>
      <c r="Q78" s="249"/>
    </row>
    <row r="79" spans="1:17" ht="16.149999999999999" customHeight="1" x14ac:dyDescent="0.3">
      <c r="A79" s="255" t="s">
        <v>62</v>
      </c>
      <c r="B79" s="229" t="s">
        <v>87</v>
      </c>
      <c r="C79" s="231"/>
      <c r="D79" s="257" t="s">
        <v>93</v>
      </c>
      <c r="E79" s="276" t="s">
        <v>94</v>
      </c>
      <c r="F79" s="276"/>
      <c r="G79" s="257"/>
      <c r="H79" s="257"/>
      <c r="I79" s="278"/>
      <c r="J79" s="250" t="s">
        <v>56</v>
      </c>
      <c r="K79" s="229" t="s">
        <v>57</v>
      </c>
      <c r="L79" s="230"/>
      <c r="M79" s="230"/>
      <c r="N79" s="231"/>
      <c r="O79" s="245" t="s">
        <v>59</v>
      </c>
      <c r="P79" s="245" t="s">
        <v>60</v>
      </c>
      <c r="Q79" s="264" t="s">
        <v>58</v>
      </c>
    </row>
    <row r="80" spans="1:17" ht="16.149999999999999" customHeight="1" thickBot="1" x14ac:dyDescent="0.35">
      <c r="A80" s="256"/>
      <c r="B80" s="232"/>
      <c r="C80" s="234"/>
      <c r="D80" s="258"/>
      <c r="E80" s="277"/>
      <c r="F80" s="277"/>
      <c r="G80" s="146"/>
      <c r="H80" s="146"/>
      <c r="I80" s="147"/>
      <c r="J80" s="251"/>
      <c r="K80" s="232"/>
      <c r="L80" s="233"/>
      <c r="M80" s="233"/>
      <c r="N80" s="234"/>
      <c r="O80" s="246"/>
      <c r="P80" s="246"/>
      <c r="Q80" s="265"/>
    </row>
    <row r="81" spans="1:17" ht="16.149999999999999" customHeight="1" thickBot="1" x14ac:dyDescent="0.35">
      <c r="A81" s="67">
        <v>1</v>
      </c>
      <c r="B81" s="225" t="s">
        <v>84</v>
      </c>
      <c r="C81" s="226"/>
      <c r="D81" s="59">
        <v>1</v>
      </c>
      <c r="E81" s="59"/>
      <c r="F81" s="59"/>
      <c r="G81" s="59"/>
      <c r="H81" s="59"/>
      <c r="I81" s="64"/>
      <c r="J81" s="67">
        <v>1</v>
      </c>
      <c r="K81" s="242" t="s">
        <v>70</v>
      </c>
      <c r="L81" s="243"/>
      <c r="M81" s="243"/>
      <c r="N81" s="244"/>
      <c r="O81" s="68"/>
      <c r="P81" s="59">
        <v>1</v>
      </c>
      <c r="Q81" s="69"/>
    </row>
    <row r="82" spans="1:17" ht="16.149999999999999" customHeight="1" thickBot="1" x14ac:dyDescent="0.35">
      <c r="A82" s="26"/>
      <c r="B82" s="227"/>
      <c r="C82" s="228"/>
      <c r="D82" s="27"/>
      <c r="E82" s="27"/>
      <c r="F82" s="27"/>
      <c r="G82" s="27"/>
      <c r="H82" s="27"/>
      <c r="I82" s="70"/>
      <c r="J82" s="26">
        <v>2</v>
      </c>
      <c r="K82" s="242" t="s">
        <v>95</v>
      </c>
      <c r="L82" s="243"/>
      <c r="M82" s="243"/>
      <c r="N82" s="244"/>
      <c r="O82" s="65"/>
      <c r="P82" s="65"/>
      <c r="Q82" s="66"/>
    </row>
  </sheetData>
  <mergeCells count="60">
    <mergeCell ref="B11:B14"/>
    <mergeCell ref="V5:X5"/>
    <mergeCell ref="G5:I5"/>
    <mergeCell ref="Q79:Q80"/>
    <mergeCell ref="B59:B62"/>
    <mergeCell ref="B63:B66"/>
    <mergeCell ref="B39:B42"/>
    <mergeCell ref="B23:B26"/>
    <mergeCell ref="B7:B10"/>
    <mergeCell ref="B15:B18"/>
    <mergeCell ref="B19:B22"/>
    <mergeCell ref="B35:B38"/>
    <mergeCell ref="B27:B30"/>
    <mergeCell ref="B31:B34"/>
    <mergeCell ref="B43:B46"/>
    <mergeCell ref="B71:B74"/>
    <mergeCell ref="R5:R6"/>
    <mergeCell ref="S5:S6"/>
    <mergeCell ref="T5:T6"/>
    <mergeCell ref="U5:U6"/>
    <mergeCell ref="N5:Q5"/>
    <mergeCell ref="A79:A80"/>
    <mergeCell ref="D79:D80"/>
    <mergeCell ref="E79:E80"/>
    <mergeCell ref="F79:F80"/>
    <mergeCell ref="G79:I79"/>
    <mergeCell ref="B79:C80"/>
    <mergeCell ref="P2:Q2"/>
    <mergeCell ref="P3:Q3"/>
    <mergeCell ref="J4:Q4"/>
    <mergeCell ref="B2:M3"/>
    <mergeCell ref="R4:X4"/>
    <mergeCell ref="O79:O80"/>
    <mergeCell ref="P79:P80"/>
    <mergeCell ref="J78:Q78"/>
    <mergeCell ref="J79:J8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B81:C81"/>
    <mergeCell ref="B82:C82"/>
    <mergeCell ref="K79:N80"/>
    <mergeCell ref="B67:B70"/>
    <mergeCell ref="B47:B50"/>
    <mergeCell ref="B51:B54"/>
    <mergeCell ref="K82:N82"/>
    <mergeCell ref="K81:N81"/>
    <mergeCell ref="A78:I78"/>
    <mergeCell ref="B55:B58"/>
    <mergeCell ref="A76:B76"/>
    <mergeCell ref="A75:B7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2024-08-01T06:53:31Z</dcterms:modified>
</cp:coreProperties>
</file>