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사하구보건소(검수)1\"/>
    </mc:Choice>
  </mc:AlternateContent>
  <xr:revisionPtr revIDLastSave="0" documentId="13_ncr:1_{D8E67E22-0E43-4354-B741-E903328D48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75" i="1" l="1"/>
  <c r="F75" i="1"/>
  <c r="G75" i="1"/>
  <c r="H75" i="1"/>
  <c r="I75" i="1"/>
  <c r="D7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E76" i="1" l="1"/>
  <c r="F76" i="1"/>
</calcChain>
</file>

<file path=xl/sharedStrings.xml><?xml version="1.0" encoding="utf-8"?>
<sst xmlns="http://schemas.openxmlformats.org/spreadsheetml/2006/main" count="199" uniqueCount="154">
  <si>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</si>
  <si>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</si>
  <si>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</si>
  <si>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</si>
  <si>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</si>
  <si>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</si>
  <si>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</si>
  <si>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</si>
  <si>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</si>
  <si>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</si>
  <si>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</si>
  <si>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</si>
  <si>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</si>
  <si>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</si>
  <si>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</si>
  <si>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</si>
  <si>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</si>
  <si>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</si>
  <si>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</si>
  <si>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</si>
  <si>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</si>
  <si>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</si>
  <si>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</si>
  <si>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</si>
  <si>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</si>
  <si>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</si>
  <si>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</si>
  <si>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</si>
  <si>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</si>
  <si>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</si>
  <si>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</si>
  <si>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</si>
  <si>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</si>
  <si>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</si>
  <si>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</si>
  <si>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</si>
  <si>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</si>
  <si>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</si>
  <si>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</si>
  <si>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</si>
  <si>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</si>
  <si>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</si>
  <si>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</si>
  <si>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</si>
  <si>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</si>
  <si>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</si>
  <si>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</si>
  <si>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</si>
  <si>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</si>
  <si>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</si>
  <si>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</si>
  <si>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</si>
  <si>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</si>
  <si>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</si>
  <si>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</si>
  <si>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</si>
  <si>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</si>
  <si>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</si>
  <si>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</si>
  <si>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</si>
  <si>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</si>
  <si>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</si>
  <si>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</si>
  <si>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</si>
  <si>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</si>
  <si>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</si>
  <si>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</si>
  <si>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</si>
  <si>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</si>
  <si>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</si>
  <si>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</si>
  <si>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</si>
  <si>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</si>
  <si>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</si>
  <si>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</si>
  <si>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</si>
  <si>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</si>
  <si>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</si>
  <si>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</si>
  <si>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</si>
  <si>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</si>
  <si>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</si>
  <si>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</si>
  <si>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</si>
  <si>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</si>
  <si>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</si>
  <si>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</si>
  <si>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</si>
  <si>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</si>
  <si>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</si>
  <si>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</si>
  <si>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</si>
  <si>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</si>
  <si>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</si>
  <si>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</si>
  <si>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</si>
  <si>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</si>
  <si>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</si>
  <si>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부산 사하구 보건소</t>
    <phoneticPr fontId="1" type="noConversion"/>
  </si>
  <si>
    <t>부산광역시 사하구 하신중앙로 185</t>
    <phoneticPr fontId="1" type="noConversion"/>
  </si>
  <si>
    <t>B1-3층</t>
    <phoneticPr fontId="1" type="noConversion"/>
  </si>
  <si>
    <t>보건소</t>
    <phoneticPr fontId="1" type="noConversion"/>
  </si>
  <si>
    <t>2024.07.22</t>
    <phoneticPr fontId="1" type="noConversion"/>
  </si>
  <si>
    <t>김희정</t>
    <phoneticPr fontId="1" type="noConversion"/>
  </si>
  <si>
    <t>승강기</t>
    <phoneticPr fontId="1" type="noConversion"/>
  </si>
  <si>
    <t>지하1층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</si>
  <si>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</si>
  <si>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</si>
  <si>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</si>
  <si>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카내</t>
    <phoneticPr fontId="1" type="noConversion"/>
  </si>
  <si>
    <t>B1-1층계단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</si>
  <si>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</si>
  <si>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</si>
  <si>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</si>
  <si>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</si>
  <si>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</si>
  <si>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</si>
  <si>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</si>
  <si>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</si>
  <si>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1층 사무실</t>
    <phoneticPr fontId="1" type="noConversion"/>
  </si>
  <si>
    <t>예방접종실</t>
    <phoneticPr fontId="1" type="noConversion"/>
  </si>
  <si>
    <t>임상병리실</t>
    <phoneticPr fontId="1" type="noConversion"/>
  </si>
  <si>
    <t>임상병리실(채혈실)</t>
    <phoneticPr fontId="1" type="noConversion"/>
  </si>
  <si>
    <t>진료실</t>
    <phoneticPr fontId="1" type="noConversion"/>
  </si>
  <si>
    <t>영상의학실</t>
    <phoneticPr fontId="1" type="noConversion"/>
  </si>
  <si>
    <t>결핵관리실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</si>
  <si>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</si>
  <si>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</si>
  <si>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</si>
  <si>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</si>
  <si>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2층 화장실</t>
    <phoneticPr fontId="1" type="noConversion"/>
  </si>
  <si>
    <t>2층 사무실</t>
    <phoneticPr fontId="1" type="noConversion"/>
  </si>
  <si>
    <t>건강증진과</t>
    <phoneticPr fontId="1" type="noConversion"/>
  </si>
  <si>
    <t>구강보건실</t>
    <phoneticPr fontId="1" type="noConversion"/>
  </si>
  <si>
    <t>보건행정과</t>
    <phoneticPr fontId="1" type="noConversion"/>
  </si>
  <si>
    <t>소회의실</t>
    <phoneticPr fontId="1" type="noConversion"/>
  </si>
  <si>
    <t>소장실</t>
    <phoneticPr fontId="1" type="noConversion"/>
  </si>
  <si>
    <t>운동프로그램실</t>
    <phoneticPr fontId="1" type="noConversion"/>
  </si>
  <si>
    <t>통합건강증진센터</t>
    <phoneticPr fontId="1" type="noConversion"/>
  </si>
  <si>
    <t>2-3층 계단</t>
    <phoneticPr fontId="1" type="noConversion"/>
  </si>
  <si>
    <t>3층 화장실</t>
    <phoneticPr fontId="1" type="noConversion"/>
  </si>
  <si>
    <t>3층 사무실</t>
    <phoneticPr fontId="1" type="noConversion"/>
  </si>
  <si>
    <t>보건교육장</t>
    <phoneticPr fontId="1" type="noConversion"/>
  </si>
  <si>
    <t>휴게실</t>
    <phoneticPr fontId="1" type="noConversion"/>
  </si>
  <si>
    <t>조리실습실</t>
    <phoneticPr fontId="1" type="noConversion"/>
  </si>
  <si>
    <t>치매안심프로그램실</t>
    <phoneticPr fontId="1" type="noConversion"/>
  </si>
  <si>
    <t>상담실-1</t>
    <phoneticPr fontId="1" type="noConversion"/>
  </si>
  <si>
    <t>상담실-2</t>
    <phoneticPr fontId="1" type="noConversion"/>
  </si>
  <si>
    <t>치매안심센터사무실</t>
    <phoneticPr fontId="1" type="noConversion"/>
  </si>
  <si>
    <t>수유실</t>
    <phoneticPr fontId="1" type="noConversion"/>
  </si>
  <si>
    <t>감염병상황실</t>
    <phoneticPr fontId="1" type="noConversion"/>
  </si>
  <si>
    <t>물리치료실</t>
    <phoneticPr fontId="1" type="noConversion"/>
  </si>
  <si>
    <t>방문보건실</t>
    <phoneticPr fontId="1" type="noConversion"/>
  </si>
  <si>
    <t>회의실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</si>
</sst>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3</xdr:row>
      <xdr:rowOff>190500</xdr:rowOff>
    </xdr:from>
    <xdr:to>
      <xdr:col>7</xdr:col>
      <xdr:colOff>66674</xdr:colOff>
      <xdr:row>5</xdr:row>
      <xdr:rowOff>99442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740B06F-92B9-495C-99AB-2F1509F3D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819150"/>
          <a:ext cx="304799" cy="40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F28" sqref="F2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1" t="s">
        <v>39</v>
      </c>
      <c r="B1" s="182"/>
      <c r="C1" s="182"/>
      <c r="D1" s="182"/>
      <c r="E1" s="182"/>
      <c r="F1" s="182"/>
      <c r="G1" s="182"/>
      <c r="H1" s="182"/>
    </row>
    <row r="2" spans="1:9" ht="3.75" customHeight="1" thickBot="1" x14ac:dyDescent="0.35">
      <c r="A2" s="201"/>
      <c r="B2" s="201"/>
      <c r="C2" s="201"/>
      <c r="D2" s="201"/>
      <c r="E2" s="201"/>
      <c r="F2" s="201"/>
      <c r="G2" s="201"/>
      <c r="H2" s="201"/>
    </row>
    <row r="3" spans="1:9" ht="20.100000000000001" customHeight="1" x14ac:dyDescent="0.3">
      <c r="A3" s="204" t="s">
        <v>47</v>
      </c>
      <c r="B3" s="205"/>
      <c r="C3" s="177" t="s">
        <v>98</v>
      </c>
      <c r="D3" s="175" t="s">
        <v>50</v>
      </c>
      <c r="E3" s="219" t="s">
        <v>99</v>
      </c>
      <c r="F3" s="219"/>
      <c r="G3" s="219"/>
      <c r="H3" s="220"/>
    </row>
    <row r="4" spans="1:9" ht="20.100000000000001" customHeight="1" x14ac:dyDescent="0.3">
      <c r="A4" s="206" t="s">
        <v>48</v>
      </c>
      <c r="B4" s="207"/>
      <c r="C4" s="178" t="s">
        <v>100</v>
      </c>
      <c r="D4" s="176" t="s">
        <v>69</v>
      </c>
      <c r="E4" s="217" t="s">
        <v>101</v>
      </c>
      <c r="F4" s="217"/>
      <c r="G4" s="217"/>
      <c r="H4" s="218"/>
    </row>
    <row r="5" spans="1:9" ht="20.100000000000001" customHeight="1" thickBot="1" x14ac:dyDescent="0.35">
      <c r="A5" s="208" t="s">
        <v>49</v>
      </c>
      <c r="B5" s="209"/>
      <c r="C5" s="61" t="s">
        <v>102</v>
      </c>
      <c r="D5" s="60" t="s">
        <v>51</v>
      </c>
      <c r="E5" s="216" t="s">
        <v>103</v>
      </c>
      <c r="F5" s="216"/>
      <c r="G5" s="202" t="s">
        <v>52</v>
      </c>
      <c r="H5" s="203"/>
    </row>
    <row r="6" spans="1:9" ht="20.100000000000001" customHeight="1" x14ac:dyDescent="0.3">
      <c r="A6" s="193" t="s">
        <v>10</v>
      </c>
      <c r="B6" s="194"/>
      <c r="C6" s="194"/>
      <c r="D6" s="194" t="s">
        <v>30</v>
      </c>
      <c r="E6" s="194"/>
      <c r="F6" s="197" t="s">
        <v>29</v>
      </c>
      <c r="G6" s="194" t="s">
        <v>42</v>
      </c>
      <c r="H6" s="199" t="s">
        <v>15</v>
      </c>
      <c r="I6" s="224" t="s">
        <v>31</v>
      </c>
    </row>
    <row r="7" spans="1:9" ht="20.100000000000001" customHeight="1" thickBot="1" x14ac:dyDescent="0.35">
      <c r="A7" s="195"/>
      <c r="B7" s="196"/>
      <c r="C7" s="196"/>
      <c r="D7" s="63" t="s">
        <v>13</v>
      </c>
      <c r="E7" s="63" t="s">
        <v>14</v>
      </c>
      <c r="F7" s="198"/>
      <c r="G7" s="196"/>
      <c r="H7" s="200"/>
      <c r="I7" s="224"/>
    </row>
    <row r="8" spans="1:9" ht="16.5" customHeight="1" x14ac:dyDescent="0.3">
      <c r="A8" s="189" t="s">
        <v>11</v>
      </c>
      <c r="B8" s="184" t="s">
        <v>46</v>
      </c>
      <c r="C8" s="153" t="s">
        <v>65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190"/>
      <c r="B9" s="185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0"/>
      <c r="B10" s="183" t="s">
        <v>12</v>
      </c>
      <c r="C10" s="183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90"/>
      <c r="B11" s="186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90"/>
      <c r="B12" s="187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90"/>
      <c r="B13" s="188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1"/>
      <c r="B14" s="192" t="s">
        <v>16</v>
      </c>
      <c r="C14" s="192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9" t="s">
        <v>53</v>
      </c>
      <c r="B15" s="226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90"/>
      <c r="B16" s="227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90"/>
      <c r="B17" s="213" t="s">
        <v>17</v>
      </c>
      <c r="C17" s="213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0"/>
      <c r="B18" s="186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0"/>
      <c r="B19" s="188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0"/>
      <c r="B20" s="213" t="s">
        <v>18</v>
      </c>
      <c r="C20" s="213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90"/>
      <c r="B21" s="186" t="s">
        <v>20</v>
      </c>
      <c r="C21" s="150" t="s">
        <v>44</v>
      </c>
      <c r="D21" s="156">
        <v>1</v>
      </c>
      <c r="E21" s="156"/>
      <c r="F21" s="156"/>
      <c r="G21" s="157"/>
      <c r="H21" s="62"/>
      <c r="I21" s="3" t="str">
        <f t="shared" si="0"/>
        <v>0</v>
      </c>
    </row>
    <row r="22" spans="1:9" ht="16.5" customHeight="1" x14ac:dyDescent="0.3">
      <c r="A22" s="190"/>
      <c r="B22" s="187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0"/>
      <c r="B23" s="187"/>
      <c r="C23" s="150" t="s">
        <v>64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90"/>
      <c r="B24" s="213" t="s">
        <v>20</v>
      </c>
      <c r="C24" s="213"/>
      <c r="D24" s="158">
        <v>1</v>
      </c>
      <c r="E24" s="158"/>
      <c r="F24" s="158"/>
      <c r="G24" s="159"/>
      <c r="H24" s="160"/>
      <c r="I24" s="3" t="str">
        <f t="shared" si="0"/>
        <v>0</v>
      </c>
    </row>
    <row r="25" spans="1:9" ht="16.5" customHeight="1" x14ac:dyDescent="0.3">
      <c r="A25" s="190"/>
      <c r="B25" s="186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90"/>
      <c r="B26" s="187"/>
      <c r="C26" s="150" t="s">
        <v>79</v>
      </c>
      <c r="D26" s="156"/>
      <c r="E26" s="156">
        <v>1</v>
      </c>
      <c r="F26" s="156"/>
      <c r="G26" s="157"/>
      <c r="H26" s="62"/>
      <c r="I26" s="3" t="str">
        <f t="shared" si="0"/>
        <v>1</v>
      </c>
    </row>
    <row r="27" spans="1:9" ht="16.5" customHeight="1" x14ac:dyDescent="0.3">
      <c r="A27" s="190"/>
      <c r="B27" s="187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90"/>
      <c r="B28" s="187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90"/>
      <c r="B29" s="187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0"/>
      <c r="B30" s="213" t="s">
        <v>21</v>
      </c>
      <c r="C30" s="213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90"/>
      <c r="B31" s="186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0"/>
      <c r="B32" s="188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0"/>
      <c r="B33" s="213" t="s">
        <v>22</v>
      </c>
      <c r="C33" s="213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0"/>
      <c r="B34" s="186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5"/>
      <c r="B35" s="188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1"/>
      <c r="B36" s="192" t="s">
        <v>23</v>
      </c>
      <c r="C36" s="192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9" t="s">
        <v>24</v>
      </c>
      <c r="B37" s="215" t="s">
        <v>25</v>
      </c>
      <c r="C37" s="149" t="s">
        <v>45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90"/>
      <c r="B38" s="187"/>
      <c r="C38" s="150" t="s">
        <v>75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91"/>
      <c r="B39" s="192" t="s">
        <v>25</v>
      </c>
      <c r="C39" s="192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21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2"/>
      <c r="B41" s="213" t="s">
        <v>27</v>
      </c>
      <c r="C41" s="213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2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3"/>
      <c r="B43" s="214" t="s">
        <v>55</v>
      </c>
      <c r="C43" s="214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2"/>
  <sheetViews>
    <sheetView view="pageBreakPreview" zoomScaleNormal="100" zoomScaleSheetLayoutView="100" workbookViewId="0">
      <pane ySplit="6" topLeftCell="A37" activePane="bottomLeft" state="frozen"/>
      <selection pane="bottomLeft" activeCell="I18" sqref="I1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2" t="s">
        <v>74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80"/>
      <c r="O2" s="81" t="s">
        <v>9</v>
      </c>
      <c r="P2" s="280" t="s">
        <v>102</v>
      </c>
      <c r="Q2" s="280"/>
      <c r="R2" s="82"/>
    </row>
    <row r="3" spans="1:24" ht="12.75" thickBot="1" x14ac:dyDescent="0.35">
      <c r="A3" s="83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80"/>
      <c r="O3" s="84" t="s">
        <v>8</v>
      </c>
      <c r="P3" s="281" t="s">
        <v>103</v>
      </c>
      <c r="Q3" s="281"/>
      <c r="R3" s="85"/>
    </row>
    <row r="4" spans="1:24" s="1" customFormat="1" ht="12.75" thickBot="1" x14ac:dyDescent="0.35">
      <c r="A4" s="274" t="s">
        <v>0</v>
      </c>
      <c r="B4" s="277" t="s">
        <v>68</v>
      </c>
      <c r="C4" s="267" t="s">
        <v>61</v>
      </c>
      <c r="D4" s="268"/>
      <c r="E4" s="268"/>
      <c r="F4" s="268"/>
      <c r="G4" s="268"/>
      <c r="H4" s="268"/>
      <c r="I4" s="269"/>
      <c r="J4" s="267" t="s">
        <v>5</v>
      </c>
      <c r="K4" s="268"/>
      <c r="L4" s="268"/>
      <c r="M4" s="268"/>
      <c r="N4" s="268"/>
      <c r="O4" s="268"/>
      <c r="P4" s="268"/>
      <c r="Q4" s="269"/>
      <c r="R4" s="228"/>
      <c r="S4" s="228"/>
      <c r="T4" s="228"/>
      <c r="U4" s="228"/>
      <c r="V4" s="228"/>
      <c r="W4" s="228"/>
      <c r="X4" s="228"/>
    </row>
    <row r="5" spans="1:24" s="1" customFormat="1" ht="12" x14ac:dyDescent="0.3">
      <c r="A5" s="275"/>
      <c r="B5" s="275"/>
      <c r="C5" s="274" t="s">
        <v>2</v>
      </c>
      <c r="D5" s="278" t="s">
        <v>1</v>
      </c>
      <c r="E5" s="255" t="s">
        <v>3</v>
      </c>
      <c r="F5" s="253" t="s">
        <v>6</v>
      </c>
      <c r="G5" s="251" t="s">
        <v>7</v>
      </c>
      <c r="H5" s="251"/>
      <c r="I5" s="252"/>
      <c r="J5" s="271" t="s">
        <v>2</v>
      </c>
      <c r="K5" s="257" t="s">
        <v>1</v>
      </c>
      <c r="L5" s="259" t="s">
        <v>3</v>
      </c>
      <c r="M5" s="266" t="s">
        <v>6</v>
      </c>
      <c r="N5" s="265" t="s">
        <v>7</v>
      </c>
      <c r="O5" s="259"/>
      <c r="P5" s="259"/>
      <c r="Q5" s="266"/>
      <c r="R5" s="228"/>
      <c r="S5" s="228"/>
      <c r="T5" s="228"/>
      <c r="U5" s="228"/>
      <c r="V5" s="228"/>
      <c r="W5" s="228"/>
      <c r="X5" s="228"/>
    </row>
    <row r="6" spans="1:24" s="1" customFormat="1" ht="24.75" thickBot="1" x14ac:dyDescent="0.35">
      <c r="A6" s="276"/>
      <c r="B6" s="276"/>
      <c r="C6" s="276"/>
      <c r="D6" s="279"/>
      <c r="E6" s="256"/>
      <c r="F6" s="254"/>
      <c r="G6" s="86" t="s">
        <v>34</v>
      </c>
      <c r="H6" s="87" t="s">
        <v>35</v>
      </c>
      <c r="I6" s="88" t="s">
        <v>36</v>
      </c>
      <c r="J6" s="272"/>
      <c r="K6" s="258"/>
      <c r="L6" s="260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8"/>
      <c r="S6" s="228"/>
      <c r="T6" s="228"/>
      <c r="U6" s="228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5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6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36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7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1" t="s">
        <v>104</v>
      </c>
      <c r="C11" s="72" t="s">
        <v>105</v>
      </c>
      <c r="D11" s="48">
        <v>1</v>
      </c>
      <c r="E11" s="49"/>
      <c r="F11" s="50"/>
      <c r="G11" s="51"/>
      <c r="H11" s="49"/>
      <c r="I11" s="50"/>
      <c r="J11" s="72" t="s">
        <v>105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2"/>
      <c r="C12" s="73" t="s">
        <v>106</v>
      </c>
      <c r="D12" s="29">
        <v>1</v>
      </c>
      <c r="E12" s="30"/>
      <c r="F12" s="31"/>
      <c r="G12" s="32"/>
      <c r="H12" s="30"/>
      <c r="I12" s="31"/>
      <c r="J12" s="73" t="s">
        <v>106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2"/>
      <c r="C13" s="73" t="s">
        <v>107</v>
      </c>
      <c r="D13" s="29">
        <v>1</v>
      </c>
      <c r="E13" s="30"/>
      <c r="F13" s="31"/>
      <c r="G13" s="32"/>
      <c r="H13" s="30"/>
      <c r="I13" s="31"/>
      <c r="J13" s="73" t="s">
        <v>107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3"/>
      <c r="C14" s="74" t="s">
        <v>108</v>
      </c>
      <c r="D14" s="38">
        <v>1</v>
      </c>
      <c r="E14" s="39"/>
      <c r="F14" s="40"/>
      <c r="G14" s="41"/>
      <c r="H14" s="39"/>
      <c r="I14" s="40"/>
      <c r="J14" s="74" t="s">
        <v>108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8"/>
      <c r="C15" s="77" t="s">
        <v>109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9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0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1" t="s">
        <v>110</v>
      </c>
      <c r="C19" s="72" t="s">
        <v>111</v>
      </c>
      <c r="D19" s="48">
        <v>1</v>
      </c>
      <c r="E19" s="49"/>
      <c r="F19" s="50"/>
      <c r="G19" s="51"/>
      <c r="H19" s="49"/>
      <c r="I19" s="50"/>
      <c r="J19" s="52" t="s">
        <v>115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2"/>
      <c r="C20" s="73" t="s">
        <v>112</v>
      </c>
      <c r="D20" s="29">
        <v>1</v>
      </c>
      <c r="E20" s="30"/>
      <c r="F20" s="31"/>
      <c r="G20" s="32"/>
      <c r="H20" s="30"/>
      <c r="I20" s="31"/>
      <c r="J20" s="57" t="s">
        <v>116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2"/>
      <c r="C21" s="73" t="s">
        <v>113</v>
      </c>
      <c r="D21" s="29">
        <v>1</v>
      </c>
      <c r="E21" s="30"/>
      <c r="F21" s="31"/>
      <c r="G21" s="32"/>
      <c r="H21" s="30"/>
      <c r="I21" s="31"/>
      <c r="J21" s="57" t="s">
        <v>117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3"/>
      <c r="C22" s="74" t="s">
        <v>114</v>
      </c>
      <c r="D22" s="38">
        <v>1</v>
      </c>
      <c r="E22" s="39"/>
      <c r="F22" s="40"/>
      <c r="G22" s="41"/>
      <c r="H22" s="39"/>
      <c r="I22" s="40"/>
      <c r="J22" s="42" t="s">
        <v>118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5" t="s">
        <v>119</v>
      </c>
      <c r="C23" s="77" t="s">
        <v>120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6"/>
      <c r="C24" s="58" t="s">
        <v>121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6"/>
      <c r="C25" s="58" t="s">
        <v>122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7"/>
      <c r="C26" s="76" t="s">
        <v>123</v>
      </c>
      <c r="D26" s="21"/>
      <c r="E26" s="22"/>
      <c r="F26" s="23">
        <v>1</v>
      </c>
      <c r="G26" s="24"/>
      <c r="H26" s="22"/>
      <c r="I26" s="23">
        <v>1</v>
      </c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4"/>
      <c r="C27" s="72" t="s">
        <v>124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5"/>
      <c r="C28" s="73" t="s">
        <v>125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5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6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7" t="s">
        <v>126</v>
      </c>
      <c r="C31" s="92" t="s">
        <v>127</v>
      </c>
      <c r="D31" s="93">
        <v>1</v>
      </c>
      <c r="E31" s="94"/>
      <c r="F31" s="95"/>
      <c r="G31" s="93"/>
      <c r="H31" s="94"/>
      <c r="I31" s="95"/>
      <c r="J31" s="96" t="s">
        <v>127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8"/>
      <c r="C32" s="101" t="s">
        <v>128</v>
      </c>
      <c r="D32" s="102">
        <v>1</v>
      </c>
      <c r="E32" s="103"/>
      <c r="F32" s="104"/>
      <c r="G32" s="102"/>
      <c r="H32" s="103"/>
      <c r="I32" s="104"/>
      <c r="J32" s="105" t="s">
        <v>128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8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9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4" t="s">
        <v>129</v>
      </c>
      <c r="C35" s="128" t="s">
        <v>111</v>
      </c>
      <c r="D35" s="48">
        <v>1</v>
      </c>
      <c r="E35" s="49"/>
      <c r="F35" s="50"/>
      <c r="G35" s="51"/>
      <c r="H35" s="49"/>
      <c r="I35" s="50"/>
      <c r="J35" s="52" t="s">
        <v>115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5"/>
      <c r="C36" s="73" t="s">
        <v>112</v>
      </c>
      <c r="D36" s="29">
        <v>1</v>
      </c>
      <c r="E36" s="30"/>
      <c r="F36" s="31"/>
      <c r="G36" s="32"/>
      <c r="H36" s="30"/>
      <c r="I36" s="31"/>
      <c r="J36" s="57" t="s">
        <v>116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5"/>
      <c r="C37" s="73" t="s">
        <v>113</v>
      </c>
      <c r="D37" s="29">
        <v>1</v>
      </c>
      <c r="E37" s="30"/>
      <c r="F37" s="31"/>
      <c r="G37" s="32"/>
      <c r="H37" s="30"/>
      <c r="I37" s="31"/>
      <c r="J37" s="57" t="s">
        <v>117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6"/>
      <c r="C38" s="74" t="s">
        <v>114</v>
      </c>
      <c r="D38" s="38">
        <v>1</v>
      </c>
      <c r="E38" s="39"/>
      <c r="F38" s="40"/>
      <c r="G38" s="41"/>
      <c r="H38" s="39"/>
      <c r="I38" s="40"/>
      <c r="J38" s="42" t="s">
        <v>118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5" t="s">
        <v>130</v>
      </c>
      <c r="C39" s="77" t="s">
        <v>127</v>
      </c>
      <c r="D39" s="5">
        <v>1</v>
      </c>
      <c r="E39" s="6"/>
      <c r="F39" s="7"/>
      <c r="G39" s="8"/>
      <c r="H39" s="6"/>
      <c r="I39" s="7"/>
      <c r="J39" s="90" t="s">
        <v>127</v>
      </c>
      <c r="K39" s="10">
        <v>1</v>
      </c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6"/>
      <c r="C40" s="58" t="s">
        <v>128</v>
      </c>
      <c r="D40" s="13">
        <v>1</v>
      </c>
      <c r="E40" s="4"/>
      <c r="F40" s="14"/>
      <c r="G40" s="15"/>
      <c r="H40" s="4"/>
      <c r="I40" s="14"/>
      <c r="J40" s="47" t="s">
        <v>128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6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7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4" t="s">
        <v>131</v>
      </c>
      <c r="C43" s="72" t="s">
        <v>132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5"/>
      <c r="C44" s="73" t="s">
        <v>133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5"/>
      <c r="C45" s="73" t="s">
        <v>134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5"/>
      <c r="C46" s="91" t="s">
        <v>135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7"/>
      <c r="C47" s="92" t="s">
        <v>136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8"/>
      <c r="C48" s="179" t="s">
        <v>137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8"/>
      <c r="C49" s="179" t="s">
        <v>138</v>
      </c>
      <c r="D49" s="102">
        <v>1</v>
      </c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9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50" t="s">
        <v>139</v>
      </c>
      <c r="C51" s="128" t="s">
        <v>111</v>
      </c>
      <c r="D51" s="48">
        <v>1</v>
      </c>
      <c r="E51" s="49"/>
      <c r="F51" s="50"/>
      <c r="G51" s="51"/>
      <c r="H51" s="49"/>
      <c r="I51" s="50"/>
      <c r="J51" s="52" t="s">
        <v>115</v>
      </c>
      <c r="K51" s="53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2"/>
      <c r="C52" s="73" t="s">
        <v>112</v>
      </c>
      <c r="D52" s="29">
        <v>1</v>
      </c>
      <c r="E52" s="30"/>
      <c r="F52" s="31"/>
      <c r="G52" s="32"/>
      <c r="H52" s="30"/>
      <c r="I52" s="31"/>
      <c r="J52" s="57" t="s">
        <v>116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2"/>
      <c r="C53" s="73" t="s">
        <v>113</v>
      </c>
      <c r="D53" s="29">
        <v>1</v>
      </c>
      <c r="E53" s="30"/>
      <c r="F53" s="31"/>
      <c r="G53" s="32"/>
      <c r="H53" s="30"/>
      <c r="I53" s="31"/>
      <c r="J53" s="57" t="s">
        <v>117</v>
      </c>
      <c r="K53" s="34">
        <v>1</v>
      </c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3"/>
      <c r="C54" s="74" t="s">
        <v>114</v>
      </c>
      <c r="D54" s="38">
        <v>1</v>
      </c>
      <c r="E54" s="39"/>
      <c r="F54" s="40"/>
      <c r="G54" s="41"/>
      <c r="H54" s="39"/>
      <c r="I54" s="40"/>
      <c r="J54" s="42" t="s">
        <v>118</v>
      </c>
      <c r="K54" s="43">
        <v>1</v>
      </c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7" t="s">
        <v>140</v>
      </c>
      <c r="C55" s="92" t="s">
        <v>127</v>
      </c>
      <c r="D55" s="93"/>
      <c r="E55" s="94"/>
      <c r="F55" s="95">
        <v>1</v>
      </c>
      <c r="G55" s="93"/>
      <c r="H55" s="94"/>
      <c r="I55" s="95">
        <v>1</v>
      </c>
      <c r="J55" s="96" t="s">
        <v>127</v>
      </c>
      <c r="K55" s="97">
        <v>1</v>
      </c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8"/>
      <c r="C56" s="101" t="s">
        <v>128</v>
      </c>
      <c r="D56" s="102">
        <v>1</v>
      </c>
      <c r="E56" s="103"/>
      <c r="F56" s="104"/>
      <c r="G56" s="102"/>
      <c r="H56" s="103"/>
      <c r="I56" s="104"/>
      <c r="J56" s="105" t="s">
        <v>128</v>
      </c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8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9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1" t="s">
        <v>141</v>
      </c>
      <c r="C59" s="128" t="s">
        <v>142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2"/>
      <c r="C60" s="73" t="s">
        <v>143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2"/>
      <c r="C61" s="73" t="s">
        <v>144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3"/>
      <c r="C62" s="180" t="s">
        <v>145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7"/>
      <c r="C63" s="92" t="s">
        <v>146</v>
      </c>
      <c r="D63" s="138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8"/>
      <c r="C64" s="101" t="s">
        <v>147</v>
      </c>
      <c r="D64" s="139"/>
      <c r="E64" s="103"/>
      <c r="F64" s="104">
        <v>1</v>
      </c>
      <c r="G64" s="102">
        <v>1</v>
      </c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8"/>
      <c r="C65" s="179" t="s">
        <v>148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9"/>
      <c r="C66" s="110" t="s">
        <v>149</v>
      </c>
      <c r="D66" s="140"/>
      <c r="E66" s="112"/>
      <c r="F66" s="113">
        <v>1</v>
      </c>
      <c r="G66" s="111"/>
      <c r="H66" s="112"/>
      <c r="I66" s="113">
        <v>1</v>
      </c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1"/>
      <c r="C67" s="72" t="s">
        <v>150</v>
      </c>
      <c r="D67" s="48">
        <v>1</v>
      </c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2"/>
      <c r="C68" s="73" t="s">
        <v>151</v>
      </c>
      <c r="D68" s="29">
        <v>1</v>
      </c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2"/>
      <c r="C69" s="73" t="s">
        <v>152</v>
      </c>
      <c r="D69" s="29">
        <v>1</v>
      </c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3"/>
      <c r="C70" s="74" t="s">
        <v>153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93"/>
      <c r="C71" s="92"/>
      <c r="D71" s="138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94"/>
      <c r="C72" s="101"/>
      <c r="D72" s="139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94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95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x14ac:dyDescent="0.3">
      <c r="A75" s="296" t="s">
        <v>4</v>
      </c>
      <c r="B75" s="297"/>
      <c r="C75" s="142">
        <f>SUM(D75:F75)</f>
        <v>48</v>
      </c>
      <c r="D75" s="10">
        <f t="shared" ref="D75:I75" si="0">SUM(D7:D74)</f>
        <v>44</v>
      </c>
      <c r="E75" s="11">
        <f t="shared" si="0"/>
        <v>0</v>
      </c>
      <c r="F75" s="12">
        <f t="shared" si="0"/>
        <v>4</v>
      </c>
      <c r="G75" s="75">
        <f t="shared" si="0"/>
        <v>1</v>
      </c>
      <c r="H75" s="11">
        <f t="shared" si="0"/>
        <v>0</v>
      </c>
      <c r="I75" s="12">
        <f t="shared" si="0"/>
        <v>3</v>
      </c>
      <c r="J75" s="9">
        <f>SUM(K75:M75)</f>
        <v>24</v>
      </c>
      <c r="K75" s="10">
        <f t="shared" ref="K75:Q75" si="1">SUM(K7:K74)</f>
        <v>24</v>
      </c>
      <c r="L75" s="11">
        <f t="shared" si="1"/>
        <v>0</v>
      </c>
      <c r="M75" s="12">
        <f t="shared" si="1"/>
        <v>0</v>
      </c>
      <c r="N75" s="75">
        <f t="shared" si="1"/>
        <v>0</v>
      </c>
      <c r="O75" s="11">
        <f t="shared" si="1"/>
        <v>0</v>
      </c>
      <c r="P75" s="11">
        <f t="shared" si="1"/>
        <v>0</v>
      </c>
      <c r="Q75" s="12">
        <f t="shared" si="1"/>
        <v>0</v>
      </c>
    </row>
    <row r="76" spans="1:18" s="1" customFormat="1" ht="16.149999999999999" customHeight="1" thickBot="1" x14ac:dyDescent="0.35">
      <c r="A76" s="291"/>
      <c r="B76" s="292"/>
      <c r="C76" s="143"/>
      <c r="D76" s="146">
        <f>D75/C75</f>
        <v>0.91666666666666663</v>
      </c>
      <c r="E76" s="144">
        <f>E75/C75</f>
        <v>0</v>
      </c>
      <c r="F76" s="145">
        <f>F75/C75</f>
        <v>8.3333333333333329E-2</v>
      </c>
      <c r="G76" s="71"/>
      <c r="H76" s="27"/>
      <c r="I76" s="28"/>
      <c r="J76" s="25"/>
      <c r="K76" s="146">
        <f>K75/J75</f>
        <v>1</v>
      </c>
      <c r="L76" s="144">
        <f>L75/J75</f>
        <v>0</v>
      </c>
      <c r="M76" s="145">
        <f>M75/J75</f>
        <v>0</v>
      </c>
      <c r="N76" s="71"/>
      <c r="O76" s="27"/>
      <c r="P76" s="27"/>
      <c r="Q76" s="28"/>
    </row>
    <row r="77" spans="1:18" s="1" customFormat="1" ht="16.149999999999999" customHeight="1" thickBot="1" x14ac:dyDescent="0.35"/>
    <row r="78" spans="1:18" ht="16.149999999999999" customHeight="1" thickBot="1" x14ac:dyDescent="0.35">
      <c r="A78" s="264" t="s">
        <v>86</v>
      </c>
      <c r="B78" s="230"/>
      <c r="C78" s="230"/>
      <c r="D78" s="230"/>
      <c r="E78" s="230"/>
      <c r="F78" s="230"/>
      <c r="G78" s="230"/>
      <c r="H78" s="230"/>
      <c r="I78" s="230"/>
      <c r="J78" s="288" t="s">
        <v>96</v>
      </c>
      <c r="K78" s="289"/>
      <c r="L78" s="289"/>
      <c r="M78" s="289"/>
      <c r="N78" s="289"/>
      <c r="O78" s="289"/>
      <c r="P78" s="289"/>
      <c r="Q78" s="290"/>
    </row>
    <row r="79" spans="1:18" ht="16.149999999999999" customHeight="1" x14ac:dyDescent="0.3">
      <c r="A79" s="257" t="s">
        <v>62</v>
      </c>
      <c r="B79" s="229" t="s">
        <v>87</v>
      </c>
      <c r="C79" s="231"/>
      <c r="D79" s="259" t="s">
        <v>93</v>
      </c>
      <c r="E79" s="261" t="s">
        <v>94</v>
      </c>
      <c r="F79" s="261"/>
      <c r="G79" s="259"/>
      <c r="H79" s="259"/>
      <c r="I79" s="263"/>
      <c r="J79" s="278" t="s">
        <v>56</v>
      </c>
      <c r="K79" s="229" t="s">
        <v>57</v>
      </c>
      <c r="L79" s="230"/>
      <c r="M79" s="230"/>
      <c r="N79" s="231"/>
      <c r="O79" s="255" t="s">
        <v>59</v>
      </c>
      <c r="P79" s="255" t="s">
        <v>60</v>
      </c>
      <c r="Q79" s="253" t="s">
        <v>58</v>
      </c>
    </row>
    <row r="80" spans="1:18" ht="16.149999999999999" customHeight="1" thickBot="1" x14ac:dyDescent="0.35">
      <c r="A80" s="258"/>
      <c r="B80" s="232"/>
      <c r="C80" s="234"/>
      <c r="D80" s="260"/>
      <c r="E80" s="262"/>
      <c r="F80" s="262"/>
      <c r="G80" s="147"/>
      <c r="H80" s="147"/>
      <c r="I80" s="148"/>
      <c r="J80" s="279"/>
      <c r="K80" s="232"/>
      <c r="L80" s="233"/>
      <c r="M80" s="233"/>
      <c r="N80" s="234"/>
      <c r="O80" s="256"/>
      <c r="P80" s="256"/>
      <c r="Q80" s="254"/>
    </row>
    <row r="81" spans="1:17" ht="16.149999999999999" customHeight="1" thickBot="1" x14ac:dyDescent="0.35">
      <c r="A81" s="67">
        <v>1</v>
      </c>
      <c r="B81" s="298" t="s">
        <v>84</v>
      </c>
      <c r="C81" s="299"/>
      <c r="D81" s="59">
        <v>1</v>
      </c>
      <c r="E81" s="59"/>
      <c r="F81" s="59"/>
      <c r="G81" s="59"/>
      <c r="H81" s="59"/>
      <c r="I81" s="64"/>
      <c r="J81" s="67">
        <v>1</v>
      </c>
      <c r="K81" s="285" t="s">
        <v>70</v>
      </c>
      <c r="L81" s="286"/>
      <c r="M81" s="286"/>
      <c r="N81" s="287"/>
      <c r="O81" s="68"/>
      <c r="P81" s="59">
        <v>1</v>
      </c>
      <c r="Q81" s="69"/>
    </row>
    <row r="82" spans="1:17" ht="16.149999999999999" customHeight="1" thickBot="1" x14ac:dyDescent="0.35">
      <c r="A82" s="26"/>
      <c r="B82" s="300"/>
      <c r="C82" s="301"/>
      <c r="D82" s="27"/>
      <c r="E82" s="27"/>
      <c r="F82" s="27"/>
      <c r="G82" s="27"/>
      <c r="H82" s="27"/>
      <c r="I82" s="70"/>
      <c r="J82" s="26">
        <v>2</v>
      </c>
      <c r="K82" s="285" t="s">
        <v>95</v>
      </c>
      <c r="L82" s="286"/>
      <c r="M82" s="286"/>
      <c r="N82" s="287"/>
      <c r="O82" s="65"/>
      <c r="P82" s="65"/>
      <c r="Q82" s="66"/>
    </row>
  </sheetData>
  <mergeCells count="60">
    <mergeCell ref="B43:B46"/>
    <mergeCell ref="K82:N82"/>
    <mergeCell ref="K81:N81"/>
    <mergeCell ref="O79:O80"/>
    <mergeCell ref="J78:Q78"/>
    <mergeCell ref="B63:B66"/>
    <mergeCell ref="A76:B76"/>
    <mergeCell ref="B67:B70"/>
    <mergeCell ref="B71:B74"/>
    <mergeCell ref="A75:B75"/>
    <mergeCell ref="J79:J80"/>
    <mergeCell ref="B81:C81"/>
    <mergeCell ref="B82:C8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B55:B58"/>
    <mergeCell ref="B11:B14"/>
    <mergeCell ref="J4:Q4"/>
    <mergeCell ref="V5:X5"/>
    <mergeCell ref="K79:N8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G5:I5"/>
    <mergeCell ref="Q79:Q80"/>
    <mergeCell ref="P79:P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2024-08-01T06:51:25Z</dcterms:modified>
</cp:coreProperties>
</file>