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 부산 16\수영구보건소(검수)\"/>
    </mc:Choice>
  </mc:AlternateContent>
  <xr:revisionPtr revIDLastSave="0" documentId="13_ncr:1_{E935F321-3B44-45D9-BF4A-97B643B6BE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체크리스트'!$A$1:$Q$102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95" i="1" l="1"/>
  <c r="F95" i="1"/>
  <c r="G95" i="1"/>
  <c r="H95" i="1"/>
  <c r="I95" i="1"/>
  <c r="D9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95" i="1" l="1"/>
  <c r="M95" i="1"/>
  <c r="N95" i="1"/>
  <c r="O95" i="1"/>
  <c r="P95" i="1"/>
  <c r="Q95" i="1"/>
  <c r="K95" i="1"/>
  <c r="J95" i="1" l="1"/>
  <c r="L96" i="1" s="1"/>
  <c r="M96" i="1" l="1"/>
  <c r="K96" i="1"/>
  <c r="C95" i="1"/>
  <c r="D96" i="1" s="1"/>
  <c r="E96" i="1" l="1"/>
  <c r="F96" i="1"/>
</calcChain>
</file>

<file path=xl/sharedStrings.xml><?xml version="1.0" encoding="utf-8"?>
<sst xmlns="http://schemas.openxmlformats.org/spreadsheetml/2006/main" count="215" uniqueCount="154">
  <si>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</si>
  <si>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</si>
  <si>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</si>
  <si>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</si>
  <si>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</si>
  <si>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</si>
  <si>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</si>
  <si>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</si>
  <si>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</si>
  <si>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</si>
  <si>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</si>
  <si>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</si>
  <si>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</si>
  <si>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</si>
  <si>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</si>
  <si>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</si>
  <si>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</si>
  <si>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</si>
  <si>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</si>
  <si>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</si>
  <si>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</si>
  <si>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</si>
  <si>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</si>
  <si>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</si>
  <si>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</si>
  <si>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</si>
  <si>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</si>
  <si>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</si>
  <si>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</si>
  <si>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</si>
  <si>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</si>
  <si>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</si>
  <si>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</si>
  <si>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</si>
  <si>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</si>
  <si>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</si>
  <si>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</si>
  <si>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</si>
  <si>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</si>
  <si>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</si>
  <si>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</si>
  <si>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</si>
  <si>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</si>
  <si>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</si>
  <si>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</si>
  <si>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</si>
  <si>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</si>
  <si>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</si>
  <si>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</si>
  <si>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</si>
  <si>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</si>
  <si>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</si>
  <si>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</si>
  <si>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</si>
  <si>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</si>
  <si>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</si>
  <si>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</si>
  <si>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</si>
  <si>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</si>
  <si>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</si>
  <si>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</si>
  <si>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</si>
  <si>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</si>
  <si>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</si>
  <si>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</si>
  <si>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</si>
  <si>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</si>
  <si>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</si>
  <si>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</si>
  <si>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</si>
  <si>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</si>
  <si>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</si>
  <si>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</si>
  <si>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</si>
  <si>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</si>
  <si>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</si>
  <si>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</si>
  <si>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</si>
  <si>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</si>
  <si>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</si>
  <si>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</si>
  <si>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</si>
  <si>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</si>
  <si>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</si>
  <si>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</si>
  <si>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</si>
  <si>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</si>
  <si>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</si>
  <si>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</si>
  <si>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</si>
  <si>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</si>
  <si>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</si>
  <si>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</si>
  <si>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주소</t>
    <phoneticPr fontId="1" type="noConversion"/>
  </si>
  <si>
    <t>성주연</t>
    <phoneticPr fontId="1" type="noConversion"/>
  </si>
  <si>
    <t>줄눈넣기 또는 미끄럼방지</t>
    <phoneticPr fontId="1" type="noConversion"/>
  </si>
  <si>
    <t>접근로,
 주출입구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</si>
  <si>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</si>
  <si>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세부 체크리스트</t>
    <phoneticPr fontId="1" type="noConversion"/>
  </si>
  <si>
    <t>1층 사무실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</si>
  <si>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</si>
  <si>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</si>
  <si>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</si>
  <si>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2층 사무실</t>
    <phoneticPr fontId="1" type="noConversion"/>
  </si>
  <si>
    <t>민원실</t>
    <phoneticPr fontId="1" type="noConversion"/>
  </si>
  <si>
    <t>진료실</t>
    <phoneticPr fontId="1" type="noConversion"/>
  </si>
  <si>
    <t>검사실</t>
    <phoneticPr fontId="1" type="noConversion"/>
  </si>
  <si>
    <t>아름드리방
(1프로그램실)</t>
    <phoneticPr fontId="1" type="noConversion"/>
  </si>
  <si>
    <t>2층 화장실</t>
    <phoneticPr fontId="1" type="noConversion"/>
  </si>
  <si>
    <t>3층 사무실</t>
    <phoneticPr fontId="1" type="noConversion"/>
  </si>
  <si>
    <t>영상의학실</t>
    <phoneticPr fontId="1" type="noConversion"/>
  </si>
  <si>
    <t>구강보건실</t>
    <phoneticPr fontId="1" type="noConversion"/>
  </si>
  <si>
    <t>아가맘센터</t>
    <phoneticPr fontId="1" type="noConversion"/>
  </si>
  <si>
    <t>3층 화장실</t>
    <phoneticPr fontId="1" type="noConversion"/>
  </si>
  <si>
    <t>4층 사무실</t>
    <phoneticPr fontId="1" type="noConversion"/>
  </si>
  <si>
    <t>체력단련실</t>
    <phoneticPr fontId="1" type="noConversion"/>
  </si>
  <si>
    <t>체력측정실</t>
    <phoneticPr fontId="1" type="noConversion"/>
  </si>
  <si>
    <t>통합건강증진실</t>
    <phoneticPr fontId="1" type="noConversion"/>
  </si>
  <si>
    <t>4층 화장실</t>
    <phoneticPr fontId="1" type="noConversion"/>
  </si>
  <si>
    <t>5층 사무실</t>
    <phoneticPr fontId="1" type="noConversion"/>
  </si>
  <si>
    <t>영양실습실</t>
    <phoneticPr fontId="1" type="noConversion"/>
  </si>
  <si>
    <t>금연클리닉실</t>
    <phoneticPr fontId="1" type="noConversion"/>
  </si>
  <si>
    <t>결핵관리실</t>
    <phoneticPr fontId="1" type="noConversion"/>
  </si>
  <si>
    <t>물리치료실</t>
    <phoneticPr fontId="1" type="noConversion"/>
  </si>
  <si>
    <t>5층 화장실</t>
    <phoneticPr fontId="1" type="noConversion"/>
  </si>
  <si>
    <t>6층 사무실</t>
    <phoneticPr fontId="1" type="noConversion"/>
  </si>
  <si>
    <t>소장실</t>
    <phoneticPr fontId="1" type="noConversion"/>
  </si>
  <si>
    <t>6층 화장실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</si>
  <si>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</si>
  <si>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</si>
  <si>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</si>
  <si>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</si>
  <si>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</si>
  <si>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</si>
  <si>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하</t>
    <phoneticPr fontId="1" type="noConversion"/>
  </si>
  <si>
    <t>상</t>
    <phoneticPr fontId="1" type="noConversion"/>
  </si>
  <si>
    <t>2024.07.12.(금)</t>
    <phoneticPr fontId="1" type="noConversion"/>
  </si>
  <si>
    <t>수영구 광안동 661-1</t>
    <phoneticPr fontId="1" type="noConversion"/>
  </si>
  <si>
    <t>하참</t>
    <phoneticPr fontId="1" type="noConversion"/>
  </si>
  <si>
    <t>상참</t>
    <phoneticPr fontId="1" type="noConversion"/>
  </si>
  <si>
    <t>수영구보건소</t>
    <phoneticPr fontId="1" type="noConversion"/>
  </si>
  <si>
    <t>1-2층 계단</t>
    <phoneticPr fontId="1" type="noConversion"/>
  </si>
  <si>
    <t>2-3층 계단</t>
    <phoneticPr fontId="1" type="noConversion"/>
  </si>
  <si>
    <t>3-4층 계단</t>
    <phoneticPr fontId="1" type="noConversion"/>
  </si>
  <si>
    <t>4-5층 계단</t>
    <phoneticPr fontId="1" type="noConversion"/>
  </si>
  <si>
    <t>5-6층 계단</t>
    <phoneticPr fontId="1" type="noConversion"/>
  </si>
  <si>
    <t>정신건강복지센터</t>
    <phoneticPr fontId="1" type="noConversion"/>
  </si>
  <si>
    <t>대회의실</t>
    <phoneticPr fontId="1" type="noConversion"/>
  </si>
  <si>
    <t>보건행정과 /
건강증진과</t>
    <phoneticPr fontId="1" type="noConversion"/>
  </si>
  <si>
    <t>6층</t>
    <phoneticPr fontId="1" type="noConversion"/>
  </si>
  <si>
    <t>카내</t>
    <phoneticPr fontId="1" type="noConversion"/>
  </si>
  <si>
    <t>하우</t>
    <phoneticPr fontId="1" type="noConversion"/>
  </si>
  <si>
    <t>상좌</t>
    <phoneticPr fontId="1" type="noConversion"/>
  </si>
  <si>
    <t>보건소(근생)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</si>
</sst>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271096</xdr:colOff>
      <xdr:row>3</xdr:row>
      <xdr:rowOff>175847</xdr:rowOff>
    </xdr:from>
    <xdr:to>
      <xdr:col>6</xdr:col>
      <xdr:colOff>612225</xdr:colOff>
      <xdr:row>5</xdr:row>
      <xdr:rowOff>104194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9E77CB-698F-4AFD-80D3-DFC43E290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7923" y="813289"/>
          <a:ext cx="341129" cy="426578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9" sqref="G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8" t="s">
        <v>38</v>
      </c>
      <c r="B1" s="219"/>
      <c r="C1" s="219"/>
      <c r="D1" s="219"/>
      <c r="E1" s="219"/>
      <c r="F1" s="219"/>
      <c r="G1" s="219"/>
      <c r="H1" s="219"/>
    </row>
    <row r="2" spans="1:9" ht="3.75" customHeight="1" thickBot="1" x14ac:dyDescent="0.35">
      <c r="A2" s="229"/>
      <c r="B2" s="229"/>
      <c r="C2" s="229"/>
      <c r="D2" s="229"/>
      <c r="E2" s="229"/>
      <c r="F2" s="229"/>
      <c r="G2" s="229"/>
      <c r="H2" s="229"/>
    </row>
    <row r="3" spans="1:9" ht="20.100000000000001" customHeight="1" x14ac:dyDescent="0.3">
      <c r="A3" s="232" t="s">
        <v>45</v>
      </c>
      <c r="B3" s="233"/>
      <c r="C3" s="185" t="s">
        <v>140</v>
      </c>
      <c r="D3" s="174" t="s">
        <v>93</v>
      </c>
      <c r="E3" s="194" t="s">
        <v>137</v>
      </c>
      <c r="F3" s="194"/>
      <c r="G3" s="194"/>
      <c r="H3" s="195"/>
    </row>
    <row r="4" spans="1:9" ht="20.100000000000001" customHeight="1" x14ac:dyDescent="0.3">
      <c r="A4" s="234" t="s">
        <v>46</v>
      </c>
      <c r="B4" s="235"/>
      <c r="C4" s="186" t="s">
        <v>149</v>
      </c>
      <c r="D4" s="175" t="s">
        <v>66</v>
      </c>
      <c r="E4" s="192" t="s">
        <v>153</v>
      </c>
      <c r="F4" s="192"/>
      <c r="G4" s="192"/>
      <c r="H4" s="193"/>
    </row>
    <row r="5" spans="1:9" ht="20.100000000000001" customHeight="1" thickBot="1" x14ac:dyDescent="0.35">
      <c r="A5" s="236" t="s">
        <v>47</v>
      </c>
      <c r="B5" s="237"/>
      <c r="C5" s="187" t="s">
        <v>136</v>
      </c>
      <c r="D5" s="60" t="s">
        <v>48</v>
      </c>
      <c r="E5" s="191" t="s">
        <v>94</v>
      </c>
      <c r="F5" s="191"/>
      <c r="G5" s="230" t="s">
        <v>49</v>
      </c>
      <c r="H5" s="231"/>
    </row>
    <row r="6" spans="1:9" ht="20.100000000000001" customHeight="1" x14ac:dyDescent="0.3">
      <c r="A6" s="223" t="s">
        <v>10</v>
      </c>
      <c r="B6" s="208"/>
      <c r="C6" s="208"/>
      <c r="D6" s="208" t="s">
        <v>30</v>
      </c>
      <c r="E6" s="208"/>
      <c r="F6" s="225" t="s">
        <v>29</v>
      </c>
      <c r="G6" s="208" t="s">
        <v>41</v>
      </c>
      <c r="H6" s="227" t="s">
        <v>15</v>
      </c>
      <c r="I6" s="199" t="s">
        <v>31</v>
      </c>
    </row>
    <row r="7" spans="1:9" ht="20.100000000000001" customHeight="1" thickBot="1" x14ac:dyDescent="0.35">
      <c r="A7" s="224"/>
      <c r="B7" s="209"/>
      <c r="C7" s="209"/>
      <c r="D7" s="62" t="s">
        <v>13</v>
      </c>
      <c r="E7" s="62" t="s">
        <v>14</v>
      </c>
      <c r="F7" s="226"/>
      <c r="G7" s="209"/>
      <c r="H7" s="228"/>
      <c r="I7" s="199"/>
    </row>
    <row r="8" spans="1:9" ht="16.5" customHeight="1" x14ac:dyDescent="0.3">
      <c r="A8" s="200" t="s">
        <v>11</v>
      </c>
      <c r="B8" s="221" t="s">
        <v>44</v>
      </c>
      <c r="C8" s="152" t="s">
        <v>62</v>
      </c>
      <c r="D8" s="152"/>
      <c r="E8" s="152">
        <v>1</v>
      </c>
      <c r="F8" s="152"/>
      <c r="G8" s="153"/>
      <c r="H8" s="154"/>
      <c r="I8" s="3" t="str">
        <f>IF(D8=1,"0",IF(E8=1,"1",IF(F8=1,"2",IF(G8=1,"3"))))</f>
        <v>1</v>
      </c>
    </row>
    <row r="9" spans="1:9" ht="16.5" customHeight="1" x14ac:dyDescent="0.3">
      <c r="A9" s="201"/>
      <c r="B9" s="222"/>
      <c r="C9" s="155" t="s">
        <v>68</v>
      </c>
      <c r="D9" s="155">
        <v>1</v>
      </c>
      <c r="E9" s="155"/>
      <c r="F9" s="155"/>
      <c r="G9" s="156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201"/>
      <c r="B10" s="220" t="s">
        <v>12</v>
      </c>
      <c r="C10" s="220"/>
      <c r="D10" s="157"/>
      <c r="E10" s="157">
        <v>1</v>
      </c>
      <c r="F10" s="157"/>
      <c r="G10" s="158"/>
      <c r="H10" s="159"/>
      <c r="I10" s="3" t="str">
        <f t="shared" si="0"/>
        <v>1</v>
      </c>
    </row>
    <row r="11" spans="1:9" ht="16.5" customHeight="1" x14ac:dyDescent="0.3">
      <c r="A11" s="201"/>
      <c r="B11" s="210" t="s">
        <v>77</v>
      </c>
      <c r="C11" s="149" t="s">
        <v>70</v>
      </c>
      <c r="D11" s="155"/>
      <c r="E11" s="155"/>
      <c r="F11" s="155"/>
      <c r="G11" s="156">
        <v>1</v>
      </c>
      <c r="H11" s="61"/>
      <c r="I11" s="3" t="str">
        <f t="shared" si="0"/>
        <v>3</v>
      </c>
    </row>
    <row r="12" spans="1:9" ht="16.5" customHeight="1" x14ac:dyDescent="0.3">
      <c r="A12" s="201"/>
      <c r="B12" s="211"/>
      <c r="C12" s="149" t="s">
        <v>69</v>
      </c>
      <c r="D12" s="155"/>
      <c r="E12" s="155"/>
      <c r="F12" s="155"/>
      <c r="G12" s="156">
        <v>1</v>
      </c>
      <c r="H12" s="61"/>
      <c r="I12" s="3" t="str">
        <f t="shared" si="0"/>
        <v>3</v>
      </c>
    </row>
    <row r="13" spans="1:9" ht="16.5" customHeight="1" x14ac:dyDescent="0.3">
      <c r="A13" s="201"/>
      <c r="B13" s="217"/>
      <c r="C13" s="149" t="s">
        <v>63</v>
      </c>
      <c r="D13" s="155"/>
      <c r="E13" s="155"/>
      <c r="F13" s="155"/>
      <c r="G13" s="156">
        <v>1</v>
      </c>
      <c r="H13" s="61"/>
      <c r="I13" s="3" t="str">
        <f t="shared" si="0"/>
        <v>3</v>
      </c>
    </row>
    <row r="14" spans="1:9" ht="16.5" customHeight="1" thickBot="1" x14ac:dyDescent="0.35">
      <c r="A14" s="202"/>
      <c r="B14" s="203" t="s">
        <v>16</v>
      </c>
      <c r="C14" s="203"/>
      <c r="D14" s="160"/>
      <c r="E14" s="160"/>
      <c r="F14" s="160"/>
      <c r="G14" s="161">
        <v>1</v>
      </c>
      <c r="H14" s="162"/>
      <c r="I14" s="3" t="str">
        <f t="shared" si="0"/>
        <v>3</v>
      </c>
    </row>
    <row r="15" spans="1:9" ht="16.5" customHeight="1" x14ac:dyDescent="0.3">
      <c r="A15" s="200" t="s">
        <v>50</v>
      </c>
      <c r="B15" s="205" t="s">
        <v>39</v>
      </c>
      <c r="C15" s="148" t="s">
        <v>40</v>
      </c>
      <c r="D15" s="152"/>
      <c r="E15" s="152">
        <v>1</v>
      </c>
      <c r="F15" s="152"/>
      <c r="G15" s="153"/>
      <c r="H15" s="154"/>
      <c r="I15" s="3" t="str">
        <f t="shared" si="0"/>
        <v>1</v>
      </c>
    </row>
    <row r="16" spans="1:9" ht="16.5" customHeight="1" x14ac:dyDescent="0.3">
      <c r="A16" s="201"/>
      <c r="B16" s="206"/>
      <c r="C16" s="149" t="s">
        <v>60</v>
      </c>
      <c r="D16" s="155"/>
      <c r="E16" s="155"/>
      <c r="F16" s="155">
        <v>1</v>
      </c>
      <c r="G16" s="156"/>
      <c r="H16" s="61"/>
      <c r="I16" s="3" t="str">
        <f t="shared" si="0"/>
        <v>2</v>
      </c>
    </row>
    <row r="17" spans="1:9" ht="16.5" customHeight="1" x14ac:dyDescent="0.3">
      <c r="A17" s="201"/>
      <c r="B17" s="207" t="s">
        <v>17</v>
      </c>
      <c r="C17" s="207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201"/>
      <c r="B18" s="210" t="s">
        <v>18</v>
      </c>
      <c r="C18" s="149" t="s">
        <v>84</v>
      </c>
      <c r="D18" s="155"/>
      <c r="E18" s="155"/>
      <c r="F18" s="155"/>
      <c r="G18" s="156">
        <v>1</v>
      </c>
      <c r="H18" s="61"/>
      <c r="I18" s="3" t="str">
        <f t="shared" si="0"/>
        <v>3</v>
      </c>
    </row>
    <row r="19" spans="1:9" ht="16.5" customHeight="1" x14ac:dyDescent="0.3">
      <c r="A19" s="201"/>
      <c r="B19" s="217"/>
      <c r="C19" s="149" t="s">
        <v>19</v>
      </c>
      <c r="D19" s="155">
        <v>1</v>
      </c>
      <c r="E19" s="155"/>
      <c r="F19" s="155"/>
      <c r="G19" s="156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201"/>
      <c r="B20" s="207" t="s">
        <v>18</v>
      </c>
      <c r="C20" s="207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201"/>
      <c r="B21" s="210" t="s">
        <v>20</v>
      </c>
      <c r="C21" s="149" t="s">
        <v>42</v>
      </c>
      <c r="D21" s="155"/>
      <c r="E21" s="155">
        <v>1</v>
      </c>
      <c r="F21" s="155"/>
      <c r="G21" s="156"/>
      <c r="H21" s="61"/>
      <c r="I21" s="3" t="str">
        <f t="shared" si="0"/>
        <v>1</v>
      </c>
    </row>
    <row r="22" spans="1:9" ht="16.5" customHeight="1" x14ac:dyDescent="0.3">
      <c r="A22" s="201"/>
      <c r="B22" s="211"/>
      <c r="C22" s="149" t="s">
        <v>95</v>
      </c>
      <c r="D22" s="155">
        <v>1</v>
      </c>
      <c r="E22" s="155"/>
      <c r="F22" s="155"/>
      <c r="G22" s="156"/>
      <c r="H22" s="61"/>
      <c r="I22" s="3" t="str">
        <f t="shared" si="0"/>
        <v>0</v>
      </c>
    </row>
    <row r="23" spans="1:9" ht="16.5" customHeight="1" x14ac:dyDescent="0.3">
      <c r="A23" s="201"/>
      <c r="B23" s="211"/>
      <c r="C23" s="149" t="s">
        <v>61</v>
      </c>
      <c r="D23" s="155"/>
      <c r="E23" s="155"/>
      <c r="F23" s="155">
        <v>1</v>
      </c>
      <c r="G23" s="156"/>
      <c r="H23" s="61"/>
      <c r="I23" s="3" t="str">
        <f t="shared" ref="I23" si="2">IF(D23=1,"0",IF(E23=1,"1",IF(F23=1,"2",IF(G23=1,"3"))))</f>
        <v>2</v>
      </c>
    </row>
    <row r="24" spans="1:9" ht="16.5" customHeight="1" x14ac:dyDescent="0.3">
      <c r="A24" s="201"/>
      <c r="B24" s="207" t="s">
        <v>20</v>
      </c>
      <c r="C24" s="207"/>
      <c r="D24" s="157"/>
      <c r="E24" s="157">
        <v>1</v>
      </c>
      <c r="F24" s="157"/>
      <c r="G24" s="158"/>
      <c r="H24" s="159"/>
      <c r="I24" s="3" t="str">
        <f t="shared" si="0"/>
        <v>1</v>
      </c>
    </row>
    <row r="25" spans="1:9" ht="16.5" customHeight="1" x14ac:dyDescent="0.3">
      <c r="A25" s="201"/>
      <c r="B25" s="210" t="s">
        <v>21</v>
      </c>
      <c r="C25" s="149" t="s">
        <v>74</v>
      </c>
      <c r="D25" s="155"/>
      <c r="E25" s="155">
        <v>1</v>
      </c>
      <c r="F25" s="155"/>
      <c r="G25" s="156"/>
      <c r="H25" s="61"/>
      <c r="I25" s="3" t="str">
        <f t="shared" si="0"/>
        <v>1</v>
      </c>
    </row>
    <row r="26" spans="1:9" ht="33" x14ac:dyDescent="0.3">
      <c r="A26" s="201"/>
      <c r="B26" s="211"/>
      <c r="C26" s="149" t="s">
        <v>75</v>
      </c>
      <c r="D26" s="155"/>
      <c r="E26" s="155">
        <v>1</v>
      </c>
      <c r="F26" s="155"/>
      <c r="G26" s="156"/>
      <c r="H26" s="61"/>
      <c r="I26" s="3" t="str">
        <f t="shared" si="0"/>
        <v>1</v>
      </c>
    </row>
    <row r="27" spans="1:9" ht="16.5" customHeight="1" x14ac:dyDescent="0.3">
      <c r="A27" s="201"/>
      <c r="B27" s="211"/>
      <c r="C27" s="149" t="s">
        <v>73</v>
      </c>
      <c r="D27" s="155"/>
      <c r="E27" s="155">
        <v>1</v>
      </c>
      <c r="F27" s="155"/>
      <c r="G27" s="156"/>
      <c r="H27" s="61"/>
      <c r="I27" s="3" t="str">
        <f t="shared" si="0"/>
        <v>1</v>
      </c>
    </row>
    <row r="28" spans="1:9" ht="33" x14ac:dyDescent="0.3">
      <c r="A28" s="201"/>
      <c r="B28" s="211"/>
      <c r="C28" s="149" t="s">
        <v>76</v>
      </c>
      <c r="D28" s="155">
        <v>1</v>
      </c>
      <c r="E28" s="155"/>
      <c r="F28" s="155"/>
      <c r="G28" s="156"/>
      <c r="H28" s="61"/>
      <c r="I28" s="3" t="str">
        <f t="shared" si="0"/>
        <v>0</v>
      </c>
    </row>
    <row r="29" spans="1:9" ht="16.5" customHeight="1" x14ac:dyDescent="0.3">
      <c r="A29" s="201"/>
      <c r="B29" s="211"/>
      <c r="C29" s="149" t="s">
        <v>32</v>
      </c>
      <c r="D29" s="155"/>
      <c r="E29" s="155"/>
      <c r="F29" s="155"/>
      <c r="G29" s="156">
        <v>1</v>
      </c>
      <c r="H29" s="61"/>
      <c r="I29" s="3" t="str">
        <f t="shared" si="0"/>
        <v>3</v>
      </c>
    </row>
    <row r="30" spans="1:9" ht="16.5" customHeight="1" x14ac:dyDescent="0.3">
      <c r="A30" s="201"/>
      <c r="B30" s="207" t="s">
        <v>21</v>
      </c>
      <c r="C30" s="207"/>
      <c r="D30" s="157"/>
      <c r="E30" s="157">
        <v>1</v>
      </c>
      <c r="F30" s="157"/>
      <c r="G30" s="158"/>
      <c r="H30" s="159"/>
      <c r="I30" s="3" t="str">
        <f t="shared" si="0"/>
        <v>1</v>
      </c>
    </row>
    <row r="31" spans="1:9" ht="16.5" customHeight="1" x14ac:dyDescent="0.3">
      <c r="A31" s="201"/>
      <c r="B31" s="210" t="s">
        <v>51</v>
      </c>
      <c r="C31" s="149" t="s">
        <v>92</v>
      </c>
      <c r="D31" s="155"/>
      <c r="E31" s="155"/>
      <c r="F31" s="155"/>
      <c r="G31" s="156">
        <v>1</v>
      </c>
      <c r="H31" s="61"/>
      <c r="I31" s="3" t="str">
        <f t="shared" si="0"/>
        <v>3</v>
      </c>
    </row>
    <row r="32" spans="1:9" ht="16.5" customHeight="1" x14ac:dyDescent="0.3">
      <c r="A32" s="201"/>
      <c r="B32" s="217"/>
      <c r="C32" s="149" t="s">
        <v>81</v>
      </c>
      <c r="D32" s="155"/>
      <c r="E32" s="155"/>
      <c r="F32" s="155"/>
      <c r="G32" s="156">
        <v>1</v>
      </c>
      <c r="H32" s="61"/>
      <c r="I32" s="3" t="str">
        <f t="shared" si="0"/>
        <v>3</v>
      </c>
    </row>
    <row r="33" spans="1:9" ht="16.5" customHeight="1" x14ac:dyDescent="0.3">
      <c r="A33" s="201"/>
      <c r="B33" s="207" t="s">
        <v>22</v>
      </c>
      <c r="C33" s="207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201"/>
      <c r="B34" s="210" t="s">
        <v>85</v>
      </c>
      <c r="C34" s="149" t="s">
        <v>42</v>
      </c>
      <c r="D34" s="155"/>
      <c r="E34" s="155"/>
      <c r="F34" s="155"/>
      <c r="G34" s="156">
        <v>1</v>
      </c>
      <c r="H34" s="61"/>
      <c r="I34" s="3" t="str">
        <f t="shared" si="0"/>
        <v>3</v>
      </c>
    </row>
    <row r="35" spans="1:9" ht="16.5" customHeight="1" x14ac:dyDescent="0.3">
      <c r="A35" s="204"/>
      <c r="B35" s="217"/>
      <c r="C35" s="150" t="s">
        <v>64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thickBot="1" x14ac:dyDescent="0.35">
      <c r="A36" s="202"/>
      <c r="B36" s="203" t="s">
        <v>23</v>
      </c>
      <c r="C36" s="203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200" t="s">
        <v>24</v>
      </c>
      <c r="B37" s="216" t="s">
        <v>25</v>
      </c>
      <c r="C37" s="148" t="s">
        <v>43</v>
      </c>
      <c r="D37" s="152"/>
      <c r="E37" s="152">
        <v>1</v>
      </c>
      <c r="F37" s="152"/>
      <c r="G37" s="153"/>
      <c r="H37" s="154"/>
      <c r="I37" s="3" t="str">
        <f t="shared" si="0"/>
        <v>1</v>
      </c>
    </row>
    <row r="38" spans="1:9" ht="16.5" customHeight="1" x14ac:dyDescent="0.3">
      <c r="A38" s="201"/>
      <c r="B38" s="211"/>
      <c r="C38" s="149" t="s">
        <v>71</v>
      </c>
      <c r="D38" s="155"/>
      <c r="E38" s="155">
        <v>1</v>
      </c>
      <c r="F38" s="155"/>
      <c r="G38" s="156"/>
      <c r="H38" s="61"/>
      <c r="I38" s="3" t="str">
        <f t="shared" si="0"/>
        <v>1</v>
      </c>
    </row>
    <row r="39" spans="1:9" ht="16.5" customHeight="1" thickBot="1" x14ac:dyDescent="0.35">
      <c r="A39" s="202"/>
      <c r="B39" s="203" t="s">
        <v>25</v>
      </c>
      <c r="C39" s="203"/>
      <c r="D39" s="160"/>
      <c r="E39" s="160">
        <v>1</v>
      </c>
      <c r="F39" s="160"/>
      <c r="G39" s="161"/>
      <c r="H39" s="162"/>
      <c r="I39" s="3" t="str">
        <f t="shared" si="0"/>
        <v>1</v>
      </c>
    </row>
    <row r="40" spans="1:9" ht="16.5" customHeight="1" x14ac:dyDescent="0.3">
      <c r="A40" s="196" t="s">
        <v>26</v>
      </c>
      <c r="B40" s="148" t="s">
        <v>27</v>
      </c>
      <c r="C40" s="148" t="s">
        <v>79</v>
      </c>
      <c r="D40" s="152">
        <v>1</v>
      </c>
      <c r="E40" s="152"/>
      <c r="F40" s="152"/>
      <c r="G40" s="153"/>
      <c r="H40" s="154"/>
      <c r="I40" s="3" t="str">
        <f t="shared" si="0"/>
        <v>0</v>
      </c>
    </row>
    <row r="41" spans="1:9" ht="16.5" customHeight="1" x14ac:dyDescent="0.3">
      <c r="A41" s="197"/>
      <c r="B41" s="207" t="s">
        <v>27</v>
      </c>
      <c r="C41" s="207"/>
      <c r="D41" s="157">
        <v>1</v>
      </c>
      <c r="E41" s="157"/>
      <c r="F41" s="157"/>
      <c r="G41" s="158"/>
      <c r="H41" s="159"/>
      <c r="I41" s="3" t="str">
        <f t="shared" si="0"/>
        <v>0</v>
      </c>
    </row>
    <row r="42" spans="1:9" ht="16.5" customHeight="1" x14ac:dyDescent="0.3">
      <c r="A42" s="197"/>
      <c r="B42" s="151" t="s">
        <v>78</v>
      </c>
      <c r="C42" s="166" t="s">
        <v>72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thickBot="1" x14ac:dyDescent="0.35">
      <c r="A43" s="198"/>
      <c r="B43" s="215" t="s">
        <v>52</v>
      </c>
      <c r="C43" s="215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thickBot="1" x14ac:dyDescent="0.35">
      <c r="A44" s="173" t="s">
        <v>28</v>
      </c>
      <c r="B44" s="212"/>
      <c r="C44" s="213"/>
      <c r="D44" s="213"/>
      <c r="E44" s="213"/>
      <c r="F44" s="213"/>
      <c r="G44" s="213"/>
      <c r="H44" s="214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02"/>
  <sheetViews>
    <sheetView view="pageBreakPreview" zoomScale="85" zoomScaleNormal="100" zoomScaleSheetLayoutView="85" workbookViewId="0">
      <pane ySplit="6" topLeftCell="A7" activePane="bottomLeft" state="frozen"/>
      <selection pane="bottomLeft" activeCell="AA18" sqref="AA1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7" t="s">
        <v>98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77"/>
    </row>
    <row r="2" spans="1:24" ht="12" x14ac:dyDescent="0.3">
      <c r="A2" s="78"/>
      <c r="B2" s="277" t="s">
        <v>97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79"/>
      <c r="O2" s="80" t="s">
        <v>9</v>
      </c>
      <c r="P2" s="275">
        <v>45485</v>
      </c>
      <c r="Q2" s="275"/>
      <c r="R2" s="81"/>
    </row>
    <row r="3" spans="1:24" ht="12.75" thickBot="1" x14ac:dyDescent="0.35">
      <c r="A3" s="82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79"/>
      <c r="O3" s="83" t="s">
        <v>8</v>
      </c>
      <c r="P3" s="276" t="s">
        <v>94</v>
      </c>
      <c r="Q3" s="276"/>
      <c r="R3" s="84"/>
    </row>
    <row r="4" spans="1:24" s="1" customFormat="1" ht="12.75" thickBot="1" x14ac:dyDescent="0.35">
      <c r="A4" s="264" t="s">
        <v>0</v>
      </c>
      <c r="B4" s="274" t="s">
        <v>65</v>
      </c>
      <c r="C4" s="271" t="s">
        <v>58</v>
      </c>
      <c r="D4" s="272"/>
      <c r="E4" s="272"/>
      <c r="F4" s="272"/>
      <c r="G4" s="272"/>
      <c r="H4" s="272"/>
      <c r="I4" s="273"/>
      <c r="J4" s="271" t="s">
        <v>5</v>
      </c>
      <c r="K4" s="272"/>
      <c r="L4" s="272"/>
      <c r="M4" s="272"/>
      <c r="N4" s="272"/>
      <c r="O4" s="272"/>
      <c r="P4" s="272"/>
      <c r="Q4" s="273"/>
      <c r="R4" s="280"/>
      <c r="S4" s="280"/>
      <c r="T4" s="280"/>
      <c r="U4" s="280"/>
      <c r="V4" s="280"/>
      <c r="W4" s="280"/>
      <c r="X4" s="280"/>
    </row>
    <row r="5" spans="1:24" s="1" customFormat="1" ht="12" x14ac:dyDescent="0.3">
      <c r="A5" s="265"/>
      <c r="B5" s="265"/>
      <c r="C5" s="264" t="s">
        <v>2</v>
      </c>
      <c r="D5" s="253" t="s">
        <v>1</v>
      </c>
      <c r="E5" s="267" t="s">
        <v>3</v>
      </c>
      <c r="F5" s="269" t="s">
        <v>6</v>
      </c>
      <c r="G5" s="312" t="s">
        <v>7</v>
      </c>
      <c r="H5" s="312"/>
      <c r="I5" s="313"/>
      <c r="J5" s="258" t="s">
        <v>2</v>
      </c>
      <c r="K5" s="255" t="s">
        <v>1</v>
      </c>
      <c r="L5" s="260" t="s">
        <v>3</v>
      </c>
      <c r="M5" s="262" t="s">
        <v>6</v>
      </c>
      <c r="N5" s="314" t="s">
        <v>7</v>
      </c>
      <c r="O5" s="260"/>
      <c r="P5" s="260"/>
      <c r="Q5" s="262"/>
      <c r="R5" s="280"/>
      <c r="S5" s="280"/>
      <c r="T5" s="280"/>
      <c r="U5" s="280"/>
      <c r="V5" s="280"/>
      <c r="W5" s="280"/>
      <c r="X5" s="280"/>
    </row>
    <row r="6" spans="1:24" s="1" customFormat="1" ht="24.75" thickBot="1" x14ac:dyDescent="0.35">
      <c r="A6" s="266"/>
      <c r="B6" s="266"/>
      <c r="C6" s="266"/>
      <c r="D6" s="254"/>
      <c r="E6" s="268"/>
      <c r="F6" s="270"/>
      <c r="G6" s="85" t="s">
        <v>33</v>
      </c>
      <c r="H6" s="86" t="s">
        <v>34</v>
      </c>
      <c r="I6" s="87" t="s">
        <v>35</v>
      </c>
      <c r="J6" s="259"/>
      <c r="K6" s="256"/>
      <c r="L6" s="261"/>
      <c r="M6" s="263"/>
      <c r="N6" s="85" t="s">
        <v>36</v>
      </c>
      <c r="O6" s="86" t="s">
        <v>37</v>
      </c>
      <c r="P6" s="86" t="s">
        <v>33</v>
      </c>
      <c r="Q6" s="87" t="s">
        <v>35</v>
      </c>
      <c r="R6" s="280"/>
      <c r="S6" s="280"/>
      <c r="T6" s="280"/>
      <c r="U6" s="280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306" t="s">
        <v>96</v>
      </c>
      <c r="C7" s="58"/>
      <c r="D7" s="5"/>
      <c r="E7" s="6"/>
      <c r="F7" s="7"/>
      <c r="G7" s="8"/>
      <c r="H7" s="6"/>
      <c r="I7" s="7"/>
      <c r="J7" s="9" t="s">
        <v>86</v>
      </c>
      <c r="K7" s="10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thickBot="1" x14ac:dyDescent="0.35">
      <c r="A8" s="76">
        <v>2</v>
      </c>
      <c r="B8" s="307"/>
      <c r="C8" s="58"/>
      <c r="D8" s="13"/>
      <c r="E8" s="4"/>
      <c r="F8" s="14"/>
      <c r="G8" s="15"/>
      <c r="H8" s="4"/>
      <c r="I8" s="14"/>
      <c r="J8" s="16" t="s">
        <v>87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6">
        <v>3</v>
      </c>
      <c r="B9" s="30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308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26.45" customHeight="1" thickBot="1" x14ac:dyDescent="0.35">
      <c r="A11" s="76">
        <v>5</v>
      </c>
      <c r="B11" s="293" t="s">
        <v>99</v>
      </c>
      <c r="C11" s="188"/>
      <c r="D11" s="48"/>
      <c r="E11" s="49"/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294"/>
      <c r="C12" s="72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294"/>
      <c r="C13" s="72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95"/>
      <c r="C14" s="73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309" t="s">
        <v>100</v>
      </c>
      <c r="C15" s="76" t="s">
        <v>101</v>
      </c>
      <c r="D15" s="5"/>
      <c r="E15" s="6"/>
      <c r="F15" s="7">
        <v>1</v>
      </c>
      <c r="G15" s="8">
        <v>1</v>
      </c>
      <c r="H15" s="6"/>
      <c r="I15" s="7"/>
      <c r="J15" s="9" t="s">
        <v>101</v>
      </c>
      <c r="K15" s="10"/>
      <c r="L15" s="11"/>
      <c r="M15" s="12">
        <v>1</v>
      </c>
      <c r="N15" s="74"/>
      <c r="O15" s="11"/>
      <c r="P15" s="11">
        <v>1</v>
      </c>
      <c r="Q15" s="12"/>
    </row>
    <row r="16" spans="1:24" s="1" customFormat="1" ht="16.149999999999999" customHeight="1" thickBot="1" x14ac:dyDescent="0.35">
      <c r="A16" s="76">
        <v>10</v>
      </c>
      <c r="B16" s="310"/>
      <c r="C16" s="58" t="s">
        <v>102</v>
      </c>
      <c r="D16" s="13"/>
      <c r="E16" s="4"/>
      <c r="F16" s="14">
        <v>1</v>
      </c>
      <c r="G16" s="15">
        <v>1</v>
      </c>
      <c r="H16" s="4"/>
      <c r="I16" s="14"/>
      <c r="J16" s="47" t="s">
        <v>102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6">
        <v>11</v>
      </c>
      <c r="B17" s="310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311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88" t="s">
        <v>103</v>
      </c>
      <c r="C19" s="71" t="s">
        <v>104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289"/>
      <c r="C20" s="72" t="s">
        <v>105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6">
        <v>15</v>
      </c>
      <c r="B21" s="289"/>
      <c r="C21" s="90" t="s">
        <v>106</v>
      </c>
      <c r="D21" s="118"/>
      <c r="E21" s="119">
        <v>1</v>
      </c>
      <c r="F21" s="120"/>
      <c r="G21" s="121"/>
      <c r="H21" s="119"/>
      <c r="I21" s="120"/>
      <c r="J21" s="176"/>
      <c r="K21" s="123"/>
      <c r="L21" s="124"/>
      <c r="M21" s="125"/>
      <c r="N21" s="126"/>
      <c r="O21" s="124"/>
      <c r="P21" s="124"/>
      <c r="Q21" s="125"/>
    </row>
    <row r="22" spans="1:17" s="1" customFormat="1" ht="18.75" customHeight="1" thickBot="1" x14ac:dyDescent="0.35">
      <c r="A22" s="76">
        <v>16</v>
      </c>
      <c r="B22" s="289"/>
      <c r="C22" s="184" t="s">
        <v>146</v>
      </c>
      <c r="D22" s="29"/>
      <c r="E22" s="30">
        <v>1</v>
      </c>
      <c r="F22" s="31"/>
      <c r="G22" s="32"/>
      <c r="H22" s="30"/>
      <c r="I22" s="31"/>
      <c r="J22" s="33"/>
      <c r="K22" s="34"/>
      <c r="L22" s="35"/>
      <c r="M22" s="36"/>
      <c r="N22" s="37"/>
      <c r="O22" s="35"/>
      <c r="P22" s="35"/>
      <c r="Q22" s="36"/>
    </row>
    <row r="23" spans="1:17" s="1" customFormat="1" ht="22.15" customHeight="1" thickBot="1" x14ac:dyDescent="0.35">
      <c r="A23" s="76">
        <v>17</v>
      </c>
      <c r="B23" s="289"/>
      <c r="C23" s="189" t="s">
        <v>107</v>
      </c>
      <c r="D23" s="177"/>
      <c r="E23" s="178">
        <v>1</v>
      </c>
      <c r="F23" s="179"/>
      <c r="G23" s="180"/>
      <c r="H23" s="178"/>
      <c r="I23" s="179"/>
      <c r="J23" s="181"/>
      <c r="K23" s="66"/>
      <c r="L23" s="59"/>
      <c r="M23" s="182"/>
      <c r="N23" s="183"/>
      <c r="O23" s="59"/>
      <c r="P23" s="59"/>
      <c r="Q23" s="182"/>
    </row>
    <row r="24" spans="1:17" s="1" customFormat="1" ht="16.149999999999999" customHeight="1" thickBot="1" x14ac:dyDescent="0.35">
      <c r="A24" s="76">
        <v>18</v>
      </c>
      <c r="B24" s="289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89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90"/>
      <c r="C26" s="75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88" t="s">
        <v>108</v>
      </c>
      <c r="C27" s="71" t="s">
        <v>101</v>
      </c>
      <c r="D27" s="48"/>
      <c r="E27" s="49"/>
      <c r="F27" s="50">
        <v>1</v>
      </c>
      <c r="G27" s="51">
        <v>1</v>
      </c>
      <c r="H27" s="49"/>
      <c r="I27" s="50"/>
      <c r="J27" s="52" t="s">
        <v>101</v>
      </c>
      <c r="K27" s="53"/>
      <c r="L27" s="54"/>
      <c r="M27" s="55">
        <v>1</v>
      </c>
      <c r="N27" s="56"/>
      <c r="O27" s="54"/>
      <c r="P27" s="54">
        <v>1</v>
      </c>
      <c r="Q27" s="55"/>
    </row>
    <row r="28" spans="1:17" s="1" customFormat="1" ht="16.149999999999999" customHeight="1" thickBot="1" x14ac:dyDescent="0.35">
      <c r="A28" s="76">
        <v>22</v>
      </c>
      <c r="B28" s="289"/>
      <c r="C28" s="72" t="s">
        <v>102</v>
      </c>
      <c r="D28" s="29">
        <v>1</v>
      </c>
      <c r="E28" s="30"/>
      <c r="F28" s="31"/>
      <c r="G28" s="32"/>
      <c r="H28" s="30"/>
      <c r="I28" s="31"/>
      <c r="J28" s="57" t="s">
        <v>102</v>
      </c>
      <c r="K28" s="34"/>
      <c r="L28" s="35"/>
      <c r="M28" s="36">
        <v>1</v>
      </c>
      <c r="N28" s="37"/>
      <c r="O28" s="35"/>
      <c r="P28" s="35">
        <v>1</v>
      </c>
      <c r="Q28" s="36"/>
    </row>
    <row r="29" spans="1:17" s="1" customFormat="1" ht="16.149999999999999" customHeight="1" thickBot="1" x14ac:dyDescent="0.35">
      <c r="A29" s="76">
        <v>23</v>
      </c>
      <c r="B29" s="289"/>
      <c r="C29" s="72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90"/>
      <c r="C30" s="90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41" t="s">
        <v>109</v>
      </c>
      <c r="C31" s="91" t="s">
        <v>110</v>
      </c>
      <c r="D31" s="92"/>
      <c r="E31" s="93">
        <v>1</v>
      </c>
      <c r="F31" s="94"/>
      <c r="G31" s="92"/>
      <c r="H31" s="93"/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42"/>
      <c r="C32" s="100" t="s">
        <v>111</v>
      </c>
      <c r="D32" s="101"/>
      <c r="E32" s="102">
        <v>1</v>
      </c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42"/>
      <c r="C33" s="100" t="s">
        <v>147</v>
      </c>
      <c r="D33" s="101"/>
      <c r="E33" s="102">
        <v>1</v>
      </c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43"/>
      <c r="C34" s="109" t="s">
        <v>112</v>
      </c>
      <c r="D34" s="110"/>
      <c r="E34" s="111">
        <v>1</v>
      </c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88" t="s">
        <v>113</v>
      </c>
      <c r="C35" s="127" t="s">
        <v>101</v>
      </c>
      <c r="D35" s="48">
        <v>1</v>
      </c>
      <c r="E35" s="49"/>
      <c r="F35" s="50"/>
      <c r="G35" s="51"/>
      <c r="H35" s="49"/>
      <c r="I35" s="50"/>
      <c r="J35" s="52" t="s">
        <v>101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6">
        <v>30</v>
      </c>
      <c r="B36" s="289"/>
      <c r="C36" s="72" t="s">
        <v>102</v>
      </c>
      <c r="D36" s="29">
        <v>1</v>
      </c>
      <c r="E36" s="30"/>
      <c r="F36" s="31"/>
      <c r="G36" s="32"/>
      <c r="H36" s="30"/>
      <c r="I36" s="31"/>
      <c r="J36" s="57" t="s">
        <v>102</v>
      </c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6">
        <v>31</v>
      </c>
      <c r="B37" s="289"/>
      <c r="C37" s="72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6">
        <v>32</v>
      </c>
      <c r="B38" s="290"/>
      <c r="C38" s="73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6">
        <v>33</v>
      </c>
      <c r="B39" s="306" t="s">
        <v>114</v>
      </c>
      <c r="C39" s="76" t="s">
        <v>115</v>
      </c>
      <c r="D39" s="5"/>
      <c r="E39" s="6">
        <v>1</v>
      </c>
      <c r="F39" s="7"/>
      <c r="G39" s="8"/>
      <c r="H39" s="6"/>
      <c r="I39" s="7"/>
      <c r="J39" s="89"/>
      <c r="K39" s="10"/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307"/>
      <c r="C40" s="58" t="s">
        <v>116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307"/>
      <c r="C41" s="58" t="s">
        <v>117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308"/>
      <c r="C42" s="75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88" t="s">
        <v>118</v>
      </c>
      <c r="C43" s="71" t="s">
        <v>101</v>
      </c>
      <c r="D43" s="48">
        <v>1</v>
      </c>
      <c r="E43" s="49"/>
      <c r="F43" s="50"/>
      <c r="G43" s="51"/>
      <c r="H43" s="49"/>
      <c r="I43" s="50"/>
      <c r="J43" s="52" t="s">
        <v>101</v>
      </c>
      <c r="K43" s="53"/>
      <c r="L43" s="54"/>
      <c r="M43" s="55">
        <v>1</v>
      </c>
      <c r="N43" s="56"/>
      <c r="O43" s="54">
        <v>1</v>
      </c>
      <c r="P43" s="54">
        <v>1</v>
      </c>
      <c r="Q43" s="55"/>
    </row>
    <row r="44" spans="1:17" s="1" customFormat="1" ht="16.149999999999999" customHeight="1" thickBot="1" x14ac:dyDescent="0.35">
      <c r="A44" s="76">
        <v>38</v>
      </c>
      <c r="B44" s="289"/>
      <c r="C44" s="72" t="s">
        <v>102</v>
      </c>
      <c r="D44" s="29">
        <v>1</v>
      </c>
      <c r="E44" s="30"/>
      <c r="F44" s="31"/>
      <c r="G44" s="32"/>
      <c r="H44" s="30"/>
      <c r="I44" s="31"/>
      <c r="J44" s="57" t="s">
        <v>102</v>
      </c>
      <c r="K44" s="34"/>
      <c r="L44" s="35"/>
      <c r="M44" s="36">
        <v>1</v>
      </c>
      <c r="N44" s="37"/>
      <c r="O44" s="35">
        <v>1</v>
      </c>
      <c r="P44" s="35">
        <v>1</v>
      </c>
      <c r="Q44" s="36"/>
    </row>
    <row r="45" spans="1:17" s="1" customFormat="1" ht="16.149999999999999" customHeight="1" thickBot="1" x14ac:dyDescent="0.35">
      <c r="A45" s="76">
        <v>39</v>
      </c>
      <c r="B45" s="289"/>
      <c r="C45" s="72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6">
        <v>40</v>
      </c>
      <c r="B46" s="289"/>
      <c r="C46" s="90"/>
      <c r="D46" s="118"/>
      <c r="E46" s="119"/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thickBot="1" x14ac:dyDescent="0.35">
      <c r="A47" s="76">
        <v>41</v>
      </c>
      <c r="B47" s="296" t="s">
        <v>119</v>
      </c>
      <c r="C47" s="91" t="s">
        <v>120</v>
      </c>
      <c r="D47" s="92"/>
      <c r="E47" s="93">
        <v>1</v>
      </c>
      <c r="F47" s="94"/>
      <c r="G47" s="92"/>
      <c r="H47" s="93"/>
      <c r="I47" s="94"/>
      <c r="J47" s="95"/>
      <c r="K47" s="96"/>
      <c r="L47" s="97"/>
      <c r="M47" s="98"/>
      <c r="N47" s="99"/>
      <c r="O47" s="97"/>
      <c r="P47" s="97"/>
      <c r="Q47" s="98"/>
    </row>
    <row r="48" spans="1:17" s="1" customFormat="1" ht="16.149999999999999" customHeight="1" thickBot="1" x14ac:dyDescent="0.35">
      <c r="A48" s="76">
        <v>42</v>
      </c>
      <c r="B48" s="297"/>
      <c r="C48" s="100" t="s">
        <v>121</v>
      </c>
      <c r="D48" s="101"/>
      <c r="E48" s="102">
        <v>1</v>
      </c>
      <c r="F48" s="103"/>
      <c r="G48" s="101"/>
      <c r="H48" s="102"/>
      <c r="I48" s="103"/>
      <c r="J48" s="104"/>
      <c r="K48" s="105"/>
      <c r="L48" s="106"/>
      <c r="M48" s="107"/>
      <c r="N48" s="108"/>
      <c r="O48" s="106"/>
      <c r="P48" s="106"/>
      <c r="Q48" s="107"/>
    </row>
    <row r="49" spans="1:17" s="1" customFormat="1" ht="16.149999999999999" customHeight="1" thickBot="1" x14ac:dyDescent="0.35">
      <c r="A49" s="76">
        <v>43</v>
      </c>
      <c r="B49" s="297"/>
      <c r="C49" s="100" t="s">
        <v>122</v>
      </c>
      <c r="D49" s="101"/>
      <c r="E49" s="102">
        <v>1</v>
      </c>
      <c r="F49" s="103"/>
      <c r="G49" s="101"/>
      <c r="H49" s="102"/>
      <c r="I49" s="103"/>
      <c r="J49" s="104"/>
      <c r="K49" s="105"/>
      <c r="L49" s="106"/>
      <c r="M49" s="107"/>
      <c r="N49" s="108"/>
      <c r="O49" s="106"/>
      <c r="P49" s="106"/>
      <c r="Q49" s="107"/>
    </row>
    <row r="50" spans="1:17" s="1" customFormat="1" ht="16.149999999999999" customHeight="1" thickBot="1" x14ac:dyDescent="0.35">
      <c r="A50" s="76">
        <v>44</v>
      </c>
      <c r="B50" s="297"/>
      <c r="C50" s="109"/>
      <c r="D50" s="110"/>
      <c r="E50" s="111"/>
      <c r="F50" s="112"/>
      <c r="G50" s="110"/>
      <c r="H50" s="111"/>
      <c r="I50" s="112"/>
      <c r="J50" s="113"/>
      <c r="K50" s="114"/>
      <c r="L50" s="115"/>
      <c r="M50" s="116"/>
      <c r="N50" s="117"/>
      <c r="O50" s="115"/>
      <c r="P50" s="115"/>
      <c r="Q50" s="116"/>
    </row>
    <row r="51" spans="1:17" s="1" customFormat="1" ht="16.149999999999999" customHeight="1" thickBot="1" x14ac:dyDescent="0.35">
      <c r="A51" s="76">
        <v>45</v>
      </c>
      <c r="B51" s="298"/>
      <c r="C51" s="127" t="s">
        <v>123</v>
      </c>
      <c r="D51" s="128"/>
      <c r="E51" s="129">
        <v>1</v>
      </c>
      <c r="F51" s="130"/>
      <c r="G51" s="131"/>
      <c r="H51" s="129"/>
      <c r="I51" s="130"/>
      <c r="J51" s="132"/>
      <c r="K51" s="133"/>
      <c r="L51" s="134"/>
      <c r="M51" s="135"/>
      <c r="N51" s="136"/>
      <c r="O51" s="134"/>
      <c r="P51" s="134"/>
      <c r="Q51" s="135"/>
    </row>
    <row r="52" spans="1:17" s="1" customFormat="1" ht="16.149999999999999" customHeight="1" thickBot="1" x14ac:dyDescent="0.35">
      <c r="A52" s="76">
        <v>46</v>
      </c>
      <c r="B52" s="298"/>
      <c r="C52" s="72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6">
        <v>47</v>
      </c>
      <c r="B53" s="298"/>
      <c r="C53" s="72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6">
        <v>48</v>
      </c>
      <c r="B54" s="299"/>
      <c r="C54" s="73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6">
        <v>49</v>
      </c>
      <c r="B55" s="241" t="s">
        <v>124</v>
      </c>
      <c r="C55" s="91" t="s">
        <v>101</v>
      </c>
      <c r="D55" s="92">
        <v>1</v>
      </c>
      <c r="E55" s="93"/>
      <c r="F55" s="94"/>
      <c r="G55" s="92"/>
      <c r="H55" s="93"/>
      <c r="I55" s="94"/>
      <c r="J55" s="95" t="s">
        <v>101</v>
      </c>
      <c r="K55" s="96"/>
      <c r="L55" s="11"/>
      <c r="M55" s="12">
        <v>1</v>
      </c>
      <c r="N55" s="74"/>
      <c r="O55" s="11"/>
      <c r="P55" s="11">
        <v>1</v>
      </c>
      <c r="Q55" s="12"/>
    </row>
    <row r="56" spans="1:17" s="1" customFormat="1" ht="16.149999999999999" customHeight="1" thickBot="1" x14ac:dyDescent="0.35">
      <c r="A56" s="76">
        <v>50</v>
      </c>
      <c r="B56" s="242"/>
      <c r="C56" s="100" t="s">
        <v>102</v>
      </c>
      <c r="D56" s="101">
        <v>1</v>
      </c>
      <c r="E56" s="102"/>
      <c r="F56" s="103"/>
      <c r="G56" s="101"/>
      <c r="H56" s="102"/>
      <c r="I56" s="103"/>
      <c r="J56" s="104" t="s">
        <v>102</v>
      </c>
      <c r="K56" s="105"/>
      <c r="L56" s="18"/>
      <c r="M56" s="19">
        <v>1</v>
      </c>
      <c r="N56" s="20"/>
      <c r="O56" s="18"/>
      <c r="P56" s="18">
        <v>1</v>
      </c>
      <c r="Q56" s="19"/>
    </row>
    <row r="57" spans="1:17" s="1" customFormat="1" ht="16.149999999999999" customHeight="1" thickBot="1" x14ac:dyDescent="0.35">
      <c r="A57" s="76">
        <v>51</v>
      </c>
      <c r="B57" s="242"/>
      <c r="C57" s="100"/>
      <c r="D57" s="101"/>
      <c r="E57" s="102"/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6">
        <v>52</v>
      </c>
      <c r="B58" s="243"/>
      <c r="C58" s="109"/>
      <c r="D58" s="110"/>
      <c r="E58" s="111"/>
      <c r="F58" s="112"/>
      <c r="G58" s="110"/>
      <c r="H58" s="111"/>
      <c r="I58" s="112"/>
      <c r="J58" s="113"/>
      <c r="K58" s="114"/>
      <c r="L58" s="27"/>
      <c r="M58" s="28"/>
      <c r="N58" s="70"/>
      <c r="O58" s="27"/>
      <c r="P58" s="27"/>
      <c r="Q58" s="28"/>
    </row>
    <row r="59" spans="1:17" s="1" customFormat="1" ht="16.149999999999999" customHeight="1" thickBot="1" x14ac:dyDescent="0.35">
      <c r="A59" s="76">
        <v>53</v>
      </c>
      <c r="B59" s="293" t="s">
        <v>125</v>
      </c>
      <c r="C59" s="127" t="s">
        <v>126</v>
      </c>
      <c r="D59" s="128"/>
      <c r="E59" s="129">
        <v>1</v>
      </c>
      <c r="F59" s="130"/>
      <c r="G59" s="131"/>
      <c r="H59" s="129"/>
      <c r="I59" s="130"/>
      <c r="J59" s="132"/>
      <c r="K59" s="133"/>
      <c r="L59" s="54"/>
      <c r="M59" s="55"/>
      <c r="N59" s="56"/>
      <c r="O59" s="54"/>
      <c r="P59" s="54"/>
      <c r="Q59" s="55"/>
    </row>
    <row r="60" spans="1:17" s="1" customFormat="1" ht="24" customHeight="1" thickBot="1" x14ac:dyDescent="0.35">
      <c r="A60" s="76">
        <v>54</v>
      </c>
      <c r="B60" s="294"/>
      <c r="C60" s="190" t="s">
        <v>148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6">
        <v>55</v>
      </c>
      <c r="B61" s="294"/>
      <c r="C61" s="72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6">
        <v>56</v>
      </c>
      <c r="B62" s="295"/>
      <c r="C62" s="73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6">
        <v>57</v>
      </c>
      <c r="B63" s="241" t="s">
        <v>127</v>
      </c>
      <c r="C63" s="91" t="s">
        <v>101</v>
      </c>
      <c r="D63" s="137">
        <v>1</v>
      </c>
      <c r="E63" s="93"/>
      <c r="F63" s="94"/>
      <c r="G63" s="92"/>
      <c r="H63" s="93"/>
      <c r="I63" s="94"/>
      <c r="J63" s="95" t="s">
        <v>101</v>
      </c>
      <c r="K63" s="96"/>
      <c r="L63" s="97"/>
      <c r="M63" s="98">
        <v>1</v>
      </c>
      <c r="N63" s="99"/>
      <c r="O63" s="97"/>
      <c r="P63" s="97">
        <v>1</v>
      </c>
      <c r="Q63" s="98"/>
    </row>
    <row r="64" spans="1:17" s="1" customFormat="1" ht="16.149999999999999" customHeight="1" thickBot="1" x14ac:dyDescent="0.35">
      <c r="A64" s="76">
        <v>58</v>
      </c>
      <c r="B64" s="242"/>
      <c r="C64" s="100" t="s">
        <v>102</v>
      </c>
      <c r="D64" s="138">
        <v>1</v>
      </c>
      <c r="E64" s="102"/>
      <c r="F64" s="103"/>
      <c r="G64" s="101"/>
      <c r="H64" s="102"/>
      <c r="I64" s="103"/>
      <c r="J64" s="104" t="s">
        <v>102</v>
      </c>
      <c r="K64" s="105"/>
      <c r="L64" s="106"/>
      <c r="M64" s="107">
        <v>1</v>
      </c>
      <c r="N64" s="108"/>
      <c r="O64" s="106"/>
      <c r="P64" s="106">
        <v>1</v>
      </c>
      <c r="Q64" s="107"/>
    </row>
    <row r="65" spans="1:18" s="1" customFormat="1" ht="16.149999999999999" customHeight="1" thickBot="1" x14ac:dyDescent="0.35">
      <c r="A65" s="76">
        <v>59</v>
      </c>
      <c r="B65" s="242"/>
      <c r="C65" s="100"/>
      <c r="D65" s="138"/>
      <c r="E65" s="102"/>
      <c r="F65" s="103"/>
      <c r="G65" s="101"/>
      <c r="H65" s="102"/>
      <c r="I65" s="103"/>
      <c r="J65" s="104"/>
      <c r="K65" s="105"/>
      <c r="L65" s="106"/>
      <c r="M65" s="107"/>
      <c r="N65" s="108"/>
      <c r="O65" s="106"/>
      <c r="P65" s="106"/>
      <c r="Q65" s="107"/>
    </row>
    <row r="66" spans="1:18" s="1" customFormat="1" ht="16.149999999999999" customHeight="1" thickBot="1" x14ac:dyDescent="0.35">
      <c r="A66" s="76">
        <v>60</v>
      </c>
      <c r="B66" s="243"/>
      <c r="C66" s="109"/>
      <c r="D66" s="139"/>
      <c r="E66" s="111"/>
      <c r="F66" s="112"/>
      <c r="G66" s="110"/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8" s="1" customFormat="1" ht="16.149999999999999" customHeight="1" thickBot="1" x14ac:dyDescent="0.35">
      <c r="A67" s="76">
        <v>61</v>
      </c>
      <c r="B67" s="288" t="s">
        <v>21</v>
      </c>
      <c r="C67" s="71" t="s">
        <v>128</v>
      </c>
      <c r="D67" s="48"/>
      <c r="E67" s="49"/>
      <c r="F67" s="50">
        <v>1</v>
      </c>
      <c r="G67" s="51"/>
      <c r="H67" s="30">
        <v>1</v>
      </c>
      <c r="I67" s="50"/>
      <c r="J67" s="71" t="s">
        <v>128</v>
      </c>
      <c r="K67" s="53"/>
      <c r="L67" s="54"/>
      <c r="M67" s="55">
        <v>1</v>
      </c>
      <c r="N67" s="56"/>
      <c r="O67" s="54"/>
      <c r="P67" s="54">
        <v>1</v>
      </c>
      <c r="Q67" s="55"/>
    </row>
    <row r="68" spans="1:18" s="1" customFormat="1" ht="16.149999999999999" customHeight="1" thickBot="1" x14ac:dyDescent="0.35">
      <c r="A68" s="76">
        <v>62</v>
      </c>
      <c r="B68" s="289"/>
      <c r="C68" s="72" t="s">
        <v>129</v>
      </c>
      <c r="D68" s="29"/>
      <c r="E68" s="30"/>
      <c r="F68" s="31">
        <v>1</v>
      </c>
      <c r="G68" s="32"/>
      <c r="H68" s="30">
        <v>1</v>
      </c>
      <c r="I68" s="31"/>
      <c r="J68" s="72" t="s">
        <v>129</v>
      </c>
      <c r="K68" s="34"/>
      <c r="L68" s="35"/>
      <c r="M68" s="36">
        <v>1</v>
      </c>
      <c r="N68" s="37"/>
      <c r="O68" s="35"/>
      <c r="P68" s="35">
        <v>1</v>
      </c>
      <c r="Q68" s="36"/>
    </row>
    <row r="69" spans="1:18" s="1" customFormat="1" ht="16.149999999999999" customHeight="1" thickBot="1" x14ac:dyDescent="0.35">
      <c r="A69" s="76">
        <v>63</v>
      </c>
      <c r="B69" s="289"/>
      <c r="C69" s="72" t="s">
        <v>130</v>
      </c>
      <c r="D69" s="29"/>
      <c r="E69" s="30"/>
      <c r="F69" s="31">
        <v>1</v>
      </c>
      <c r="G69" s="32"/>
      <c r="H69" s="30">
        <v>1</v>
      </c>
      <c r="I69" s="31"/>
      <c r="J69" s="72" t="s">
        <v>130</v>
      </c>
      <c r="K69" s="34"/>
      <c r="L69" s="35"/>
      <c r="M69" s="36">
        <v>1</v>
      </c>
      <c r="N69" s="37"/>
      <c r="O69" s="35"/>
      <c r="P69" s="35">
        <v>1</v>
      </c>
      <c r="Q69" s="36"/>
    </row>
    <row r="70" spans="1:18" s="1" customFormat="1" ht="16.149999999999999" customHeight="1" thickBot="1" x14ac:dyDescent="0.35">
      <c r="A70" s="76">
        <v>64</v>
      </c>
      <c r="B70" s="289"/>
      <c r="C70" s="90" t="s">
        <v>131</v>
      </c>
      <c r="D70" s="118"/>
      <c r="E70" s="119"/>
      <c r="F70" s="120">
        <v>1</v>
      </c>
      <c r="G70" s="121"/>
      <c r="H70" s="119">
        <v>1</v>
      </c>
      <c r="I70" s="120"/>
      <c r="J70" s="122" t="s">
        <v>131</v>
      </c>
      <c r="K70" s="123"/>
      <c r="L70" s="124"/>
      <c r="M70" s="125">
        <v>1</v>
      </c>
      <c r="N70" s="126"/>
      <c r="O70" s="124"/>
      <c r="P70" s="124">
        <v>1</v>
      </c>
      <c r="Q70" s="125"/>
    </row>
    <row r="71" spans="1:18" s="1" customFormat="1" ht="16.149999999999999" customHeight="1" thickBot="1" x14ac:dyDescent="0.35">
      <c r="A71" s="76">
        <v>65</v>
      </c>
      <c r="B71" s="289"/>
      <c r="C71" s="100" t="s">
        <v>132</v>
      </c>
      <c r="D71" s="138"/>
      <c r="E71" s="102"/>
      <c r="F71" s="103">
        <v>1</v>
      </c>
      <c r="G71" s="101"/>
      <c r="H71" s="102">
        <v>1</v>
      </c>
      <c r="I71" s="103"/>
      <c r="J71" s="104" t="s">
        <v>132</v>
      </c>
      <c r="K71" s="105"/>
      <c r="L71" s="106"/>
      <c r="M71" s="107">
        <v>1</v>
      </c>
      <c r="N71" s="108"/>
      <c r="O71" s="106"/>
      <c r="P71" s="106">
        <v>1</v>
      </c>
      <c r="Q71" s="107"/>
      <c r="R71" s="140"/>
    </row>
    <row r="72" spans="1:18" s="1" customFormat="1" ht="16.149999999999999" customHeight="1" thickBot="1" x14ac:dyDescent="0.35">
      <c r="A72" s="76">
        <v>66</v>
      </c>
      <c r="B72" s="289"/>
      <c r="C72" s="100" t="s">
        <v>133</v>
      </c>
      <c r="D72" s="138"/>
      <c r="E72" s="102"/>
      <c r="F72" s="103">
        <v>1</v>
      </c>
      <c r="G72" s="101"/>
      <c r="H72" s="102">
        <v>1</v>
      </c>
      <c r="I72" s="103"/>
      <c r="J72" s="104" t="s">
        <v>133</v>
      </c>
      <c r="K72" s="105"/>
      <c r="L72" s="106"/>
      <c r="M72" s="107">
        <v>1</v>
      </c>
      <c r="N72" s="108"/>
      <c r="O72" s="106"/>
      <c r="P72" s="106">
        <v>1</v>
      </c>
      <c r="Q72" s="107"/>
      <c r="R72" s="140"/>
    </row>
    <row r="73" spans="1:18" s="1" customFormat="1" ht="16.149999999999999" customHeight="1" thickBot="1" x14ac:dyDescent="0.35">
      <c r="A73" s="76">
        <v>67</v>
      </c>
      <c r="B73" s="289"/>
      <c r="C73" s="100" t="s">
        <v>150</v>
      </c>
      <c r="D73" s="138">
        <v>1</v>
      </c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40"/>
    </row>
    <row r="74" spans="1:18" s="1" customFormat="1" ht="16.149999999999999" customHeight="1" thickBot="1" x14ac:dyDescent="0.35">
      <c r="A74" s="76">
        <v>68</v>
      </c>
      <c r="B74" s="290"/>
      <c r="C74" s="109"/>
      <c r="D74" s="139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40"/>
    </row>
    <row r="75" spans="1:18" s="1" customFormat="1" ht="16.149999999999999" customHeight="1" thickBot="1" x14ac:dyDescent="0.35">
      <c r="A75" s="76">
        <v>69</v>
      </c>
      <c r="B75" s="288" t="s">
        <v>141</v>
      </c>
      <c r="C75" s="71" t="s">
        <v>151</v>
      </c>
      <c r="D75" s="48"/>
      <c r="E75" s="49"/>
      <c r="F75" s="50">
        <v>1</v>
      </c>
      <c r="G75" s="51"/>
      <c r="H75" s="49">
        <v>1</v>
      </c>
      <c r="I75" s="50">
        <v>1</v>
      </c>
      <c r="J75" s="52" t="s">
        <v>134</v>
      </c>
      <c r="K75" s="53"/>
      <c r="L75" s="54">
        <v>1</v>
      </c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6">
        <v>70</v>
      </c>
      <c r="B76" s="289"/>
      <c r="C76" s="72" t="s">
        <v>152</v>
      </c>
      <c r="D76" s="29"/>
      <c r="E76" s="30"/>
      <c r="F76" s="31">
        <v>1</v>
      </c>
      <c r="G76" s="32"/>
      <c r="H76" s="30">
        <v>1</v>
      </c>
      <c r="I76" s="31">
        <v>1</v>
      </c>
      <c r="J76" s="57" t="s">
        <v>138</v>
      </c>
      <c r="K76" s="34"/>
      <c r="L76" s="35">
        <v>1</v>
      </c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6">
        <v>71</v>
      </c>
      <c r="B77" s="289"/>
      <c r="C77" s="72"/>
      <c r="D77" s="29"/>
      <c r="E77" s="30"/>
      <c r="F77" s="31"/>
      <c r="G77" s="32"/>
      <c r="H77" s="30"/>
      <c r="I77" s="31"/>
      <c r="J77" s="57" t="s">
        <v>139</v>
      </c>
      <c r="K77" s="34"/>
      <c r="L77" s="35">
        <v>1</v>
      </c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6">
        <v>72</v>
      </c>
      <c r="B78" s="290"/>
      <c r="C78" s="73"/>
      <c r="D78" s="38"/>
      <c r="E78" s="39"/>
      <c r="F78" s="40"/>
      <c r="G78" s="41"/>
      <c r="H78" s="39"/>
      <c r="I78" s="40"/>
      <c r="J78" s="42" t="s">
        <v>135</v>
      </c>
      <c r="K78" s="43"/>
      <c r="L78" s="44">
        <v>1</v>
      </c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6">
        <v>73</v>
      </c>
      <c r="B79" s="302" t="s">
        <v>142</v>
      </c>
      <c r="C79" s="91" t="s">
        <v>151</v>
      </c>
      <c r="D79" s="137"/>
      <c r="E79" s="93"/>
      <c r="F79" s="94">
        <v>1</v>
      </c>
      <c r="G79" s="92"/>
      <c r="H79" s="93">
        <v>1</v>
      </c>
      <c r="I79" s="94">
        <v>1</v>
      </c>
      <c r="J79" s="95" t="s">
        <v>134</v>
      </c>
      <c r="K79" s="96"/>
      <c r="L79" s="97">
        <v>1</v>
      </c>
      <c r="M79" s="98"/>
      <c r="N79" s="99"/>
      <c r="O79" s="97"/>
      <c r="P79" s="97"/>
      <c r="Q79" s="98"/>
      <c r="R79" s="140"/>
    </row>
    <row r="80" spans="1:18" s="1" customFormat="1" ht="16.149999999999999" customHeight="1" thickBot="1" x14ac:dyDescent="0.35">
      <c r="A80" s="76">
        <v>74</v>
      </c>
      <c r="B80" s="303"/>
      <c r="C80" s="100" t="s">
        <v>152</v>
      </c>
      <c r="D80" s="138"/>
      <c r="E80" s="102"/>
      <c r="F80" s="103">
        <v>1</v>
      </c>
      <c r="G80" s="101"/>
      <c r="H80" s="102">
        <v>1</v>
      </c>
      <c r="I80" s="103">
        <v>1</v>
      </c>
      <c r="J80" s="104" t="s">
        <v>138</v>
      </c>
      <c r="K80" s="105"/>
      <c r="L80" s="106">
        <v>1</v>
      </c>
      <c r="M80" s="107"/>
      <c r="N80" s="108"/>
      <c r="O80" s="106"/>
      <c r="P80" s="106"/>
      <c r="Q80" s="107"/>
      <c r="R80" s="140"/>
    </row>
    <row r="81" spans="1:18" s="1" customFormat="1" ht="16.149999999999999" customHeight="1" thickBot="1" x14ac:dyDescent="0.35">
      <c r="A81" s="76">
        <v>75</v>
      </c>
      <c r="B81" s="303"/>
      <c r="C81" s="100"/>
      <c r="D81" s="138"/>
      <c r="E81" s="102"/>
      <c r="F81" s="103"/>
      <c r="G81" s="101"/>
      <c r="H81" s="102"/>
      <c r="I81" s="103"/>
      <c r="J81" s="104" t="s">
        <v>139</v>
      </c>
      <c r="K81" s="105"/>
      <c r="L81" s="106">
        <v>1</v>
      </c>
      <c r="M81" s="107"/>
      <c r="N81" s="108"/>
      <c r="O81" s="106"/>
      <c r="P81" s="106"/>
      <c r="Q81" s="107"/>
      <c r="R81" s="140"/>
    </row>
    <row r="82" spans="1:18" s="1" customFormat="1" ht="16.149999999999999" customHeight="1" thickBot="1" x14ac:dyDescent="0.35">
      <c r="A82" s="76">
        <v>76</v>
      </c>
      <c r="B82" s="304"/>
      <c r="C82" s="109"/>
      <c r="D82" s="139"/>
      <c r="E82" s="111"/>
      <c r="F82" s="112"/>
      <c r="G82" s="110"/>
      <c r="H82" s="111"/>
      <c r="I82" s="112"/>
      <c r="J82" s="113" t="s">
        <v>135</v>
      </c>
      <c r="K82" s="114"/>
      <c r="L82" s="115">
        <v>1</v>
      </c>
      <c r="M82" s="116"/>
      <c r="N82" s="117"/>
      <c r="O82" s="115"/>
      <c r="P82" s="115"/>
      <c r="Q82" s="116"/>
      <c r="R82" s="140"/>
    </row>
    <row r="83" spans="1:18" s="1" customFormat="1" ht="16.149999999999999" customHeight="1" thickBot="1" x14ac:dyDescent="0.35">
      <c r="A83" s="76">
        <v>77</v>
      </c>
      <c r="B83" s="288" t="s">
        <v>143</v>
      </c>
      <c r="C83" s="71"/>
      <c r="D83" s="48"/>
      <c r="E83" s="49"/>
      <c r="F83" s="50"/>
      <c r="G83" s="51"/>
      <c r="H83" s="49"/>
      <c r="I83" s="50"/>
      <c r="J83" s="52" t="s">
        <v>134</v>
      </c>
      <c r="K83" s="53"/>
      <c r="L83" s="54">
        <v>1</v>
      </c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6">
        <v>78</v>
      </c>
      <c r="B84" s="289"/>
      <c r="C84" s="72"/>
      <c r="D84" s="29"/>
      <c r="E84" s="30"/>
      <c r="F84" s="31"/>
      <c r="G84" s="32"/>
      <c r="H84" s="30"/>
      <c r="I84" s="31"/>
      <c r="J84" s="57" t="s">
        <v>138</v>
      </c>
      <c r="K84" s="34"/>
      <c r="L84" s="35">
        <v>1</v>
      </c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6">
        <v>79</v>
      </c>
      <c r="B85" s="289"/>
      <c r="C85" s="72"/>
      <c r="D85" s="29"/>
      <c r="E85" s="30"/>
      <c r="F85" s="31"/>
      <c r="G85" s="32"/>
      <c r="H85" s="30"/>
      <c r="I85" s="31"/>
      <c r="J85" s="57" t="s">
        <v>139</v>
      </c>
      <c r="K85" s="34"/>
      <c r="L85" s="35">
        <v>1</v>
      </c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6">
        <v>80</v>
      </c>
      <c r="B86" s="290"/>
      <c r="C86" s="73"/>
      <c r="D86" s="38"/>
      <c r="E86" s="39"/>
      <c r="F86" s="40"/>
      <c r="G86" s="41"/>
      <c r="H86" s="39"/>
      <c r="I86" s="40"/>
      <c r="J86" s="42" t="s">
        <v>135</v>
      </c>
      <c r="K86" s="43"/>
      <c r="L86" s="44">
        <v>1</v>
      </c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6">
        <v>81</v>
      </c>
      <c r="B87" s="302" t="s">
        <v>144</v>
      </c>
      <c r="C87" s="91"/>
      <c r="D87" s="137"/>
      <c r="E87" s="93"/>
      <c r="F87" s="94"/>
      <c r="G87" s="92"/>
      <c r="H87" s="93"/>
      <c r="I87" s="94"/>
      <c r="J87" s="95" t="s">
        <v>134</v>
      </c>
      <c r="K87" s="96"/>
      <c r="L87" s="97">
        <v>1</v>
      </c>
      <c r="M87" s="98"/>
      <c r="N87" s="99"/>
      <c r="O87" s="97"/>
      <c r="P87" s="97"/>
      <c r="Q87" s="98"/>
      <c r="R87" s="140"/>
    </row>
    <row r="88" spans="1:18" s="1" customFormat="1" ht="16.149999999999999" customHeight="1" thickBot="1" x14ac:dyDescent="0.35">
      <c r="A88" s="76">
        <v>82</v>
      </c>
      <c r="B88" s="303"/>
      <c r="C88" s="100"/>
      <c r="D88" s="138"/>
      <c r="E88" s="102"/>
      <c r="F88" s="103"/>
      <c r="G88" s="101"/>
      <c r="H88" s="102"/>
      <c r="I88" s="103"/>
      <c r="J88" s="104" t="s">
        <v>138</v>
      </c>
      <c r="K88" s="105"/>
      <c r="L88" s="106">
        <v>1</v>
      </c>
      <c r="M88" s="107"/>
      <c r="N88" s="108"/>
      <c r="O88" s="106"/>
      <c r="P88" s="106"/>
      <c r="Q88" s="107"/>
      <c r="R88" s="140"/>
    </row>
    <row r="89" spans="1:18" s="1" customFormat="1" ht="16.149999999999999" customHeight="1" thickBot="1" x14ac:dyDescent="0.35">
      <c r="A89" s="76">
        <v>83</v>
      </c>
      <c r="B89" s="303"/>
      <c r="C89" s="100"/>
      <c r="D89" s="138"/>
      <c r="E89" s="102"/>
      <c r="F89" s="103"/>
      <c r="G89" s="101"/>
      <c r="H89" s="102"/>
      <c r="I89" s="103"/>
      <c r="J89" s="104" t="s">
        <v>139</v>
      </c>
      <c r="K89" s="105"/>
      <c r="L89" s="106">
        <v>1</v>
      </c>
      <c r="M89" s="107"/>
      <c r="N89" s="108"/>
      <c r="O89" s="106"/>
      <c r="P89" s="106"/>
      <c r="Q89" s="107"/>
      <c r="R89" s="140"/>
    </row>
    <row r="90" spans="1:18" s="1" customFormat="1" ht="16.149999999999999" customHeight="1" thickBot="1" x14ac:dyDescent="0.35">
      <c r="A90" s="76">
        <v>84</v>
      </c>
      <c r="B90" s="304"/>
      <c r="C90" s="109"/>
      <c r="D90" s="139"/>
      <c r="E90" s="111"/>
      <c r="F90" s="112"/>
      <c r="G90" s="110"/>
      <c r="H90" s="111"/>
      <c r="I90" s="112"/>
      <c r="J90" s="113" t="s">
        <v>135</v>
      </c>
      <c r="K90" s="114"/>
      <c r="L90" s="115">
        <v>1</v>
      </c>
      <c r="M90" s="116"/>
      <c r="N90" s="117"/>
      <c r="O90" s="115"/>
      <c r="P90" s="115"/>
      <c r="Q90" s="116"/>
      <c r="R90" s="140"/>
    </row>
    <row r="91" spans="1:18" s="1" customFormat="1" ht="16.149999999999999" customHeight="1" thickBot="1" x14ac:dyDescent="0.35">
      <c r="A91" s="76">
        <v>85</v>
      </c>
      <c r="B91" s="288" t="s">
        <v>145</v>
      </c>
      <c r="C91" s="71"/>
      <c r="D91" s="48"/>
      <c r="E91" s="49"/>
      <c r="F91" s="50"/>
      <c r="G91" s="51"/>
      <c r="H91" s="49"/>
      <c r="I91" s="50"/>
      <c r="J91" s="52" t="s">
        <v>134</v>
      </c>
      <c r="K91" s="53"/>
      <c r="L91" s="54">
        <v>1</v>
      </c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6">
        <v>86</v>
      </c>
      <c r="B92" s="289"/>
      <c r="C92" s="72"/>
      <c r="D92" s="29"/>
      <c r="E92" s="30"/>
      <c r="F92" s="31"/>
      <c r="G92" s="32"/>
      <c r="H92" s="30"/>
      <c r="I92" s="31"/>
      <c r="J92" s="57" t="s">
        <v>138</v>
      </c>
      <c r="K92" s="34"/>
      <c r="L92" s="35">
        <v>1</v>
      </c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6">
        <v>87</v>
      </c>
      <c r="B93" s="289"/>
      <c r="C93" s="72"/>
      <c r="D93" s="29"/>
      <c r="E93" s="30"/>
      <c r="F93" s="31"/>
      <c r="G93" s="32"/>
      <c r="H93" s="30"/>
      <c r="I93" s="31"/>
      <c r="J93" s="57" t="s">
        <v>139</v>
      </c>
      <c r="K93" s="34"/>
      <c r="L93" s="35">
        <v>1</v>
      </c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6">
        <v>88</v>
      </c>
      <c r="B94" s="290"/>
      <c r="C94" s="73"/>
      <c r="D94" s="38"/>
      <c r="E94" s="39"/>
      <c r="F94" s="40"/>
      <c r="G94" s="41"/>
      <c r="H94" s="39"/>
      <c r="I94" s="40"/>
      <c r="J94" s="42" t="s">
        <v>135</v>
      </c>
      <c r="K94" s="43"/>
      <c r="L94" s="44">
        <v>1</v>
      </c>
      <c r="M94" s="45"/>
      <c r="N94" s="46"/>
      <c r="O94" s="44"/>
      <c r="P94" s="44"/>
      <c r="Q94" s="45"/>
    </row>
    <row r="95" spans="1:18" s="1" customFormat="1" ht="16.149999999999999" customHeight="1" x14ac:dyDescent="0.3">
      <c r="A95" s="291" t="s">
        <v>4</v>
      </c>
      <c r="B95" s="292"/>
      <c r="C95" s="141">
        <f>SUM(D95:F95)</f>
        <v>41</v>
      </c>
      <c r="D95" s="10">
        <f t="shared" ref="D95:I95" si="0">SUM(D7:D94)</f>
        <v>10</v>
      </c>
      <c r="E95" s="11">
        <f t="shared" si="0"/>
        <v>18</v>
      </c>
      <c r="F95" s="12">
        <f t="shared" si="0"/>
        <v>13</v>
      </c>
      <c r="G95" s="74">
        <f t="shared" si="0"/>
        <v>3</v>
      </c>
      <c r="H95" s="11">
        <f t="shared" si="0"/>
        <v>10</v>
      </c>
      <c r="I95" s="12">
        <f t="shared" si="0"/>
        <v>4</v>
      </c>
      <c r="J95" s="9">
        <f>SUM(K95:M95)</f>
        <v>40</v>
      </c>
      <c r="K95" s="10">
        <f t="shared" ref="K95:Q95" si="1">SUM(K7:K94)</f>
        <v>1</v>
      </c>
      <c r="L95" s="11">
        <f t="shared" si="1"/>
        <v>20</v>
      </c>
      <c r="M95" s="12">
        <f t="shared" si="1"/>
        <v>19</v>
      </c>
      <c r="N95" s="74">
        <f t="shared" si="1"/>
        <v>0</v>
      </c>
      <c r="O95" s="11">
        <f t="shared" si="1"/>
        <v>3</v>
      </c>
      <c r="P95" s="11">
        <f t="shared" si="1"/>
        <v>18</v>
      </c>
      <c r="Q95" s="12">
        <f t="shared" si="1"/>
        <v>0</v>
      </c>
    </row>
    <row r="96" spans="1:18" s="1" customFormat="1" ht="16.149999999999999" customHeight="1" thickBot="1" x14ac:dyDescent="0.35">
      <c r="A96" s="244"/>
      <c r="B96" s="245"/>
      <c r="C96" s="142"/>
      <c r="D96" s="145">
        <f>D95/C95</f>
        <v>0.24390243902439024</v>
      </c>
      <c r="E96" s="143">
        <f>E95/C95</f>
        <v>0.43902439024390244</v>
      </c>
      <c r="F96" s="144">
        <f>F95/C95</f>
        <v>0.31707317073170732</v>
      </c>
      <c r="G96" s="70"/>
      <c r="H96" s="27"/>
      <c r="I96" s="28"/>
      <c r="J96" s="25"/>
      <c r="K96" s="145">
        <f>K95/J95</f>
        <v>2.5000000000000001E-2</v>
      </c>
      <c r="L96" s="143">
        <f>L95/J95</f>
        <v>0.5</v>
      </c>
      <c r="M96" s="144">
        <f>M95/J95</f>
        <v>0.47499999999999998</v>
      </c>
      <c r="N96" s="70"/>
      <c r="O96" s="27"/>
      <c r="P96" s="27"/>
      <c r="Q96" s="28"/>
    </row>
    <row r="97" spans="1:17" s="1" customFormat="1" ht="16.149999999999999" customHeight="1" thickBot="1" x14ac:dyDescent="0.35"/>
    <row r="98" spans="1:17" ht="16.149999999999999" customHeight="1" thickBot="1" x14ac:dyDescent="0.35">
      <c r="A98" s="300" t="s">
        <v>82</v>
      </c>
      <c r="B98" s="301"/>
      <c r="C98" s="301"/>
      <c r="D98" s="301"/>
      <c r="E98" s="301"/>
      <c r="F98" s="301"/>
      <c r="G98" s="301"/>
      <c r="H98" s="301"/>
      <c r="I98" s="301"/>
      <c r="J98" s="238" t="s">
        <v>91</v>
      </c>
      <c r="K98" s="239"/>
      <c r="L98" s="239"/>
      <c r="M98" s="239"/>
      <c r="N98" s="239"/>
      <c r="O98" s="239"/>
      <c r="P98" s="239"/>
      <c r="Q98" s="240"/>
    </row>
    <row r="99" spans="1:17" ht="16.149999999999999" customHeight="1" x14ac:dyDescent="0.3">
      <c r="A99" s="255" t="s">
        <v>59</v>
      </c>
      <c r="B99" s="281" t="s">
        <v>83</v>
      </c>
      <c r="C99" s="282"/>
      <c r="D99" s="260" t="s">
        <v>88</v>
      </c>
      <c r="E99" s="285" t="s">
        <v>89</v>
      </c>
      <c r="F99" s="285"/>
      <c r="G99" s="260"/>
      <c r="H99" s="260"/>
      <c r="I99" s="287"/>
      <c r="J99" s="253" t="s">
        <v>53</v>
      </c>
      <c r="K99" s="281" t="s">
        <v>54</v>
      </c>
      <c r="L99" s="301"/>
      <c r="M99" s="301"/>
      <c r="N99" s="282"/>
      <c r="O99" s="267" t="s">
        <v>56</v>
      </c>
      <c r="P99" s="267" t="s">
        <v>57</v>
      </c>
      <c r="Q99" s="269" t="s">
        <v>55</v>
      </c>
    </row>
    <row r="100" spans="1:17" ht="16.149999999999999" customHeight="1" thickBot="1" x14ac:dyDescent="0.35">
      <c r="A100" s="256"/>
      <c r="B100" s="283"/>
      <c r="C100" s="284"/>
      <c r="D100" s="261"/>
      <c r="E100" s="286"/>
      <c r="F100" s="286"/>
      <c r="G100" s="146"/>
      <c r="H100" s="146"/>
      <c r="I100" s="147"/>
      <c r="J100" s="254"/>
      <c r="K100" s="283"/>
      <c r="L100" s="305"/>
      <c r="M100" s="305"/>
      <c r="N100" s="284"/>
      <c r="O100" s="268"/>
      <c r="P100" s="268"/>
      <c r="Q100" s="270"/>
    </row>
    <row r="101" spans="1:17" ht="16.149999999999999" customHeight="1" thickBot="1" x14ac:dyDescent="0.35">
      <c r="A101" s="66">
        <v>1</v>
      </c>
      <c r="B101" s="249" t="s">
        <v>80</v>
      </c>
      <c r="C101" s="250"/>
      <c r="D101" s="59"/>
      <c r="E101" s="59">
        <v>1</v>
      </c>
      <c r="F101" s="59"/>
      <c r="G101" s="59"/>
      <c r="H101" s="59"/>
      <c r="I101" s="63"/>
      <c r="J101" s="66">
        <v>1</v>
      </c>
      <c r="K101" s="246" t="s">
        <v>67</v>
      </c>
      <c r="L101" s="247"/>
      <c r="M101" s="247"/>
      <c r="N101" s="248"/>
      <c r="O101" s="67"/>
      <c r="P101" s="59">
        <v>1</v>
      </c>
      <c r="Q101" s="68"/>
    </row>
    <row r="102" spans="1:17" ht="16.149999999999999" customHeight="1" thickBot="1" x14ac:dyDescent="0.35">
      <c r="A102" s="26"/>
      <c r="B102" s="251"/>
      <c r="C102" s="252"/>
      <c r="D102" s="27"/>
      <c r="E102" s="27"/>
      <c r="F102" s="27"/>
      <c r="G102" s="27"/>
      <c r="H102" s="27"/>
      <c r="I102" s="69"/>
      <c r="J102" s="26">
        <v>2</v>
      </c>
      <c r="K102" s="246" t="s">
        <v>90</v>
      </c>
      <c r="L102" s="247"/>
      <c r="M102" s="247"/>
      <c r="N102" s="248"/>
      <c r="O102" s="64"/>
      <c r="P102" s="27"/>
      <c r="Q102" s="65"/>
    </row>
  </sheetData>
  <mergeCells count="62">
    <mergeCell ref="V5:X5"/>
    <mergeCell ref="K99:N100"/>
    <mergeCell ref="B39:B42"/>
    <mergeCell ref="B7:B10"/>
    <mergeCell ref="B15:B18"/>
    <mergeCell ref="B35:B38"/>
    <mergeCell ref="B59:B62"/>
    <mergeCell ref="B79:B82"/>
    <mergeCell ref="B27:B30"/>
    <mergeCell ref="B31:B34"/>
    <mergeCell ref="G5:I5"/>
    <mergeCell ref="Q99:Q100"/>
    <mergeCell ref="O99:O100"/>
    <mergeCell ref="P99:P100"/>
    <mergeCell ref="U5:U6"/>
    <mergeCell ref="N5:Q5"/>
    <mergeCell ref="B11:B14"/>
    <mergeCell ref="B47:B54"/>
    <mergeCell ref="A98:I98"/>
    <mergeCell ref="B87:B90"/>
    <mergeCell ref="B91:B94"/>
    <mergeCell ref="R4:X4"/>
    <mergeCell ref="B99:C100"/>
    <mergeCell ref="R5:R6"/>
    <mergeCell ref="S5:S6"/>
    <mergeCell ref="T5:T6"/>
    <mergeCell ref="D99:D100"/>
    <mergeCell ref="E99:E100"/>
    <mergeCell ref="F99:F100"/>
    <mergeCell ref="G99:I99"/>
    <mergeCell ref="B83:B86"/>
    <mergeCell ref="B75:B78"/>
    <mergeCell ref="A95:B95"/>
    <mergeCell ref="B19:B26"/>
    <mergeCell ref="B67:B74"/>
    <mergeCell ref="B43:B46"/>
    <mergeCell ref="B55:B5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J98:Q98"/>
    <mergeCell ref="B63:B66"/>
    <mergeCell ref="A96:B96"/>
    <mergeCell ref="K102:N102"/>
    <mergeCell ref="K101:N101"/>
    <mergeCell ref="B101:C101"/>
    <mergeCell ref="B102:C102"/>
    <mergeCell ref="J99:J100"/>
    <mergeCell ref="A99:A10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1" manualBreakCount="1">
    <brk id="5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2024-07-15T06:17:35Z</cp:lastPrinted>
  <dcterms:created xsi:type="dcterms:W3CDTF">2013-10-17T05:27:34Z</dcterms:created>
  <dcterms:modified xsi:type="dcterms:W3CDTF">2024-08-07T07:23:27Z</dcterms:modified>
</cp:coreProperties>
</file>