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영도구보건소(검수)1\"/>
    </mc:Choice>
  </mc:AlternateContent>
  <xr:revisionPtr revIDLastSave="0" documentId="13_ncr:1_{7958521F-AD1F-46B8-8F45-FE7BF29176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체크리스트'!$A$1:$Q$46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39" i="1" l="1"/>
  <c r="F39" i="1"/>
  <c r="G39" i="1"/>
  <c r="H39" i="1"/>
  <c r="I39" i="1"/>
  <c r="D3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39" i="1" l="1"/>
  <c r="M39" i="1"/>
  <c r="N39" i="1"/>
  <c r="O39" i="1"/>
  <c r="P39" i="1"/>
  <c r="Q39" i="1"/>
  <c r="K39" i="1"/>
  <c r="J39" i="1" l="1"/>
  <c r="L40" i="1" s="1"/>
  <c r="M40" i="1" l="1"/>
  <c r="K40" i="1"/>
  <c r="C39" i="1"/>
  <c r="D40" i="1" s="1"/>
  <c r="E40" i="1" l="1"/>
  <c r="F40" i="1"/>
</calcChain>
</file>

<file path=xl/sharedStrings.xml><?xml version="1.0" encoding="utf-8"?>
<sst xmlns="http://schemas.openxmlformats.org/spreadsheetml/2006/main" count="149" uniqueCount="129">
  <si>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</si>
  <si>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</si>
  <si>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</si>
  <si>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</si>
  <si>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</si>
  <si>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</si>
  <si>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</si>
  <si>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</si>
  <si>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</si>
  <si>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</si>
  <si>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</si>
  <si>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</si>
  <si>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</si>
  <si>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</si>
  <si>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</si>
  <si>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</si>
  <si>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</si>
  <si>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</si>
  <si>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</si>
  <si>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</si>
  <si>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</si>
  <si>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</si>
  <si>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</si>
  <si>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</si>
  <si>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</si>
  <si>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</si>
  <si>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</si>
  <si>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</si>
  <si>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</si>
  <si>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</si>
  <si>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</si>
  <si>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</si>
  <si>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</si>
  <si>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</si>
  <si>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</si>
  <si>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</si>
  <si>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</si>
  <si>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</si>
  <si>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</si>
  <si>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</si>
  <si>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</si>
  <si>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</si>
  <si>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</si>
  <si>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</si>
  <si>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</si>
  <si>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</si>
  <si>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</si>
  <si>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</si>
  <si>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</si>
  <si>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</si>
  <si>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</si>
  <si>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</si>
  <si>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</si>
  <si>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</si>
  <si>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</si>
  <si>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</si>
  <si>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</si>
  <si>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</si>
  <si>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</si>
  <si>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</si>
  <si>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</si>
  <si>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</si>
  <si>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</si>
  <si>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</si>
  <si>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</si>
  <si>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</si>
  <si>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</si>
  <si>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</si>
  <si>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</si>
  <si>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</si>
  <si>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</si>
  <si>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</si>
  <si>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</si>
  <si>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</si>
  <si>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</si>
  <si>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</si>
  <si>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</si>
  <si>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</si>
  <si>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</si>
  <si>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</si>
  <si>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</si>
  <si>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</si>
  <si>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</si>
  <si>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</si>
  <si>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</si>
  <si>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</si>
  <si>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</si>
  <si>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</si>
  <si>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</si>
  <si>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</si>
  <si>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</si>
  <si>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</si>
  <si>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</si>
  <si>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</si>
  <si>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</si>
  <si>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</si>
  <si>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</si>
  <si>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</si>
  <si>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영도구 보건소</t>
    <phoneticPr fontId="1" type="noConversion"/>
  </si>
  <si>
    <t>부산시 영도구 태종로 423(청학동)</t>
    <phoneticPr fontId="1" type="noConversion"/>
  </si>
  <si>
    <t>1-2F</t>
    <phoneticPr fontId="1" type="noConversion"/>
  </si>
  <si>
    <t>2024.07.12(금)</t>
    <phoneticPr fontId="1" type="noConversion"/>
  </si>
  <si>
    <t>김희정</t>
    <phoneticPr fontId="1" type="noConversion"/>
  </si>
  <si>
    <t>보건소</t>
    <phoneticPr fontId="1" type="noConversion"/>
  </si>
  <si>
    <t>1층 사무실</t>
    <phoneticPr fontId="1" type="noConversion"/>
  </si>
  <si>
    <t>모유수유실</t>
    <phoneticPr fontId="1" type="noConversion"/>
  </si>
  <si>
    <t>예방접종실</t>
    <phoneticPr fontId="1" type="noConversion"/>
  </si>
  <si>
    <t>모자보건실</t>
    <phoneticPr fontId="1" type="noConversion"/>
  </si>
  <si>
    <t>제1진료실</t>
    <phoneticPr fontId="1" type="noConversion"/>
  </si>
  <si>
    <t>제2진료실</t>
    <phoneticPr fontId="1" type="noConversion"/>
  </si>
  <si>
    <t>영상의학실</t>
    <phoneticPr fontId="1" type="noConversion"/>
  </si>
  <si>
    <t>민원실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</si>
  <si>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</si>
  <si>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</si>
  <si>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</si>
  <si>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</si>
  <si>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</si>
  <si>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</si>
  <si>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</si>
  <si>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</si>
  <si>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 사무실</t>
    <phoneticPr fontId="1" type="noConversion"/>
  </si>
  <si>
    <t>물리치료실</t>
    <phoneticPr fontId="1" type="noConversion"/>
  </si>
  <si>
    <t>금연클리닉</t>
    <phoneticPr fontId="1" type="noConversion"/>
  </si>
  <si>
    <t>암의료비상담실</t>
    <phoneticPr fontId="1" type="noConversion"/>
  </si>
  <si>
    <t>임상병리실</t>
    <phoneticPr fontId="1" type="noConversion"/>
  </si>
  <si>
    <t>구강보건실</t>
    <phoneticPr fontId="1" type="noConversion"/>
  </si>
  <si>
    <t>방문보건실</t>
    <phoneticPr fontId="1" type="noConversion"/>
  </si>
  <si>
    <t>2층 화장실</t>
    <phoneticPr fontId="1" type="noConversion"/>
  </si>
  <si>
    <t>2024.07.12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</si>
</sst>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3</xdr:row>
      <xdr:rowOff>161925</xdr:rowOff>
    </xdr:from>
    <xdr:to>
      <xdr:col>7</xdr:col>
      <xdr:colOff>38099</xdr:colOff>
      <xdr:row>5</xdr:row>
      <xdr:rowOff>70867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C87EA07-44C6-450B-97AC-BE263F708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790575"/>
          <a:ext cx="304799" cy="404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K27" sqref="K2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56" t="s">
        <v>39</v>
      </c>
      <c r="B1" s="157"/>
      <c r="C1" s="157"/>
      <c r="D1" s="157"/>
      <c r="E1" s="157"/>
      <c r="F1" s="157"/>
      <c r="G1" s="157"/>
      <c r="H1" s="157"/>
    </row>
    <row r="2" spans="1:9" ht="3.75" customHeight="1" thickBot="1" x14ac:dyDescent="0.35">
      <c r="A2" s="176"/>
      <c r="B2" s="176"/>
      <c r="C2" s="176"/>
      <c r="D2" s="176"/>
      <c r="E2" s="176"/>
      <c r="F2" s="176"/>
      <c r="G2" s="176"/>
      <c r="H2" s="176"/>
    </row>
    <row r="3" spans="1:9" ht="20.100000000000001" customHeight="1" x14ac:dyDescent="0.3">
      <c r="A3" s="179" t="s">
        <v>47</v>
      </c>
      <c r="B3" s="180"/>
      <c r="C3" s="154" t="s">
        <v>98</v>
      </c>
      <c r="D3" s="152" t="s">
        <v>50</v>
      </c>
      <c r="E3" s="194" t="s">
        <v>99</v>
      </c>
      <c r="F3" s="194"/>
      <c r="G3" s="194"/>
      <c r="H3" s="195"/>
    </row>
    <row r="4" spans="1:9" ht="20.100000000000001" customHeight="1" x14ac:dyDescent="0.3">
      <c r="A4" s="181" t="s">
        <v>48</v>
      </c>
      <c r="B4" s="182"/>
      <c r="C4" s="155" t="s">
        <v>100</v>
      </c>
      <c r="D4" s="153" t="s">
        <v>69</v>
      </c>
      <c r="E4" s="192" t="s">
        <v>103</v>
      </c>
      <c r="F4" s="192"/>
      <c r="G4" s="192"/>
      <c r="H4" s="193"/>
    </row>
    <row r="5" spans="1:9" ht="20.100000000000001" customHeight="1" thickBot="1" x14ac:dyDescent="0.35">
      <c r="A5" s="183" t="s">
        <v>49</v>
      </c>
      <c r="B5" s="184"/>
      <c r="C5" s="60" t="s">
        <v>101</v>
      </c>
      <c r="D5" s="59" t="s">
        <v>51</v>
      </c>
      <c r="E5" s="191" t="s">
        <v>102</v>
      </c>
      <c r="F5" s="191"/>
      <c r="G5" s="177" t="s">
        <v>52</v>
      </c>
      <c r="H5" s="178"/>
    </row>
    <row r="6" spans="1:9" ht="20.100000000000001" customHeight="1" x14ac:dyDescent="0.3">
      <c r="A6" s="168" t="s">
        <v>10</v>
      </c>
      <c r="B6" s="169"/>
      <c r="C6" s="169"/>
      <c r="D6" s="169" t="s">
        <v>30</v>
      </c>
      <c r="E6" s="169"/>
      <c r="F6" s="172" t="s">
        <v>29</v>
      </c>
      <c r="G6" s="169" t="s">
        <v>42</v>
      </c>
      <c r="H6" s="174" t="s">
        <v>15</v>
      </c>
      <c r="I6" s="199" t="s">
        <v>31</v>
      </c>
    </row>
    <row r="7" spans="1:9" ht="20.100000000000001" customHeight="1" thickBot="1" x14ac:dyDescent="0.35">
      <c r="A7" s="170"/>
      <c r="B7" s="171"/>
      <c r="C7" s="171"/>
      <c r="D7" s="62" t="s">
        <v>13</v>
      </c>
      <c r="E7" s="62" t="s">
        <v>14</v>
      </c>
      <c r="F7" s="173"/>
      <c r="G7" s="171"/>
      <c r="H7" s="175"/>
      <c r="I7" s="199"/>
    </row>
    <row r="8" spans="1:9" ht="16.5" customHeight="1" x14ac:dyDescent="0.3">
      <c r="A8" s="164" t="s">
        <v>11</v>
      </c>
      <c r="B8" s="159" t="s">
        <v>46</v>
      </c>
      <c r="C8" s="130" t="s">
        <v>65</v>
      </c>
      <c r="D8" s="130">
        <v>1</v>
      </c>
      <c r="E8" s="130"/>
      <c r="F8" s="130"/>
      <c r="G8" s="131"/>
      <c r="H8" s="132"/>
      <c r="I8" s="3" t="str">
        <f>IF(D8=1,"0",IF(E8=1,"1",IF(F8=1,"2",IF(G8=1,"3"))))</f>
        <v>0</v>
      </c>
    </row>
    <row r="9" spans="1:9" ht="16.5" customHeight="1" x14ac:dyDescent="0.3">
      <c r="A9" s="165"/>
      <c r="B9" s="160"/>
      <c r="C9" s="133" t="s">
        <v>71</v>
      </c>
      <c r="D9" s="133"/>
      <c r="E9" s="133">
        <v>1</v>
      </c>
      <c r="F9" s="133"/>
      <c r="G9" s="134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165"/>
      <c r="B10" s="158" t="s">
        <v>12</v>
      </c>
      <c r="C10" s="158"/>
      <c r="D10" s="135"/>
      <c r="E10" s="135">
        <v>1</v>
      </c>
      <c r="F10" s="135"/>
      <c r="G10" s="136"/>
      <c r="H10" s="137"/>
      <c r="I10" s="3" t="str">
        <f t="shared" si="0"/>
        <v>1</v>
      </c>
    </row>
    <row r="11" spans="1:9" ht="16.5" customHeight="1" x14ac:dyDescent="0.3">
      <c r="A11" s="165"/>
      <c r="B11" s="161" t="s">
        <v>81</v>
      </c>
      <c r="C11" s="127" t="s">
        <v>73</v>
      </c>
      <c r="D11" s="133"/>
      <c r="E11" s="133"/>
      <c r="F11" s="133"/>
      <c r="G11" s="134">
        <v>1</v>
      </c>
      <c r="H11" s="61"/>
      <c r="I11" s="3" t="str">
        <f t="shared" si="0"/>
        <v>3</v>
      </c>
    </row>
    <row r="12" spans="1:9" ht="16.5" customHeight="1" x14ac:dyDescent="0.3">
      <c r="A12" s="165"/>
      <c r="B12" s="162"/>
      <c r="C12" s="127" t="s">
        <v>72</v>
      </c>
      <c r="D12" s="133"/>
      <c r="E12" s="133"/>
      <c r="F12" s="133"/>
      <c r="G12" s="134">
        <v>1</v>
      </c>
      <c r="H12" s="61"/>
      <c r="I12" s="3" t="str">
        <f t="shared" si="0"/>
        <v>3</v>
      </c>
    </row>
    <row r="13" spans="1:9" ht="16.5" customHeight="1" x14ac:dyDescent="0.3">
      <c r="A13" s="165"/>
      <c r="B13" s="163"/>
      <c r="C13" s="127" t="s">
        <v>66</v>
      </c>
      <c r="D13" s="133"/>
      <c r="E13" s="133"/>
      <c r="F13" s="133"/>
      <c r="G13" s="134">
        <v>1</v>
      </c>
      <c r="H13" s="61"/>
      <c r="I13" s="3" t="str">
        <f t="shared" si="0"/>
        <v>3</v>
      </c>
    </row>
    <row r="14" spans="1:9" ht="16.5" customHeight="1" thickBot="1" x14ac:dyDescent="0.35">
      <c r="A14" s="166"/>
      <c r="B14" s="167" t="s">
        <v>16</v>
      </c>
      <c r="C14" s="167"/>
      <c r="D14" s="138"/>
      <c r="E14" s="138"/>
      <c r="F14" s="138"/>
      <c r="G14" s="139">
        <v>1</v>
      </c>
      <c r="H14" s="140"/>
      <c r="I14" s="3" t="str">
        <f t="shared" si="0"/>
        <v>3</v>
      </c>
    </row>
    <row r="15" spans="1:9" ht="16.5" customHeight="1" x14ac:dyDescent="0.3">
      <c r="A15" s="164" t="s">
        <v>53</v>
      </c>
      <c r="B15" s="201" t="s">
        <v>40</v>
      </c>
      <c r="C15" s="126" t="s">
        <v>41</v>
      </c>
      <c r="D15" s="130"/>
      <c r="E15" s="130">
        <v>1</v>
      </c>
      <c r="F15" s="130"/>
      <c r="G15" s="131"/>
      <c r="H15" s="132"/>
      <c r="I15" s="3" t="str">
        <f t="shared" si="0"/>
        <v>1</v>
      </c>
    </row>
    <row r="16" spans="1:9" ht="16.5" customHeight="1" x14ac:dyDescent="0.3">
      <c r="A16" s="165"/>
      <c r="B16" s="202"/>
      <c r="C16" s="127" t="s">
        <v>63</v>
      </c>
      <c r="D16" s="133"/>
      <c r="E16" s="133">
        <v>1</v>
      </c>
      <c r="F16" s="133"/>
      <c r="G16" s="134"/>
      <c r="H16" s="61"/>
      <c r="I16" s="3" t="str">
        <f t="shared" si="0"/>
        <v>1</v>
      </c>
    </row>
    <row r="17" spans="1:9" ht="16.5" customHeight="1" x14ac:dyDescent="0.3">
      <c r="A17" s="165"/>
      <c r="B17" s="188" t="s">
        <v>17</v>
      </c>
      <c r="C17" s="188"/>
      <c r="D17" s="135"/>
      <c r="E17" s="135">
        <v>1</v>
      </c>
      <c r="F17" s="135"/>
      <c r="G17" s="136"/>
      <c r="H17" s="137"/>
      <c r="I17" s="3" t="str">
        <f t="shared" si="0"/>
        <v>1</v>
      </c>
    </row>
    <row r="18" spans="1:9" ht="16.5" customHeight="1" x14ac:dyDescent="0.3">
      <c r="A18" s="165"/>
      <c r="B18" s="161" t="s">
        <v>18</v>
      </c>
      <c r="C18" s="127" t="s">
        <v>88</v>
      </c>
      <c r="D18" s="133"/>
      <c r="E18" s="133"/>
      <c r="F18" s="133"/>
      <c r="G18" s="134">
        <v>1</v>
      </c>
      <c r="H18" s="61"/>
      <c r="I18" s="3" t="str">
        <f t="shared" si="0"/>
        <v>3</v>
      </c>
    </row>
    <row r="19" spans="1:9" ht="16.5" customHeight="1" x14ac:dyDescent="0.3">
      <c r="A19" s="165"/>
      <c r="B19" s="163"/>
      <c r="C19" s="127" t="s">
        <v>19</v>
      </c>
      <c r="D19" s="133">
        <v>1</v>
      </c>
      <c r="E19" s="133"/>
      <c r="F19" s="133"/>
      <c r="G19" s="134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65"/>
      <c r="B20" s="188" t="s">
        <v>18</v>
      </c>
      <c r="C20" s="188"/>
      <c r="D20" s="135">
        <v>1</v>
      </c>
      <c r="E20" s="135"/>
      <c r="F20" s="135"/>
      <c r="G20" s="136"/>
      <c r="H20" s="137"/>
      <c r="I20" s="3" t="str">
        <f t="shared" si="0"/>
        <v>0</v>
      </c>
    </row>
    <row r="21" spans="1:9" ht="16.5" customHeight="1" x14ac:dyDescent="0.3">
      <c r="A21" s="165"/>
      <c r="B21" s="161" t="s">
        <v>20</v>
      </c>
      <c r="C21" s="127" t="s">
        <v>44</v>
      </c>
      <c r="D21" s="133"/>
      <c r="E21" s="133"/>
      <c r="F21" s="133"/>
      <c r="G21" s="134">
        <v>1</v>
      </c>
      <c r="H21" s="61"/>
      <c r="I21" s="3" t="str">
        <f t="shared" si="0"/>
        <v>3</v>
      </c>
    </row>
    <row r="22" spans="1:9" ht="16.5" customHeight="1" x14ac:dyDescent="0.3">
      <c r="A22" s="165"/>
      <c r="B22" s="162"/>
      <c r="C22" s="127" t="s">
        <v>43</v>
      </c>
      <c r="D22" s="133">
        <v>1</v>
      </c>
      <c r="E22" s="133"/>
      <c r="F22" s="133"/>
      <c r="G22" s="134"/>
      <c r="H22" s="61"/>
      <c r="I22" s="3" t="str">
        <f t="shared" si="0"/>
        <v>0</v>
      </c>
    </row>
    <row r="23" spans="1:9" ht="16.5" customHeight="1" x14ac:dyDescent="0.3">
      <c r="A23" s="165"/>
      <c r="B23" s="162"/>
      <c r="C23" s="127" t="s">
        <v>64</v>
      </c>
      <c r="D23" s="133"/>
      <c r="E23" s="133">
        <v>1</v>
      </c>
      <c r="F23" s="133"/>
      <c r="G23" s="134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65"/>
      <c r="B24" s="188" t="s">
        <v>20</v>
      </c>
      <c r="C24" s="188"/>
      <c r="D24" s="135"/>
      <c r="E24" s="135">
        <v>1</v>
      </c>
      <c r="F24" s="135"/>
      <c r="G24" s="136"/>
      <c r="H24" s="137"/>
      <c r="I24" s="3" t="str">
        <f t="shared" si="0"/>
        <v>1</v>
      </c>
    </row>
    <row r="25" spans="1:9" ht="16.5" customHeight="1" x14ac:dyDescent="0.3">
      <c r="A25" s="165"/>
      <c r="B25" s="161" t="s">
        <v>21</v>
      </c>
      <c r="C25" s="127" t="s">
        <v>78</v>
      </c>
      <c r="D25" s="133"/>
      <c r="E25" s="133"/>
      <c r="F25" s="133"/>
      <c r="G25" s="134">
        <v>1</v>
      </c>
      <c r="H25" s="61"/>
      <c r="I25" s="3" t="str">
        <f t="shared" si="0"/>
        <v>3</v>
      </c>
    </row>
    <row r="26" spans="1:9" ht="33" x14ac:dyDescent="0.3">
      <c r="A26" s="165"/>
      <c r="B26" s="162"/>
      <c r="C26" s="127" t="s">
        <v>79</v>
      </c>
      <c r="D26" s="133"/>
      <c r="E26" s="133"/>
      <c r="F26" s="133"/>
      <c r="G26" s="134">
        <v>1</v>
      </c>
      <c r="H26" s="61"/>
      <c r="I26" s="3" t="str">
        <f t="shared" si="0"/>
        <v>3</v>
      </c>
    </row>
    <row r="27" spans="1:9" ht="16.5" customHeight="1" x14ac:dyDescent="0.3">
      <c r="A27" s="165"/>
      <c r="B27" s="162"/>
      <c r="C27" s="127" t="s">
        <v>77</v>
      </c>
      <c r="D27" s="133"/>
      <c r="E27" s="133"/>
      <c r="F27" s="133"/>
      <c r="G27" s="134">
        <v>1</v>
      </c>
      <c r="H27" s="61"/>
      <c r="I27" s="3" t="str">
        <f t="shared" si="0"/>
        <v>3</v>
      </c>
    </row>
    <row r="28" spans="1:9" ht="33" x14ac:dyDescent="0.3">
      <c r="A28" s="165"/>
      <c r="B28" s="162"/>
      <c r="C28" s="127" t="s">
        <v>80</v>
      </c>
      <c r="D28" s="133"/>
      <c r="E28" s="133"/>
      <c r="F28" s="133"/>
      <c r="G28" s="134">
        <v>1</v>
      </c>
      <c r="H28" s="61"/>
      <c r="I28" s="3" t="str">
        <f t="shared" si="0"/>
        <v>3</v>
      </c>
    </row>
    <row r="29" spans="1:9" ht="16.5" customHeight="1" x14ac:dyDescent="0.3">
      <c r="A29" s="165"/>
      <c r="B29" s="162"/>
      <c r="C29" s="127" t="s">
        <v>33</v>
      </c>
      <c r="D29" s="133"/>
      <c r="E29" s="133"/>
      <c r="F29" s="133"/>
      <c r="G29" s="134">
        <v>1</v>
      </c>
      <c r="H29" s="61"/>
      <c r="I29" s="3" t="str">
        <f t="shared" si="0"/>
        <v>3</v>
      </c>
    </row>
    <row r="30" spans="1:9" ht="16.5" customHeight="1" x14ac:dyDescent="0.3">
      <c r="A30" s="165"/>
      <c r="B30" s="188" t="s">
        <v>21</v>
      </c>
      <c r="C30" s="188"/>
      <c r="D30" s="135"/>
      <c r="E30" s="135"/>
      <c r="F30" s="135"/>
      <c r="G30" s="136">
        <v>1</v>
      </c>
      <c r="H30" s="137"/>
      <c r="I30" s="3" t="str">
        <f t="shared" si="0"/>
        <v>3</v>
      </c>
    </row>
    <row r="31" spans="1:9" ht="16.5" customHeight="1" x14ac:dyDescent="0.3">
      <c r="A31" s="165"/>
      <c r="B31" s="161" t="s">
        <v>54</v>
      </c>
      <c r="C31" s="127" t="s">
        <v>97</v>
      </c>
      <c r="D31" s="133"/>
      <c r="E31" s="133"/>
      <c r="F31" s="133"/>
      <c r="G31" s="134">
        <v>1</v>
      </c>
      <c r="H31" s="61"/>
      <c r="I31" s="3" t="str">
        <f t="shared" si="0"/>
        <v>3</v>
      </c>
    </row>
    <row r="32" spans="1:9" ht="16.5" customHeight="1" x14ac:dyDescent="0.3">
      <c r="A32" s="165"/>
      <c r="B32" s="163"/>
      <c r="C32" s="127" t="s">
        <v>85</v>
      </c>
      <c r="D32" s="133"/>
      <c r="E32" s="133"/>
      <c r="F32" s="133"/>
      <c r="G32" s="134">
        <v>1</v>
      </c>
      <c r="H32" s="61"/>
      <c r="I32" s="3" t="str">
        <f t="shared" si="0"/>
        <v>3</v>
      </c>
    </row>
    <row r="33" spans="1:9" ht="16.5" customHeight="1" x14ac:dyDescent="0.3">
      <c r="A33" s="165"/>
      <c r="B33" s="188" t="s">
        <v>22</v>
      </c>
      <c r="C33" s="188"/>
      <c r="D33" s="135"/>
      <c r="E33" s="135"/>
      <c r="F33" s="135"/>
      <c r="G33" s="136">
        <v>1</v>
      </c>
      <c r="H33" s="137"/>
      <c r="I33" s="3" t="str">
        <f t="shared" si="0"/>
        <v>3</v>
      </c>
    </row>
    <row r="34" spans="1:9" ht="16.5" customHeight="1" x14ac:dyDescent="0.3">
      <c r="A34" s="165"/>
      <c r="B34" s="161" t="s">
        <v>89</v>
      </c>
      <c r="C34" s="127" t="s">
        <v>44</v>
      </c>
      <c r="D34" s="133"/>
      <c r="E34" s="133"/>
      <c r="F34" s="133"/>
      <c r="G34" s="134">
        <v>1</v>
      </c>
      <c r="H34" s="61"/>
      <c r="I34" s="3" t="str">
        <f t="shared" si="0"/>
        <v>3</v>
      </c>
    </row>
    <row r="35" spans="1:9" ht="16.5" customHeight="1" x14ac:dyDescent="0.3">
      <c r="A35" s="200"/>
      <c r="B35" s="163"/>
      <c r="C35" s="128" t="s">
        <v>67</v>
      </c>
      <c r="D35" s="141"/>
      <c r="E35" s="141"/>
      <c r="F35" s="141"/>
      <c r="G35" s="142">
        <v>1</v>
      </c>
      <c r="H35" s="143"/>
      <c r="I35" s="3" t="str">
        <f t="shared" si="0"/>
        <v>3</v>
      </c>
    </row>
    <row r="36" spans="1:9" ht="16.5" customHeight="1" thickBot="1" x14ac:dyDescent="0.35">
      <c r="A36" s="166"/>
      <c r="B36" s="167" t="s">
        <v>23</v>
      </c>
      <c r="C36" s="167"/>
      <c r="D36" s="138"/>
      <c r="E36" s="138"/>
      <c r="F36" s="138"/>
      <c r="G36" s="139">
        <v>1</v>
      </c>
      <c r="H36" s="140"/>
      <c r="I36" s="3" t="str">
        <f t="shared" si="0"/>
        <v>3</v>
      </c>
    </row>
    <row r="37" spans="1:9" ht="16.5" customHeight="1" x14ac:dyDescent="0.3">
      <c r="A37" s="164" t="s">
        <v>24</v>
      </c>
      <c r="B37" s="190" t="s">
        <v>25</v>
      </c>
      <c r="C37" s="126" t="s">
        <v>45</v>
      </c>
      <c r="D37" s="130">
        <v>1</v>
      </c>
      <c r="E37" s="130"/>
      <c r="F37" s="130"/>
      <c r="G37" s="131"/>
      <c r="H37" s="132"/>
      <c r="I37" s="3" t="str">
        <f t="shared" si="0"/>
        <v>0</v>
      </c>
    </row>
    <row r="38" spans="1:9" ht="16.5" customHeight="1" x14ac:dyDescent="0.3">
      <c r="A38" s="165"/>
      <c r="B38" s="162"/>
      <c r="C38" s="127" t="s">
        <v>75</v>
      </c>
      <c r="D38" s="133"/>
      <c r="E38" s="133">
        <v>1</v>
      </c>
      <c r="F38" s="133"/>
      <c r="G38" s="134"/>
      <c r="H38" s="61"/>
      <c r="I38" s="3" t="str">
        <f t="shared" si="0"/>
        <v>1</v>
      </c>
    </row>
    <row r="39" spans="1:9" ht="16.5" customHeight="1" thickBot="1" x14ac:dyDescent="0.35">
      <c r="A39" s="166"/>
      <c r="B39" s="167" t="s">
        <v>25</v>
      </c>
      <c r="C39" s="167"/>
      <c r="D39" s="138"/>
      <c r="E39" s="138">
        <v>1</v>
      </c>
      <c r="F39" s="138"/>
      <c r="G39" s="139"/>
      <c r="H39" s="140"/>
      <c r="I39" s="3" t="str">
        <f t="shared" si="0"/>
        <v>1</v>
      </c>
    </row>
    <row r="40" spans="1:9" ht="16.5" customHeight="1" x14ac:dyDescent="0.3">
      <c r="A40" s="196" t="s">
        <v>26</v>
      </c>
      <c r="B40" s="126" t="s">
        <v>27</v>
      </c>
      <c r="C40" s="126" t="s">
        <v>83</v>
      </c>
      <c r="D40" s="130"/>
      <c r="E40" s="130">
        <v>1</v>
      </c>
      <c r="F40" s="130"/>
      <c r="G40" s="131"/>
      <c r="H40" s="132"/>
      <c r="I40" s="3" t="str">
        <f t="shared" si="0"/>
        <v>1</v>
      </c>
    </row>
    <row r="41" spans="1:9" ht="16.5" customHeight="1" x14ac:dyDescent="0.3">
      <c r="A41" s="197"/>
      <c r="B41" s="188" t="s">
        <v>27</v>
      </c>
      <c r="C41" s="188"/>
      <c r="D41" s="135"/>
      <c r="E41" s="135">
        <v>1</v>
      </c>
      <c r="F41" s="135"/>
      <c r="G41" s="136"/>
      <c r="H41" s="137"/>
      <c r="I41" s="3" t="str">
        <f t="shared" si="0"/>
        <v>1</v>
      </c>
    </row>
    <row r="42" spans="1:9" ht="16.5" customHeight="1" x14ac:dyDescent="0.3">
      <c r="A42" s="197"/>
      <c r="B42" s="129" t="s">
        <v>82</v>
      </c>
      <c r="C42" s="144" t="s">
        <v>76</v>
      </c>
      <c r="D42" s="145"/>
      <c r="E42" s="145"/>
      <c r="F42" s="145">
        <v>1</v>
      </c>
      <c r="G42" s="146"/>
      <c r="H42" s="147"/>
      <c r="I42" s="3" t="str">
        <f t="shared" si="0"/>
        <v>2</v>
      </c>
    </row>
    <row r="43" spans="1:9" ht="16.5" customHeight="1" thickBot="1" x14ac:dyDescent="0.35">
      <c r="A43" s="198"/>
      <c r="B43" s="189" t="s">
        <v>55</v>
      </c>
      <c r="C43" s="189"/>
      <c r="D43" s="148"/>
      <c r="E43" s="148"/>
      <c r="F43" s="148">
        <v>1</v>
      </c>
      <c r="G43" s="149"/>
      <c r="H43" s="150"/>
      <c r="I43" s="3" t="str">
        <f t="shared" si="0"/>
        <v>2</v>
      </c>
    </row>
    <row r="44" spans="1:9" ht="66.75" customHeight="1" thickBot="1" x14ac:dyDescent="0.35">
      <c r="A44" s="151" t="s">
        <v>28</v>
      </c>
      <c r="B44" s="185"/>
      <c r="C44" s="186"/>
      <c r="D44" s="186"/>
      <c r="E44" s="186"/>
      <c r="F44" s="186"/>
      <c r="G44" s="186"/>
      <c r="H44" s="187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46"/>
  <sheetViews>
    <sheetView view="pageBreakPreview" zoomScale="85" zoomScaleNormal="100" zoomScaleSheetLayoutView="85" workbookViewId="0">
      <pane ySplit="6" topLeftCell="A7" activePane="bottomLeft" state="frozen"/>
      <selection pane="bottomLeft" activeCell="L16" sqref="L1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5" t="s">
        <v>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77"/>
    </row>
    <row r="2" spans="1:24" ht="12" x14ac:dyDescent="0.3">
      <c r="A2" s="78"/>
      <c r="B2" s="249" t="s">
        <v>74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79"/>
      <c r="O2" s="80" t="s">
        <v>9</v>
      </c>
      <c r="P2" s="247" t="s">
        <v>128</v>
      </c>
      <c r="Q2" s="247"/>
      <c r="R2" s="81"/>
    </row>
    <row r="3" spans="1:24" ht="12.75" thickBot="1" x14ac:dyDescent="0.35">
      <c r="A3" s="82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79"/>
      <c r="O3" s="83" t="s">
        <v>8</v>
      </c>
      <c r="P3" s="248" t="s">
        <v>102</v>
      </c>
      <c r="Q3" s="248"/>
      <c r="R3" s="84"/>
    </row>
    <row r="4" spans="1:24" s="1" customFormat="1" ht="12.75" thickBot="1" x14ac:dyDescent="0.35">
      <c r="A4" s="239" t="s">
        <v>0</v>
      </c>
      <c r="B4" s="244" t="s">
        <v>68</v>
      </c>
      <c r="C4" s="232" t="s">
        <v>61</v>
      </c>
      <c r="D4" s="233"/>
      <c r="E4" s="233"/>
      <c r="F4" s="233"/>
      <c r="G4" s="233"/>
      <c r="H4" s="233"/>
      <c r="I4" s="234"/>
      <c r="J4" s="232" t="s">
        <v>5</v>
      </c>
      <c r="K4" s="233"/>
      <c r="L4" s="233"/>
      <c r="M4" s="233"/>
      <c r="N4" s="233"/>
      <c r="O4" s="233"/>
      <c r="P4" s="233"/>
      <c r="Q4" s="234"/>
      <c r="R4" s="213"/>
      <c r="S4" s="213"/>
      <c r="T4" s="213"/>
      <c r="U4" s="213"/>
      <c r="V4" s="213"/>
      <c r="W4" s="213"/>
      <c r="X4" s="213"/>
    </row>
    <row r="5" spans="1:24" s="1" customFormat="1" ht="12" x14ac:dyDescent="0.3">
      <c r="A5" s="240"/>
      <c r="B5" s="240"/>
      <c r="C5" s="239" t="s">
        <v>2</v>
      </c>
      <c r="D5" s="245" t="s">
        <v>1</v>
      </c>
      <c r="E5" s="242" t="s">
        <v>3</v>
      </c>
      <c r="F5" s="211" t="s">
        <v>6</v>
      </c>
      <c r="G5" s="209" t="s">
        <v>7</v>
      </c>
      <c r="H5" s="209"/>
      <c r="I5" s="210"/>
      <c r="J5" s="236" t="s">
        <v>2</v>
      </c>
      <c r="K5" s="214" t="s">
        <v>1</v>
      </c>
      <c r="L5" s="216" t="s">
        <v>3</v>
      </c>
      <c r="M5" s="228" t="s">
        <v>6</v>
      </c>
      <c r="N5" s="227" t="s">
        <v>7</v>
      </c>
      <c r="O5" s="216"/>
      <c r="P5" s="216"/>
      <c r="Q5" s="228"/>
      <c r="R5" s="213"/>
      <c r="S5" s="213"/>
      <c r="T5" s="213"/>
      <c r="U5" s="213"/>
      <c r="V5" s="213"/>
      <c r="W5" s="213"/>
      <c r="X5" s="213"/>
    </row>
    <row r="6" spans="1:24" s="1" customFormat="1" ht="24.75" thickBot="1" x14ac:dyDescent="0.35">
      <c r="A6" s="241"/>
      <c r="B6" s="241"/>
      <c r="C6" s="241"/>
      <c r="D6" s="246"/>
      <c r="E6" s="243"/>
      <c r="F6" s="212"/>
      <c r="G6" s="85" t="s">
        <v>34</v>
      </c>
      <c r="H6" s="86" t="s">
        <v>35</v>
      </c>
      <c r="I6" s="87" t="s">
        <v>36</v>
      </c>
      <c r="J6" s="237"/>
      <c r="K6" s="215"/>
      <c r="L6" s="217"/>
      <c r="M6" s="238"/>
      <c r="N6" s="85" t="s">
        <v>37</v>
      </c>
      <c r="O6" s="86" t="s">
        <v>38</v>
      </c>
      <c r="P6" s="86" t="s">
        <v>34</v>
      </c>
      <c r="Q6" s="87" t="s">
        <v>36</v>
      </c>
      <c r="R6" s="213"/>
      <c r="S6" s="213"/>
      <c r="T6" s="213"/>
      <c r="U6" s="213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67" t="s">
        <v>92</v>
      </c>
      <c r="C7" s="57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4"/>
      <c r="O7" s="11"/>
      <c r="P7" s="11"/>
      <c r="Q7" s="12">
        <v>1</v>
      </c>
    </row>
    <row r="8" spans="1:24" s="1" customFormat="1" ht="16.149999999999999" customHeight="1" thickBot="1" x14ac:dyDescent="0.35">
      <c r="A8" s="76">
        <v>2</v>
      </c>
      <c r="B8" s="268"/>
      <c r="C8" s="57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6">
        <v>3</v>
      </c>
      <c r="B9" s="268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69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29" t="s">
        <v>104</v>
      </c>
      <c r="C11" s="71" t="s">
        <v>105</v>
      </c>
      <c r="D11" s="47">
        <v>1</v>
      </c>
      <c r="E11" s="48"/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6">
        <v>6</v>
      </c>
      <c r="B12" s="230"/>
      <c r="C12" s="72" t="s">
        <v>106</v>
      </c>
      <c r="D12" s="29">
        <v>1</v>
      </c>
      <c r="E12" s="30"/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6">
        <v>7</v>
      </c>
      <c r="B13" s="230"/>
      <c r="C13" s="72" t="s">
        <v>107</v>
      </c>
      <c r="D13" s="29">
        <v>1</v>
      </c>
      <c r="E13" s="30"/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6">
        <v>8</v>
      </c>
      <c r="B14" s="231"/>
      <c r="C14" s="73" t="s">
        <v>108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6">
        <v>9</v>
      </c>
      <c r="B15" s="270"/>
      <c r="C15" s="76" t="s">
        <v>109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71"/>
      <c r="C16" s="57" t="s">
        <v>110</v>
      </c>
      <c r="D16" s="13">
        <v>1</v>
      </c>
      <c r="E16" s="4"/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71"/>
      <c r="C17" s="57" t="s">
        <v>111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72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29" t="s">
        <v>112</v>
      </c>
      <c r="C19" s="71" t="s">
        <v>113</v>
      </c>
      <c r="D19" s="47">
        <v>1</v>
      </c>
      <c r="E19" s="48"/>
      <c r="F19" s="49"/>
      <c r="G19" s="50"/>
      <c r="H19" s="48"/>
      <c r="I19" s="49"/>
      <c r="J19" s="51" t="s">
        <v>113</v>
      </c>
      <c r="K19" s="52"/>
      <c r="L19" s="53"/>
      <c r="M19" s="54">
        <v>1</v>
      </c>
      <c r="N19" s="55"/>
      <c r="O19" s="53"/>
      <c r="P19" s="53">
        <v>1</v>
      </c>
      <c r="Q19" s="54"/>
    </row>
    <row r="20" spans="1:17" s="1" customFormat="1" ht="16.149999999999999" customHeight="1" thickBot="1" x14ac:dyDescent="0.35">
      <c r="A20" s="76">
        <v>14</v>
      </c>
      <c r="B20" s="230"/>
      <c r="C20" s="72" t="s">
        <v>114</v>
      </c>
      <c r="D20" s="29">
        <v>1</v>
      </c>
      <c r="E20" s="30"/>
      <c r="F20" s="31"/>
      <c r="G20" s="32"/>
      <c r="H20" s="30"/>
      <c r="I20" s="31"/>
      <c r="J20" s="56" t="s">
        <v>114</v>
      </c>
      <c r="K20" s="33"/>
      <c r="L20" s="34"/>
      <c r="M20" s="35">
        <v>1</v>
      </c>
      <c r="N20" s="36"/>
      <c r="O20" s="34"/>
      <c r="P20" s="34">
        <v>1</v>
      </c>
      <c r="Q20" s="35"/>
    </row>
    <row r="21" spans="1:17" s="1" customFormat="1" ht="16.149999999999999" customHeight="1" thickBot="1" x14ac:dyDescent="0.35">
      <c r="A21" s="76">
        <v>15</v>
      </c>
      <c r="B21" s="230"/>
      <c r="C21" s="72"/>
      <c r="D21" s="29"/>
      <c r="E21" s="30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6">
        <v>16</v>
      </c>
      <c r="B22" s="231"/>
      <c r="C22" s="73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6">
        <v>17</v>
      </c>
      <c r="B23" s="267" t="s">
        <v>115</v>
      </c>
      <c r="C23" s="76"/>
      <c r="D23" s="5"/>
      <c r="E23" s="6"/>
      <c r="F23" s="7"/>
      <c r="G23" s="8"/>
      <c r="H23" s="6"/>
      <c r="I23" s="7"/>
      <c r="J23" s="89" t="s">
        <v>116</v>
      </c>
      <c r="K23" s="10">
        <v>1</v>
      </c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68"/>
      <c r="C24" s="57"/>
      <c r="D24" s="13"/>
      <c r="E24" s="4"/>
      <c r="F24" s="14"/>
      <c r="G24" s="15"/>
      <c r="H24" s="4"/>
      <c r="I24" s="14"/>
      <c r="J24" s="46" t="s">
        <v>117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68"/>
      <c r="C25" s="57"/>
      <c r="D25" s="13"/>
      <c r="E25" s="4"/>
      <c r="F25" s="14"/>
      <c r="G25" s="15"/>
      <c r="H25" s="4"/>
      <c r="I25" s="14"/>
      <c r="J25" s="46" t="s">
        <v>118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69"/>
      <c r="C26" s="75"/>
      <c r="D26" s="21"/>
      <c r="E26" s="22"/>
      <c r="F26" s="23"/>
      <c r="G26" s="24"/>
      <c r="H26" s="22"/>
      <c r="I26" s="23"/>
      <c r="J26" s="25" t="s">
        <v>119</v>
      </c>
      <c r="K26" s="26">
        <v>1</v>
      </c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03" t="s">
        <v>120</v>
      </c>
      <c r="C27" s="71" t="s">
        <v>121</v>
      </c>
      <c r="D27" s="47">
        <v>1</v>
      </c>
      <c r="E27" s="48"/>
      <c r="F27" s="49"/>
      <c r="G27" s="50"/>
      <c r="H27" s="48"/>
      <c r="I27" s="49"/>
      <c r="J27" s="51"/>
      <c r="K27" s="52"/>
      <c r="L27" s="53"/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6">
        <v>22</v>
      </c>
      <c r="B28" s="204"/>
      <c r="C28" s="72" t="s">
        <v>122</v>
      </c>
      <c r="D28" s="29">
        <v>1</v>
      </c>
      <c r="E28" s="30"/>
      <c r="F28" s="31"/>
      <c r="G28" s="32"/>
      <c r="H28" s="30"/>
      <c r="I28" s="31"/>
      <c r="J28" s="56"/>
      <c r="K28" s="33"/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6">
        <v>23</v>
      </c>
      <c r="B29" s="204"/>
      <c r="C29" s="72" t="s">
        <v>123</v>
      </c>
      <c r="D29" s="29"/>
      <c r="E29" s="30">
        <v>1</v>
      </c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6">
        <v>24</v>
      </c>
      <c r="B30" s="205"/>
      <c r="C30" s="90" t="s">
        <v>124</v>
      </c>
      <c r="D30" s="37">
        <v>1</v>
      </c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6">
        <v>25</v>
      </c>
      <c r="B31" s="206"/>
      <c r="C31" s="91" t="s">
        <v>125</v>
      </c>
      <c r="D31" s="92">
        <v>1</v>
      </c>
      <c r="E31" s="93"/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07"/>
      <c r="C32" s="100" t="s">
        <v>126</v>
      </c>
      <c r="D32" s="101">
        <v>1</v>
      </c>
      <c r="E32" s="102"/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07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08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03" t="s">
        <v>127</v>
      </c>
      <c r="C35" s="118" t="s">
        <v>113</v>
      </c>
      <c r="D35" s="47">
        <v>1</v>
      </c>
      <c r="E35" s="48"/>
      <c r="F35" s="49"/>
      <c r="G35" s="50"/>
      <c r="H35" s="48"/>
      <c r="I35" s="49"/>
      <c r="J35" s="51" t="s">
        <v>113</v>
      </c>
      <c r="K35" s="52"/>
      <c r="L35" s="53"/>
      <c r="M35" s="54">
        <v>1</v>
      </c>
      <c r="N35" s="55"/>
      <c r="O35" s="53"/>
      <c r="P35" s="53">
        <v>1</v>
      </c>
      <c r="Q35" s="54"/>
    </row>
    <row r="36" spans="1:17" s="1" customFormat="1" ht="16.149999999999999" customHeight="1" thickBot="1" x14ac:dyDescent="0.35">
      <c r="A36" s="76">
        <v>30</v>
      </c>
      <c r="B36" s="204"/>
      <c r="C36" s="72" t="s">
        <v>114</v>
      </c>
      <c r="D36" s="29">
        <v>1</v>
      </c>
      <c r="E36" s="30"/>
      <c r="F36" s="31"/>
      <c r="G36" s="32"/>
      <c r="H36" s="30"/>
      <c r="I36" s="31"/>
      <c r="J36" s="56" t="s">
        <v>114</v>
      </c>
      <c r="K36" s="33"/>
      <c r="L36" s="34"/>
      <c r="M36" s="35">
        <v>1</v>
      </c>
      <c r="N36" s="36"/>
      <c r="O36" s="34"/>
      <c r="P36" s="34">
        <v>1</v>
      </c>
      <c r="Q36" s="35"/>
    </row>
    <row r="37" spans="1:17" s="1" customFormat="1" ht="16.149999999999999" customHeight="1" thickBot="1" x14ac:dyDescent="0.35">
      <c r="A37" s="76">
        <v>31</v>
      </c>
      <c r="B37" s="204"/>
      <c r="C37" s="72"/>
      <c r="D37" s="29"/>
      <c r="E37" s="30"/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6">
        <v>32</v>
      </c>
      <c r="B38" s="205"/>
      <c r="C38" s="73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x14ac:dyDescent="0.3">
      <c r="A39" s="260" t="s">
        <v>4</v>
      </c>
      <c r="B39" s="261"/>
      <c r="C39" s="119">
        <f>SUM(D39:F39)</f>
        <v>17</v>
      </c>
      <c r="D39" s="10">
        <f t="shared" ref="D39:I39" si="0">SUM(D7:D38)</f>
        <v>16</v>
      </c>
      <c r="E39" s="11">
        <f t="shared" si="0"/>
        <v>1</v>
      </c>
      <c r="F39" s="12">
        <f t="shared" si="0"/>
        <v>0</v>
      </c>
      <c r="G39" s="74">
        <f t="shared" si="0"/>
        <v>0</v>
      </c>
      <c r="H39" s="11">
        <f t="shared" si="0"/>
        <v>0</v>
      </c>
      <c r="I39" s="12">
        <f t="shared" si="0"/>
        <v>0</v>
      </c>
      <c r="J39" s="9">
        <f>SUM(K39:M39)</f>
        <v>10</v>
      </c>
      <c r="K39" s="10">
        <f t="shared" ref="K39:Q39" si="1">SUM(K7:K38)</f>
        <v>2</v>
      </c>
      <c r="L39" s="11">
        <f t="shared" si="1"/>
        <v>2</v>
      </c>
      <c r="M39" s="12">
        <f t="shared" si="1"/>
        <v>6</v>
      </c>
      <c r="N39" s="74">
        <f t="shared" si="1"/>
        <v>0</v>
      </c>
      <c r="O39" s="11">
        <f t="shared" si="1"/>
        <v>1</v>
      </c>
      <c r="P39" s="11">
        <f t="shared" si="1"/>
        <v>5</v>
      </c>
      <c r="Q39" s="12">
        <f t="shared" si="1"/>
        <v>1</v>
      </c>
    </row>
    <row r="40" spans="1:17" s="1" customFormat="1" ht="16.149999999999999" customHeight="1" thickBot="1" x14ac:dyDescent="0.35">
      <c r="A40" s="258"/>
      <c r="B40" s="259"/>
      <c r="C40" s="120"/>
      <c r="D40" s="123">
        <f>D39/C39</f>
        <v>0.94117647058823528</v>
      </c>
      <c r="E40" s="121">
        <f>E39/C39</f>
        <v>5.8823529411764705E-2</v>
      </c>
      <c r="F40" s="122">
        <f>F39/C39</f>
        <v>0</v>
      </c>
      <c r="G40" s="70"/>
      <c r="H40" s="27"/>
      <c r="I40" s="28"/>
      <c r="J40" s="25"/>
      <c r="K40" s="123">
        <f>K39/J39</f>
        <v>0.2</v>
      </c>
      <c r="L40" s="121">
        <f>L39/J39</f>
        <v>0.2</v>
      </c>
      <c r="M40" s="122">
        <f>M39/J39</f>
        <v>0.6</v>
      </c>
      <c r="N40" s="70"/>
      <c r="O40" s="27"/>
      <c r="P40" s="27"/>
      <c r="Q40" s="28"/>
    </row>
    <row r="41" spans="1:17" s="1" customFormat="1" ht="16.149999999999999" customHeight="1" thickBot="1" x14ac:dyDescent="0.35"/>
    <row r="42" spans="1:17" ht="16.149999999999999" customHeight="1" thickBot="1" x14ac:dyDescent="0.35">
      <c r="A42" s="221" t="s">
        <v>86</v>
      </c>
      <c r="B42" s="222"/>
      <c r="C42" s="222"/>
      <c r="D42" s="222"/>
      <c r="E42" s="222"/>
      <c r="F42" s="222"/>
      <c r="G42" s="222"/>
      <c r="H42" s="222"/>
      <c r="I42" s="222"/>
      <c r="J42" s="255" t="s">
        <v>96</v>
      </c>
      <c r="K42" s="256"/>
      <c r="L42" s="256"/>
      <c r="M42" s="256"/>
      <c r="N42" s="256"/>
      <c r="O42" s="256"/>
      <c r="P42" s="256"/>
      <c r="Q42" s="257"/>
    </row>
    <row r="43" spans="1:17" ht="16.149999999999999" customHeight="1" x14ac:dyDescent="0.3">
      <c r="A43" s="214" t="s">
        <v>62</v>
      </c>
      <c r="B43" s="223" t="s">
        <v>87</v>
      </c>
      <c r="C43" s="224"/>
      <c r="D43" s="216" t="s">
        <v>93</v>
      </c>
      <c r="E43" s="218" t="s">
        <v>94</v>
      </c>
      <c r="F43" s="218"/>
      <c r="G43" s="216"/>
      <c r="H43" s="216"/>
      <c r="I43" s="220"/>
      <c r="J43" s="245" t="s">
        <v>56</v>
      </c>
      <c r="K43" s="223" t="s">
        <v>57</v>
      </c>
      <c r="L43" s="222"/>
      <c r="M43" s="222"/>
      <c r="N43" s="224"/>
      <c r="O43" s="242" t="s">
        <v>59</v>
      </c>
      <c r="P43" s="242" t="s">
        <v>60</v>
      </c>
      <c r="Q43" s="211" t="s">
        <v>58</v>
      </c>
    </row>
    <row r="44" spans="1:17" ht="16.149999999999999" customHeight="1" thickBot="1" x14ac:dyDescent="0.35">
      <c r="A44" s="215"/>
      <c r="B44" s="225"/>
      <c r="C44" s="226"/>
      <c r="D44" s="217"/>
      <c r="E44" s="219"/>
      <c r="F44" s="219"/>
      <c r="G44" s="124"/>
      <c r="H44" s="124"/>
      <c r="I44" s="125"/>
      <c r="J44" s="246"/>
      <c r="K44" s="225"/>
      <c r="L44" s="266"/>
      <c r="M44" s="266"/>
      <c r="N44" s="226"/>
      <c r="O44" s="243"/>
      <c r="P44" s="243"/>
      <c r="Q44" s="212"/>
    </row>
    <row r="45" spans="1:17" ht="16.149999999999999" customHeight="1" thickBot="1" x14ac:dyDescent="0.35">
      <c r="A45" s="66">
        <v>1</v>
      </c>
      <c r="B45" s="262" t="s">
        <v>84</v>
      </c>
      <c r="C45" s="263"/>
      <c r="D45" s="58"/>
      <c r="E45" s="58">
        <v>1</v>
      </c>
      <c r="F45" s="58"/>
      <c r="G45" s="58"/>
      <c r="H45" s="58"/>
      <c r="I45" s="63"/>
      <c r="J45" s="66">
        <v>1</v>
      </c>
      <c r="K45" s="252" t="s">
        <v>70</v>
      </c>
      <c r="L45" s="253"/>
      <c r="M45" s="253"/>
      <c r="N45" s="254"/>
      <c r="O45" s="67"/>
      <c r="P45" s="58">
        <v>1</v>
      </c>
      <c r="Q45" s="68"/>
    </row>
    <row r="46" spans="1:17" ht="16.149999999999999" customHeight="1" thickBot="1" x14ac:dyDescent="0.35">
      <c r="A46" s="26"/>
      <c r="B46" s="264"/>
      <c r="C46" s="265"/>
      <c r="D46" s="27"/>
      <c r="E46" s="27"/>
      <c r="F46" s="27"/>
      <c r="G46" s="27"/>
      <c r="H46" s="27"/>
      <c r="I46" s="69"/>
      <c r="J46" s="26">
        <v>2</v>
      </c>
      <c r="K46" s="252" t="s">
        <v>95</v>
      </c>
      <c r="L46" s="253"/>
      <c r="M46" s="253"/>
      <c r="N46" s="254"/>
      <c r="O46" s="64"/>
      <c r="P46" s="64"/>
      <c r="Q46" s="65"/>
    </row>
  </sheetData>
  <mergeCells count="51">
    <mergeCell ref="B45:C45"/>
    <mergeCell ref="B46:C46"/>
    <mergeCell ref="K43:N44"/>
    <mergeCell ref="B23:B26"/>
    <mergeCell ref="B7:B10"/>
    <mergeCell ref="B15:B18"/>
    <mergeCell ref="B19:B22"/>
    <mergeCell ref="K46:N46"/>
    <mergeCell ref="K45:N45"/>
    <mergeCell ref="O43:O44"/>
    <mergeCell ref="P43:P44"/>
    <mergeCell ref="J42:Q42"/>
    <mergeCell ref="J43:J4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43:A44"/>
    <mergeCell ref="D43:D44"/>
    <mergeCell ref="E43:E44"/>
    <mergeCell ref="F43:F44"/>
    <mergeCell ref="G43:I43"/>
    <mergeCell ref="A42:I42"/>
    <mergeCell ref="B43:C44"/>
    <mergeCell ref="R5:R6"/>
    <mergeCell ref="S5:S6"/>
    <mergeCell ref="T5:T6"/>
    <mergeCell ref="U5:U6"/>
    <mergeCell ref="N5:Q5"/>
    <mergeCell ref="B11:B14"/>
    <mergeCell ref="J4:Q4"/>
    <mergeCell ref="V5:X5"/>
    <mergeCell ref="B35:B38"/>
    <mergeCell ref="B27:B30"/>
    <mergeCell ref="B31:B34"/>
    <mergeCell ref="G5:I5"/>
    <mergeCell ref="Q43:Q44"/>
    <mergeCell ref="A40:B40"/>
    <mergeCell ref="A39:B3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2024-08-01T06:50:18Z</dcterms:modified>
</cp:coreProperties>
</file>