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부산 16\부산진구보건소(검수)1\"/>
    </mc:Choice>
  </mc:AlternateContent>
  <xr:revisionPtr revIDLastSave="0" documentId="13_ncr:1_{5291D243-8E43-49D6-BDA4-B96F03311CA1}" xr6:coauthVersionLast="47" xr6:coauthVersionMax="47" xr10:uidLastSave="{00000000-0000-0000-0000-000000000000}"/>
  <bookViews>
    <workbookView xWindow="2025" yWindow="2190" windowWidth="17610" windowHeight="1548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<sst xmlns="http://schemas.openxmlformats.org/spreadsheetml/2006/main" count="155" uniqueCount="129">
  <si>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</si>
  <si>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</si>
  <si>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</si>
  <si>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</si>
  <si>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</si>
  <si>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</si>
  <si>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</si>
  <si>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</si>
  <si>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</si>
  <si>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</si>
  <si>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</si>
  <si>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</si>
  <si>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</si>
  <si>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</si>
  <si>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</si>
  <si>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</si>
  <si>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</si>
  <si>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</si>
  <si>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</si>
  <si>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</si>
  <si>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</si>
  <si>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</si>
  <si>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</si>
  <si>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</si>
  <si>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</si>
  <si>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</si>
  <si>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</si>
  <si>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</si>
  <si>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</si>
  <si>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</si>
  <si>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</si>
  <si>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</si>
  <si>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</si>
  <si>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</si>
  <si>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</si>
  <si>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</si>
  <si>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</si>
  <si>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</si>
  <si>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</si>
  <si>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</si>
  <si>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</si>
  <si>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</si>
  <si>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</si>
  <si>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</si>
  <si>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</si>
  <si>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</si>
  <si>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</si>
  <si>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</si>
  <si>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</si>
  <si>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</si>
  <si>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</si>
  <si>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</si>
  <si>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</si>
  <si>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</si>
  <si>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</si>
  <si>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</si>
  <si>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</si>
  <si>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</si>
  <si>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</si>
  <si>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</si>
  <si>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</si>
  <si>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</si>
  <si>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</si>
  <si>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</si>
  <si>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</si>
  <si>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</si>
  <si>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</si>
  <si>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</si>
  <si>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</si>
  <si>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</si>
  <si>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</si>
  <si>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</si>
  <si>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</si>
  <si>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</si>
  <si>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</si>
  <si>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</si>
  <si>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</si>
  <si>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</si>
  <si>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</si>
  <si>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</si>
  <si>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</si>
  <si>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</si>
  <si>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</si>
  <si>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</si>
  <si>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</si>
  <si>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</si>
  <si>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</si>
  <si>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</si>
  <si>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</si>
  <si>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</si>
  <si>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</si>
  <si>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</si>
  <si>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</si>
  <si>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</si>
  <si>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</si>
  <si>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</si>
  <si>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</si>
  <si>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주소</t>
    <phoneticPr fontId="1" type="noConversion"/>
  </si>
  <si>
    <t>2024.04.05(금)</t>
    <phoneticPr fontId="1" type="noConversion"/>
  </si>
  <si>
    <t>보건소</t>
    <phoneticPr fontId="1" type="noConversion"/>
  </si>
  <si>
    <t>2024.04.05</t>
    <phoneticPr fontId="1" type="noConversion"/>
  </si>
  <si>
    <t>상</t>
    <phoneticPr fontId="1" type="noConversion"/>
  </si>
  <si>
    <t>진료실</t>
    <phoneticPr fontId="1" type="noConversion"/>
  </si>
  <si>
    <t>모자보건실</t>
    <phoneticPr fontId="1" type="noConversion"/>
  </si>
  <si>
    <t>영상의학실</t>
    <phoneticPr fontId="1" type="noConversion"/>
  </si>
  <si>
    <t>남</t>
    <phoneticPr fontId="1" type="noConversion"/>
  </si>
  <si>
    <t>카내</t>
    <phoneticPr fontId="1" type="noConversion"/>
  </si>
  <si>
    <t>하참</t>
    <phoneticPr fontId="1" type="noConversion"/>
  </si>
  <si>
    <t>보건교육장</t>
    <phoneticPr fontId="1" type="noConversion"/>
  </si>
  <si>
    <t>물리치료실</t>
    <phoneticPr fontId="1" type="noConversion"/>
  </si>
  <si>
    <t>상참</t>
    <phoneticPr fontId="1" type="noConversion"/>
  </si>
  <si>
    <t xml:space="preserve">하 </t>
    <phoneticPr fontId="1" type="noConversion"/>
  </si>
  <si>
    <t>부산진구 보건소</t>
    <phoneticPr fontId="1" type="noConversion"/>
  </si>
  <si>
    <t>부산 부산진구 황령대로8번길 36</t>
    <phoneticPr fontId="1" type="noConversion"/>
  </si>
  <si>
    <t>1-3F</t>
    <phoneticPr fontId="1" type="noConversion"/>
  </si>
  <si>
    <t>1층 사무실</t>
    <phoneticPr fontId="1" type="noConversion"/>
  </si>
  <si>
    <t>2층 사무실</t>
    <phoneticPr fontId="1" type="noConversion"/>
  </si>
  <si>
    <t>진단검사실</t>
    <phoneticPr fontId="1" type="noConversion"/>
  </si>
  <si>
    <t>한방진료실</t>
    <phoneticPr fontId="1" type="noConversion"/>
  </si>
  <si>
    <t>3층 사무실</t>
    <phoneticPr fontId="1" type="noConversion"/>
  </si>
  <si>
    <t>구강보건교육실</t>
    <phoneticPr fontId="1" type="noConversion"/>
  </si>
  <si>
    <t>구강진료실</t>
    <phoneticPr fontId="1" type="noConversion"/>
  </si>
  <si>
    <t>DR's Office</t>
    <phoneticPr fontId="1" type="noConversion"/>
  </si>
  <si>
    <t>가족건강</t>
    <phoneticPr fontId="1" type="noConversion"/>
  </si>
  <si>
    <t>3층 화장실</t>
    <phoneticPr fontId="1" type="noConversion"/>
  </si>
  <si>
    <t>2층 화장실</t>
    <phoneticPr fontId="1" type="noConversion"/>
  </si>
  <si>
    <t>2-3층 계단</t>
    <phoneticPr fontId="1" type="noConversion"/>
  </si>
  <si>
    <t>1-2층 계단</t>
    <phoneticPr fontId="1" type="noConversion"/>
  </si>
  <si>
    <t>성주연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</si>
</sst>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3</xdr:row>
      <xdr:rowOff>133350</xdr:rowOff>
    </xdr:from>
    <xdr:to>
      <xdr:col>7</xdr:col>
      <xdr:colOff>81756</xdr:colOff>
      <xdr:row>5</xdr:row>
      <xdr:rowOff>61697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5C2B510-74C4-4A8E-9CFD-85B30547D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9075" y="762000"/>
          <a:ext cx="338931" cy="42364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9" sqref="F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7" t="s">
        <v>39</v>
      </c>
      <c r="B1" s="178"/>
      <c r="C1" s="178"/>
      <c r="D1" s="178"/>
      <c r="E1" s="178"/>
      <c r="F1" s="178"/>
      <c r="G1" s="178"/>
      <c r="H1" s="178"/>
    </row>
    <row r="2" spans="1:9" ht="3.75" customHeight="1" thickBot="1" x14ac:dyDescent="0.35">
      <c r="A2" s="197"/>
      <c r="B2" s="197"/>
      <c r="C2" s="197"/>
      <c r="D2" s="197"/>
      <c r="E2" s="197"/>
      <c r="F2" s="197"/>
      <c r="G2" s="197"/>
      <c r="H2" s="197"/>
    </row>
    <row r="3" spans="1:9" ht="20.100000000000001" customHeight="1" x14ac:dyDescent="0.3">
      <c r="A3" s="200" t="s">
        <v>47</v>
      </c>
      <c r="B3" s="201"/>
      <c r="C3" s="175" t="s">
        <v>112</v>
      </c>
      <c r="D3" s="173" t="s">
        <v>97</v>
      </c>
      <c r="E3" s="215" t="s">
        <v>113</v>
      </c>
      <c r="F3" s="215"/>
      <c r="G3" s="215"/>
      <c r="H3" s="216"/>
    </row>
    <row r="4" spans="1:9" ht="20.100000000000001" customHeight="1" x14ac:dyDescent="0.3">
      <c r="A4" s="202" t="s">
        <v>48</v>
      </c>
      <c r="B4" s="203"/>
      <c r="C4" s="176" t="s">
        <v>114</v>
      </c>
      <c r="D4" s="174" t="s">
        <v>68</v>
      </c>
      <c r="E4" s="213" t="s">
        <v>99</v>
      </c>
      <c r="F4" s="213"/>
      <c r="G4" s="213"/>
      <c r="H4" s="214"/>
    </row>
    <row r="5" spans="1:9" ht="20.100000000000001" customHeight="1" thickBot="1" x14ac:dyDescent="0.35">
      <c r="A5" s="204" t="s">
        <v>49</v>
      </c>
      <c r="B5" s="205"/>
      <c r="C5" s="61" t="s">
        <v>98</v>
      </c>
      <c r="D5" s="60" t="s">
        <v>50</v>
      </c>
      <c r="E5" s="212" t="s">
        <v>128</v>
      </c>
      <c r="F5" s="212"/>
      <c r="G5" s="198" t="s">
        <v>51</v>
      </c>
      <c r="H5" s="199"/>
    </row>
    <row r="6" spans="1:9" ht="20.100000000000001" customHeight="1" x14ac:dyDescent="0.3">
      <c r="A6" s="189" t="s">
        <v>10</v>
      </c>
      <c r="B6" s="190"/>
      <c r="C6" s="190"/>
      <c r="D6" s="190" t="s">
        <v>30</v>
      </c>
      <c r="E6" s="190"/>
      <c r="F6" s="193" t="s">
        <v>29</v>
      </c>
      <c r="G6" s="190" t="s">
        <v>42</v>
      </c>
      <c r="H6" s="195" t="s">
        <v>15</v>
      </c>
      <c r="I6" s="220" t="s">
        <v>31</v>
      </c>
    </row>
    <row r="7" spans="1:9" ht="20.100000000000001" customHeight="1" thickBot="1" x14ac:dyDescent="0.35">
      <c r="A7" s="191"/>
      <c r="B7" s="192"/>
      <c r="C7" s="192"/>
      <c r="D7" s="63" t="s">
        <v>13</v>
      </c>
      <c r="E7" s="63" t="s">
        <v>14</v>
      </c>
      <c r="F7" s="194"/>
      <c r="G7" s="192"/>
      <c r="H7" s="196"/>
      <c r="I7" s="220"/>
    </row>
    <row r="8" spans="1:9" ht="16.5" customHeight="1" x14ac:dyDescent="0.3">
      <c r="A8" s="185" t="s">
        <v>11</v>
      </c>
      <c r="B8" s="180" t="s">
        <v>46</v>
      </c>
      <c r="C8" s="151" t="s">
        <v>64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6.5" customHeight="1" x14ac:dyDescent="0.3">
      <c r="A9" s="186"/>
      <c r="B9" s="181"/>
      <c r="C9" s="154" t="s">
        <v>70</v>
      </c>
      <c r="D9" s="154"/>
      <c r="E9" s="154">
        <v>1</v>
      </c>
      <c r="F9" s="154"/>
      <c r="G9" s="155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6"/>
      <c r="B10" s="179" t="s">
        <v>12</v>
      </c>
      <c r="C10" s="179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6.5" customHeight="1" x14ac:dyDescent="0.3">
      <c r="A11" s="186"/>
      <c r="B11" s="182" t="s">
        <v>80</v>
      </c>
      <c r="C11" s="148" t="s">
        <v>72</v>
      </c>
      <c r="D11" s="154"/>
      <c r="E11" s="154"/>
      <c r="F11" s="154"/>
      <c r="G11" s="155">
        <v>1</v>
      </c>
      <c r="H11" s="62"/>
      <c r="I11" s="3" t="str">
        <f t="shared" si="0"/>
        <v>3</v>
      </c>
    </row>
    <row r="12" spans="1:9" ht="16.5" customHeight="1" x14ac:dyDescent="0.3">
      <c r="A12" s="186"/>
      <c r="B12" s="183"/>
      <c r="C12" s="148" t="s">
        <v>71</v>
      </c>
      <c r="D12" s="154"/>
      <c r="E12" s="154"/>
      <c r="F12" s="154"/>
      <c r="G12" s="155">
        <v>1</v>
      </c>
      <c r="H12" s="62"/>
      <c r="I12" s="3" t="str">
        <f t="shared" si="0"/>
        <v>3</v>
      </c>
    </row>
    <row r="13" spans="1:9" ht="16.5" customHeight="1" x14ac:dyDescent="0.3">
      <c r="A13" s="186"/>
      <c r="B13" s="184"/>
      <c r="C13" s="148" t="s">
        <v>65</v>
      </c>
      <c r="D13" s="154"/>
      <c r="E13" s="154"/>
      <c r="F13" s="154"/>
      <c r="G13" s="155">
        <v>1</v>
      </c>
      <c r="H13" s="62"/>
      <c r="I13" s="3" t="str">
        <f t="shared" si="0"/>
        <v>3</v>
      </c>
    </row>
    <row r="14" spans="1:9" ht="16.5" customHeight="1" thickBot="1" x14ac:dyDescent="0.35">
      <c r="A14" s="187"/>
      <c r="B14" s="188" t="s">
        <v>16</v>
      </c>
      <c r="C14" s="188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6.5" customHeight="1" x14ac:dyDescent="0.3">
      <c r="A15" s="185" t="s">
        <v>52</v>
      </c>
      <c r="B15" s="222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6.5" customHeight="1" x14ac:dyDescent="0.3">
      <c r="A16" s="186"/>
      <c r="B16" s="223"/>
      <c r="C16" s="148" t="s">
        <v>62</v>
      </c>
      <c r="D16" s="154"/>
      <c r="E16" s="154">
        <v>1</v>
      </c>
      <c r="F16" s="154"/>
      <c r="G16" s="155"/>
      <c r="H16" s="62"/>
      <c r="I16" s="3" t="str">
        <f t="shared" si="0"/>
        <v>1</v>
      </c>
    </row>
    <row r="17" spans="1:9" ht="16.5" customHeight="1" x14ac:dyDescent="0.3">
      <c r="A17" s="186"/>
      <c r="B17" s="209" t="s">
        <v>17</v>
      </c>
      <c r="C17" s="209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186"/>
      <c r="B18" s="182" t="s">
        <v>18</v>
      </c>
      <c r="C18" s="148" t="s">
        <v>87</v>
      </c>
      <c r="D18" s="154"/>
      <c r="E18" s="154"/>
      <c r="F18" s="154"/>
      <c r="G18" s="155">
        <v>1</v>
      </c>
      <c r="H18" s="62"/>
      <c r="I18" s="3" t="str">
        <f t="shared" si="0"/>
        <v>3</v>
      </c>
    </row>
    <row r="19" spans="1:9" ht="16.5" customHeight="1" x14ac:dyDescent="0.3">
      <c r="A19" s="186"/>
      <c r="B19" s="184"/>
      <c r="C19" s="148" t="s">
        <v>19</v>
      </c>
      <c r="D19" s="154"/>
      <c r="E19" s="154">
        <v>1</v>
      </c>
      <c r="F19" s="154"/>
      <c r="G19" s="155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6"/>
      <c r="B20" s="209" t="s">
        <v>18</v>
      </c>
      <c r="C20" s="209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6.5" customHeight="1" x14ac:dyDescent="0.3">
      <c r="A21" s="186"/>
      <c r="B21" s="182" t="s">
        <v>20</v>
      </c>
      <c r="C21" s="148" t="s">
        <v>44</v>
      </c>
      <c r="D21" s="154"/>
      <c r="E21" s="154"/>
      <c r="F21" s="154"/>
      <c r="G21" s="155">
        <v>1</v>
      </c>
      <c r="H21" s="62"/>
      <c r="I21" s="3" t="str">
        <f t="shared" si="0"/>
        <v>3</v>
      </c>
    </row>
    <row r="22" spans="1:9" ht="16.5" customHeight="1" x14ac:dyDescent="0.3">
      <c r="A22" s="186"/>
      <c r="B22" s="183"/>
      <c r="C22" s="148" t="s">
        <v>43</v>
      </c>
      <c r="D22" s="154">
        <v>1</v>
      </c>
      <c r="E22" s="154"/>
      <c r="F22" s="154"/>
      <c r="G22" s="155"/>
      <c r="H22" s="62"/>
      <c r="I22" s="3" t="str">
        <f t="shared" si="0"/>
        <v>0</v>
      </c>
    </row>
    <row r="23" spans="1:9" ht="16.5" customHeight="1" x14ac:dyDescent="0.3">
      <c r="A23" s="186"/>
      <c r="B23" s="183"/>
      <c r="C23" s="148" t="s">
        <v>63</v>
      </c>
      <c r="D23" s="154"/>
      <c r="E23" s="154"/>
      <c r="F23" s="154">
        <v>1</v>
      </c>
      <c r="G23" s="155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6"/>
      <c r="B24" s="209" t="s">
        <v>20</v>
      </c>
      <c r="C24" s="209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186"/>
      <c r="B25" s="182" t="s">
        <v>21</v>
      </c>
      <c r="C25" s="148" t="s">
        <v>77</v>
      </c>
      <c r="D25" s="154">
        <v>1</v>
      </c>
      <c r="E25" s="154"/>
      <c r="F25" s="154"/>
      <c r="G25" s="155"/>
      <c r="H25" s="62"/>
      <c r="I25" s="3" t="str">
        <f t="shared" si="0"/>
        <v>0</v>
      </c>
    </row>
    <row r="26" spans="1:9" ht="33" x14ac:dyDescent="0.3">
      <c r="A26" s="186"/>
      <c r="B26" s="183"/>
      <c r="C26" s="148" t="s">
        <v>78</v>
      </c>
      <c r="D26" s="154"/>
      <c r="E26" s="154">
        <v>1</v>
      </c>
      <c r="F26" s="154"/>
      <c r="G26" s="155"/>
      <c r="H26" s="62"/>
      <c r="I26" s="3" t="str">
        <f t="shared" si="0"/>
        <v>1</v>
      </c>
    </row>
    <row r="27" spans="1:9" ht="16.5" customHeight="1" x14ac:dyDescent="0.3">
      <c r="A27" s="186"/>
      <c r="B27" s="183"/>
      <c r="C27" s="148" t="s">
        <v>76</v>
      </c>
      <c r="D27" s="154"/>
      <c r="E27" s="154">
        <v>1</v>
      </c>
      <c r="F27" s="154"/>
      <c r="G27" s="155"/>
      <c r="H27" s="62"/>
      <c r="I27" s="3" t="str">
        <f t="shared" si="0"/>
        <v>1</v>
      </c>
    </row>
    <row r="28" spans="1:9" ht="33" x14ac:dyDescent="0.3">
      <c r="A28" s="186"/>
      <c r="B28" s="183"/>
      <c r="C28" s="148" t="s">
        <v>79</v>
      </c>
      <c r="D28" s="154">
        <v>1</v>
      </c>
      <c r="E28" s="154"/>
      <c r="F28" s="154"/>
      <c r="G28" s="155"/>
      <c r="H28" s="62"/>
      <c r="I28" s="3" t="str">
        <f t="shared" si="0"/>
        <v>0</v>
      </c>
    </row>
    <row r="29" spans="1:9" ht="16.5" customHeight="1" x14ac:dyDescent="0.3">
      <c r="A29" s="186"/>
      <c r="B29" s="183"/>
      <c r="C29" s="148" t="s">
        <v>33</v>
      </c>
      <c r="D29" s="154"/>
      <c r="E29" s="154"/>
      <c r="F29" s="154"/>
      <c r="G29" s="155">
        <v>1</v>
      </c>
      <c r="H29" s="62"/>
      <c r="I29" s="3" t="str">
        <f t="shared" si="0"/>
        <v>3</v>
      </c>
    </row>
    <row r="30" spans="1:9" ht="16.5" customHeight="1" x14ac:dyDescent="0.3">
      <c r="A30" s="186"/>
      <c r="B30" s="209" t="s">
        <v>21</v>
      </c>
      <c r="C30" s="209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6.5" customHeight="1" x14ac:dyDescent="0.3">
      <c r="A31" s="186"/>
      <c r="B31" s="182" t="s">
        <v>53</v>
      </c>
      <c r="C31" s="148" t="s">
        <v>96</v>
      </c>
      <c r="D31" s="154"/>
      <c r="E31" s="154"/>
      <c r="F31" s="154"/>
      <c r="G31" s="155">
        <v>1</v>
      </c>
      <c r="H31" s="62"/>
      <c r="I31" s="3" t="str">
        <f t="shared" si="0"/>
        <v>3</v>
      </c>
    </row>
    <row r="32" spans="1:9" ht="16.5" customHeight="1" x14ac:dyDescent="0.3">
      <c r="A32" s="186"/>
      <c r="B32" s="184"/>
      <c r="C32" s="148" t="s">
        <v>84</v>
      </c>
      <c r="D32" s="154"/>
      <c r="E32" s="154"/>
      <c r="F32" s="154"/>
      <c r="G32" s="155">
        <v>1</v>
      </c>
      <c r="H32" s="62"/>
      <c r="I32" s="3" t="str">
        <f t="shared" si="0"/>
        <v>3</v>
      </c>
    </row>
    <row r="33" spans="1:9" ht="16.5" customHeight="1" x14ac:dyDescent="0.3">
      <c r="A33" s="186"/>
      <c r="B33" s="209" t="s">
        <v>22</v>
      </c>
      <c r="C33" s="209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6.5" customHeight="1" x14ac:dyDescent="0.3">
      <c r="A34" s="186"/>
      <c r="B34" s="182" t="s">
        <v>88</v>
      </c>
      <c r="C34" s="148" t="s">
        <v>44</v>
      </c>
      <c r="D34" s="154"/>
      <c r="E34" s="154"/>
      <c r="F34" s="154"/>
      <c r="G34" s="155">
        <v>1</v>
      </c>
      <c r="H34" s="62"/>
      <c r="I34" s="3" t="str">
        <f t="shared" si="0"/>
        <v>3</v>
      </c>
    </row>
    <row r="35" spans="1:9" ht="16.5" customHeight="1" x14ac:dyDescent="0.3">
      <c r="A35" s="221"/>
      <c r="B35" s="184"/>
      <c r="C35" s="149" t="s">
        <v>66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6.5" customHeight="1" thickBot="1" x14ac:dyDescent="0.35">
      <c r="A36" s="187"/>
      <c r="B36" s="188" t="s">
        <v>23</v>
      </c>
      <c r="C36" s="188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185" t="s">
        <v>24</v>
      </c>
      <c r="B37" s="211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6.5" customHeight="1" x14ac:dyDescent="0.3">
      <c r="A38" s="186"/>
      <c r="B38" s="183"/>
      <c r="C38" s="148" t="s">
        <v>74</v>
      </c>
      <c r="D38" s="154"/>
      <c r="E38" s="154">
        <v>1</v>
      </c>
      <c r="F38" s="154"/>
      <c r="G38" s="155"/>
      <c r="H38" s="62"/>
      <c r="I38" s="3" t="str">
        <f t="shared" si="0"/>
        <v>1</v>
      </c>
    </row>
    <row r="39" spans="1:9" ht="16.5" customHeight="1" thickBot="1" x14ac:dyDescent="0.35">
      <c r="A39" s="187"/>
      <c r="B39" s="188" t="s">
        <v>25</v>
      </c>
      <c r="C39" s="188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6.5" customHeight="1" x14ac:dyDescent="0.3">
      <c r="A40" s="217" t="s">
        <v>26</v>
      </c>
      <c r="B40" s="147" t="s">
        <v>27</v>
      </c>
      <c r="C40" s="147" t="s">
        <v>82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6.5" customHeight="1" x14ac:dyDescent="0.3">
      <c r="A41" s="218"/>
      <c r="B41" s="209" t="s">
        <v>27</v>
      </c>
      <c r="C41" s="209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6.5" customHeight="1" x14ac:dyDescent="0.3">
      <c r="A42" s="218"/>
      <c r="B42" s="150" t="s">
        <v>81</v>
      </c>
      <c r="C42" s="165" t="s">
        <v>75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6.5" customHeight="1" thickBot="1" x14ac:dyDescent="0.35">
      <c r="A43" s="219"/>
      <c r="B43" s="210" t="s">
        <v>54</v>
      </c>
      <c r="C43" s="210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6"/>
      <c r="C44" s="207"/>
      <c r="D44" s="207"/>
      <c r="E44" s="207"/>
      <c r="F44" s="207"/>
      <c r="G44" s="207"/>
      <c r="H44" s="20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100" activePane="bottomLeft" state="frozen"/>
      <selection pane="bottomLeft" activeCell="P103" sqref="P10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8" t="s">
        <v>32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78"/>
    </row>
    <row r="2" spans="1:24" ht="12" x14ac:dyDescent="0.3">
      <c r="A2" s="79"/>
      <c r="B2" s="285" t="s">
        <v>73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80"/>
      <c r="O2" s="81" t="s">
        <v>9</v>
      </c>
      <c r="P2" s="283" t="s">
        <v>100</v>
      </c>
      <c r="Q2" s="283"/>
      <c r="R2" s="82"/>
    </row>
    <row r="3" spans="1:24" ht="12.75" thickBot="1" x14ac:dyDescent="0.35">
      <c r="A3" s="83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80"/>
      <c r="O3" s="84" t="s">
        <v>8</v>
      </c>
      <c r="P3" s="284" t="s">
        <v>128</v>
      </c>
      <c r="Q3" s="284"/>
      <c r="R3" s="85"/>
    </row>
    <row r="4" spans="1:24" s="1" customFormat="1" ht="12.75" thickBot="1" x14ac:dyDescent="0.35">
      <c r="A4" s="272" t="s">
        <v>0</v>
      </c>
      <c r="B4" s="280" t="s">
        <v>67</v>
      </c>
      <c r="C4" s="277" t="s">
        <v>60</v>
      </c>
      <c r="D4" s="278"/>
      <c r="E4" s="278"/>
      <c r="F4" s="278"/>
      <c r="G4" s="278"/>
      <c r="H4" s="278"/>
      <c r="I4" s="279"/>
      <c r="J4" s="277" t="s">
        <v>5</v>
      </c>
      <c r="K4" s="278"/>
      <c r="L4" s="278"/>
      <c r="M4" s="278"/>
      <c r="N4" s="278"/>
      <c r="O4" s="278"/>
      <c r="P4" s="278"/>
      <c r="Q4" s="279"/>
      <c r="R4" s="224"/>
      <c r="S4" s="224"/>
      <c r="T4" s="224"/>
      <c r="U4" s="224"/>
      <c r="V4" s="224"/>
      <c r="W4" s="224"/>
      <c r="X4" s="224"/>
    </row>
    <row r="5" spans="1:24" s="1" customFormat="1" ht="12" x14ac:dyDescent="0.3">
      <c r="A5" s="273"/>
      <c r="B5" s="273"/>
      <c r="C5" s="272" t="s">
        <v>2</v>
      </c>
      <c r="D5" s="281" t="s">
        <v>1</v>
      </c>
      <c r="E5" s="275" t="s">
        <v>3</v>
      </c>
      <c r="F5" s="252" t="s">
        <v>6</v>
      </c>
      <c r="G5" s="250" t="s">
        <v>7</v>
      </c>
      <c r="H5" s="250"/>
      <c r="I5" s="251"/>
      <c r="J5" s="269" t="s">
        <v>2</v>
      </c>
      <c r="K5" s="254" t="s">
        <v>1</v>
      </c>
      <c r="L5" s="256" t="s">
        <v>3</v>
      </c>
      <c r="M5" s="263" t="s">
        <v>6</v>
      </c>
      <c r="N5" s="262" t="s">
        <v>7</v>
      </c>
      <c r="O5" s="256"/>
      <c r="P5" s="256"/>
      <c r="Q5" s="263"/>
      <c r="R5" s="224"/>
      <c r="S5" s="224"/>
      <c r="T5" s="224"/>
      <c r="U5" s="224"/>
      <c r="V5" s="224"/>
      <c r="W5" s="224"/>
      <c r="X5" s="224"/>
    </row>
    <row r="6" spans="1:24" s="1" customFormat="1" ht="24.75" thickBot="1" x14ac:dyDescent="0.35">
      <c r="A6" s="274"/>
      <c r="B6" s="274"/>
      <c r="C6" s="274"/>
      <c r="D6" s="282"/>
      <c r="E6" s="276"/>
      <c r="F6" s="253"/>
      <c r="G6" s="86" t="s">
        <v>34</v>
      </c>
      <c r="H6" s="87" t="s">
        <v>35</v>
      </c>
      <c r="I6" s="88" t="s">
        <v>36</v>
      </c>
      <c r="J6" s="270"/>
      <c r="K6" s="255"/>
      <c r="L6" s="257"/>
      <c r="M6" s="271"/>
      <c r="N6" s="86" t="s">
        <v>37</v>
      </c>
      <c r="O6" s="87" t="s">
        <v>38</v>
      </c>
      <c r="P6" s="87" t="s">
        <v>34</v>
      </c>
      <c r="Q6" s="88" t="s">
        <v>36</v>
      </c>
      <c r="R6" s="224"/>
      <c r="S6" s="224"/>
      <c r="T6" s="224"/>
      <c r="U6" s="224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1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2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3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7" t="s">
        <v>115</v>
      </c>
      <c r="C11" s="72" t="s">
        <v>104</v>
      </c>
      <c r="D11" s="48"/>
      <c r="E11" s="49"/>
      <c r="F11" s="50">
        <v>1</v>
      </c>
      <c r="G11" s="51">
        <v>1</v>
      </c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8"/>
      <c r="C12" s="73" t="s">
        <v>102</v>
      </c>
      <c r="D12" s="29"/>
      <c r="E12" s="30"/>
      <c r="F12" s="31">
        <v>1</v>
      </c>
      <c r="G12" s="32">
        <v>1</v>
      </c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8"/>
      <c r="C13" s="73" t="s">
        <v>103</v>
      </c>
      <c r="D13" s="29"/>
      <c r="E13" s="30"/>
      <c r="F13" s="31">
        <v>1</v>
      </c>
      <c r="G13" s="32">
        <v>1</v>
      </c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9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4" t="s">
        <v>116</v>
      </c>
      <c r="C15" s="77" t="s">
        <v>117</v>
      </c>
      <c r="D15" s="5"/>
      <c r="E15" s="6"/>
      <c r="F15" s="7">
        <v>1</v>
      </c>
      <c r="G15" s="8">
        <v>1</v>
      </c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5"/>
      <c r="C16" s="58" t="s">
        <v>118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5"/>
      <c r="C17" s="58" t="s">
        <v>109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6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7" t="s">
        <v>119</v>
      </c>
      <c r="C19" s="72" t="s">
        <v>123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8"/>
      <c r="C20" s="73" t="s">
        <v>120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8"/>
      <c r="C21" s="73" t="s">
        <v>121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9"/>
      <c r="C22" s="74" t="s">
        <v>108</v>
      </c>
      <c r="D22" s="38"/>
      <c r="E22" s="39"/>
      <c r="F22" s="40">
        <v>1</v>
      </c>
      <c r="G22" s="41">
        <v>1</v>
      </c>
      <c r="H22" s="39">
        <v>1</v>
      </c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1"/>
      <c r="C23" s="77" t="s">
        <v>122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2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2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3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0" t="s">
        <v>124</v>
      </c>
      <c r="C27" s="72" t="s">
        <v>92</v>
      </c>
      <c r="D27" s="48">
        <v>1</v>
      </c>
      <c r="E27" s="49"/>
      <c r="F27" s="50"/>
      <c r="G27" s="51"/>
      <c r="H27" s="49"/>
      <c r="I27" s="50"/>
      <c r="J27" s="72" t="s">
        <v>92</v>
      </c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7">
        <v>22</v>
      </c>
      <c r="B28" s="241"/>
      <c r="C28" s="73" t="s">
        <v>105</v>
      </c>
      <c r="D28" s="29">
        <v>1</v>
      </c>
      <c r="E28" s="30"/>
      <c r="F28" s="31"/>
      <c r="G28" s="32"/>
      <c r="H28" s="30"/>
      <c r="I28" s="31"/>
      <c r="J28" s="73" t="s">
        <v>105</v>
      </c>
      <c r="K28" s="34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thickBot="1" x14ac:dyDescent="0.35">
      <c r="A29" s="77">
        <v>23</v>
      </c>
      <c r="B29" s="241"/>
      <c r="C29" s="73"/>
      <c r="D29" s="29"/>
      <c r="E29" s="30"/>
      <c r="F29" s="31"/>
      <c r="G29" s="32"/>
      <c r="H29" s="30"/>
      <c r="I29" s="31"/>
      <c r="J29" s="73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2"/>
      <c r="C30" s="91"/>
      <c r="D30" s="38"/>
      <c r="E30" s="39"/>
      <c r="F30" s="40"/>
      <c r="G30" s="41"/>
      <c r="H30" s="39"/>
      <c r="I30" s="40"/>
      <c r="J30" s="91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3" t="s">
        <v>125</v>
      </c>
      <c r="C31" s="92" t="s">
        <v>105</v>
      </c>
      <c r="D31" s="93"/>
      <c r="E31" s="94"/>
      <c r="F31" s="95">
        <v>1</v>
      </c>
      <c r="G31" s="93">
        <v>1</v>
      </c>
      <c r="H31" s="94"/>
      <c r="I31" s="95"/>
      <c r="J31" s="92" t="s">
        <v>105</v>
      </c>
      <c r="K31" s="97"/>
      <c r="L31" s="98"/>
      <c r="M31" s="99">
        <v>1</v>
      </c>
      <c r="N31" s="100"/>
      <c r="O31" s="98"/>
      <c r="P31" s="98">
        <v>1</v>
      </c>
      <c r="Q31" s="99"/>
    </row>
    <row r="32" spans="1:17" s="1" customFormat="1" ht="16.149999999999999" customHeight="1" thickBot="1" x14ac:dyDescent="0.35">
      <c r="A32" s="77">
        <v>26</v>
      </c>
      <c r="B32" s="244"/>
      <c r="C32" s="101" t="s">
        <v>92</v>
      </c>
      <c r="D32" s="102"/>
      <c r="E32" s="103"/>
      <c r="F32" s="104">
        <v>1</v>
      </c>
      <c r="G32" s="102">
        <v>1</v>
      </c>
      <c r="H32" s="103"/>
      <c r="I32" s="104"/>
      <c r="J32" s="101" t="s">
        <v>92</v>
      </c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4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5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0" t="s">
        <v>21</v>
      </c>
      <c r="C35" s="126">
        <v>3</v>
      </c>
      <c r="D35" s="48">
        <v>1</v>
      </c>
      <c r="E35" s="49"/>
      <c r="F35" s="50"/>
      <c r="G35" s="51"/>
      <c r="H35" s="49"/>
      <c r="I35" s="50"/>
      <c r="J35" s="52">
        <v>3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7">
        <v>30</v>
      </c>
      <c r="B36" s="241"/>
      <c r="C36" s="73">
        <v>2</v>
      </c>
      <c r="D36" s="29">
        <v>1</v>
      </c>
      <c r="E36" s="30"/>
      <c r="F36" s="31"/>
      <c r="G36" s="32"/>
      <c r="H36" s="30"/>
      <c r="I36" s="31"/>
      <c r="J36" s="57">
        <v>2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7">
        <v>31</v>
      </c>
      <c r="B37" s="241"/>
      <c r="C37" s="73">
        <v>1</v>
      </c>
      <c r="D37" s="29">
        <v>1</v>
      </c>
      <c r="E37" s="30"/>
      <c r="F37" s="31"/>
      <c r="G37" s="32"/>
      <c r="H37" s="30"/>
      <c r="I37" s="31"/>
      <c r="J37" s="57">
        <v>1</v>
      </c>
      <c r="K37" s="34"/>
      <c r="L37" s="35"/>
      <c r="M37" s="36">
        <v>1</v>
      </c>
      <c r="N37" s="37"/>
      <c r="O37" s="35"/>
      <c r="P37" s="35">
        <v>1</v>
      </c>
      <c r="Q37" s="36"/>
    </row>
    <row r="38" spans="1:17" s="1" customFormat="1" ht="16.149999999999999" customHeight="1" thickBot="1" x14ac:dyDescent="0.35">
      <c r="A38" s="77">
        <v>32</v>
      </c>
      <c r="B38" s="242"/>
      <c r="C38" s="74" t="s">
        <v>106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1" t="s">
        <v>126</v>
      </c>
      <c r="C39" s="77"/>
      <c r="D39" s="5"/>
      <c r="E39" s="6"/>
      <c r="F39" s="7"/>
      <c r="G39" s="8"/>
      <c r="H39" s="6"/>
      <c r="I39" s="7"/>
      <c r="J39" s="90" t="s">
        <v>101</v>
      </c>
      <c r="K39" s="10"/>
      <c r="L39" s="11">
        <v>1</v>
      </c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2"/>
      <c r="C40" s="58"/>
      <c r="D40" s="13"/>
      <c r="E40" s="4"/>
      <c r="F40" s="14"/>
      <c r="G40" s="15"/>
      <c r="H40" s="4"/>
      <c r="I40" s="14"/>
      <c r="J40" s="47" t="s">
        <v>110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2"/>
      <c r="C41" s="58"/>
      <c r="D41" s="13"/>
      <c r="E41" s="4"/>
      <c r="F41" s="14"/>
      <c r="G41" s="15"/>
      <c r="H41" s="4"/>
      <c r="I41" s="14"/>
      <c r="J41" s="47" t="s">
        <v>107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3"/>
      <c r="C42" s="76"/>
      <c r="D42" s="21"/>
      <c r="E42" s="22"/>
      <c r="F42" s="23"/>
      <c r="G42" s="24"/>
      <c r="H42" s="22"/>
      <c r="I42" s="23"/>
      <c r="J42" s="25" t="s">
        <v>111</v>
      </c>
      <c r="K42" s="26"/>
      <c r="L42" s="27">
        <v>1</v>
      </c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0" t="s">
        <v>127</v>
      </c>
      <c r="C43" s="72"/>
      <c r="D43" s="48"/>
      <c r="E43" s="49"/>
      <c r="F43" s="50"/>
      <c r="G43" s="51"/>
      <c r="H43" s="49"/>
      <c r="I43" s="50"/>
      <c r="J43" s="52" t="s">
        <v>101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1"/>
      <c r="C44" s="73"/>
      <c r="D44" s="29"/>
      <c r="E44" s="30"/>
      <c r="F44" s="31"/>
      <c r="G44" s="32"/>
      <c r="H44" s="30"/>
      <c r="I44" s="31"/>
      <c r="J44" s="57" t="s">
        <v>110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1"/>
      <c r="C45" s="73"/>
      <c r="D45" s="29"/>
      <c r="E45" s="30"/>
      <c r="F45" s="31"/>
      <c r="G45" s="32"/>
      <c r="H45" s="30"/>
      <c r="I45" s="31"/>
      <c r="J45" s="57" t="s">
        <v>107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1"/>
      <c r="C46" s="91"/>
      <c r="D46" s="119"/>
      <c r="E46" s="120"/>
      <c r="F46" s="121"/>
      <c r="G46" s="122"/>
      <c r="H46" s="120"/>
      <c r="I46" s="121"/>
      <c r="J46" s="42" t="s">
        <v>111</v>
      </c>
      <c r="K46" s="43"/>
      <c r="L46" s="44">
        <v>1</v>
      </c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7">
        <v>41</v>
      </c>
      <c r="B47" s="243"/>
      <c r="C47" s="92"/>
      <c r="D47" s="93"/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4"/>
      <c r="C48" s="101"/>
      <c r="D48" s="102"/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4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5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6"/>
      <c r="C51" s="126"/>
      <c r="D51" s="127"/>
      <c r="E51" s="128"/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7">
        <v>46</v>
      </c>
      <c r="B52" s="238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8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9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3"/>
      <c r="C55" s="92"/>
      <c r="D55" s="93"/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4"/>
      <c r="C56" s="101"/>
      <c r="D56" s="102"/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4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5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7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8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8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9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3"/>
      <c r="C63" s="92"/>
      <c r="D63" s="93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4"/>
      <c r="C64" s="101"/>
      <c r="D64" s="102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4"/>
      <c r="C65" s="101"/>
      <c r="D65" s="137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5"/>
      <c r="C66" s="110"/>
      <c r="D66" s="138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6"/>
      <c r="C67" s="126"/>
      <c r="D67" s="127"/>
      <c r="E67" s="128"/>
      <c r="F67" s="129"/>
      <c r="G67" s="130"/>
      <c r="H67" s="128"/>
      <c r="I67" s="129"/>
      <c r="J67" s="131"/>
      <c r="K67" s="132"/>
      <c r="L67" s="133"/>
      <c r="M67" s="134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8"/>
      <c r="C68" s="73"/>
      <c r="D68" s="29"/>
      <c r="E68" s="30"/>
      <c r="F68" s="31"/>
      <c r="G68" s="32"/>
      <c r="H68" s="30"/>
      <c r="I68" s="31"/>
      <c r="J68" s="3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8"/>
      <c r="C69" s="73"/>
      <c r="D69" s="29"/>
      <c r="E69" s="30"/>
      <c r="F69" s="31"/>
      <c r="G69" s="32"/>
      <c r="H69" s="30"/>
      <c r="I69" s="31"/>
      <c r="J69" s="3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9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3"/>
      <c r="C71" s="92"/>
      <c r="D71" s="136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39"/>
    </row>
    <row r="72" spans="1:18" s="1" customFormat="1" ht="16.149999999999999" customHeight="1" thickBot="1" x14ac:dyDescent="0.35">
      <c r="A72" s="77">
        <v>66</v>
      </c>
      <c r="B72" s="244"/>
      <c r="C72" s="101"/>
      <c r="D72" s="137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39"/>
    </row>
    <row r="73" spans="1:18" s="1" customFormat="1" ht="16.149999999999999" customHeight="1" thickBot="1" x14ac:dyDescent="0.35">
      <c r="A73" s="77">
        <v>67</v>
      </c>
      <c r="B73" s="244"/>
      <c r="C73" s="101"/>
      <c r="D73" s="137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39"/>
    </row>
    <row r="74" spans="1:18" s="1" customFormat="1" ht="16.149999999999999" customHeight="1" thickBot="1" x14ac:dyDescent="0.35">
      <c r="A74" s="77">
        <v>68</v>
      </c>
      <c r="B74" s="245"/>
      <c r="C74" s="110"/>
      <c r="D74" s="138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39"/>
    </row>
    <row r="75" spans="1:18" s="1" customFormat="1" ht="16.149999999999999" customHeight="1" thickBot="1" x14ac:dyDescent="0.35">
      <c r="A75" s="77">
        <v>69</v>
      </c>
      <c r="B75" s="240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1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1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2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7"/>
      <c r="C79" s="92"/>
      <c r="D79" s="136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39"/>
    </row>
    <row r="80" spans="1:18" s="1" customFormat="1" ht="16.149999999999999" customHeight="1" thickBot="1" x14ac:dyDescent="0.35">
      <c r="A80" s="77">
        <v>74</v>
      </c>
      <c r="B80" s="248"/>
      <c r="C80" s="101"/>
      <c r="D80" s="137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39"/>
    </row>
    <row r="81" spans="1:18" s="1" customFormat="1" ht="16.149999999999999" customHeight="1" thickBot="1" x14ac:dyDescent="0.35">
      <c r="A81" s="77">
        <v>75</v>
      </c>
      <c r="B81" s="248"/>
      <c r="C81" s="101"/>
      <c r="D81" s="137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39"/>
    </row>
    <row r="82" spans="1:18" s="1" customFormat="1" ht="16.149999999999999" customHeight="1" thickBot="1" x14ac:dyDescent="0.35">
      <c r="A82" s="77">
        <v>76</v>
      </c>
      <c r="B82" s="249"/>
      <c r="C82" s="110"/>
      <c r="D82" s="138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39"/>
    </row>
    <row r="83" spans="1:18" s="1" customFormat="1" ht="16.149999999999999" customHeight="1" thickBot="1" x14ac:dyDescent="0.35">
      <c r="A83" s="77">
        <v>77</v>
      </c>
      <c r="B83" s="240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1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1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2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7"/>
      <c r="C87" s="92"/>
      <c r="D87" s="136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39"/>
    </row>
    <row r="88" spans="1:18" s="1" customFormat="1" ht="16.149999999999999" customHeight="1" thickBot="1" x14ac:dyDescent="0.35">
      <c r="A88" s="77">
        <v>82</v>
      </c>
      <c r="B88" s="248"/>
      <c r="C88" s="101"/>
      <c r="D88" s="137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39"/>
    </row>
    <row r="89" spans="1:18" s="1" customFormat="1" ht="16.149999999999999" customHeight="1" thickBot="1" x14ac:dyDescent="0.35">
      <c r="A89" s="77">
        <v>83</v>
      </c>
      <c r="B89" s="248"/>
      <c r="C89" s="101"/>
      <c r="D89" s="137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39"/>
    </row>
    <row r="90" spans="1:18" s="1" customFormat="1" ht="16.149999999999999" customHeight="1" thickBot="1" x14ac:dyDescent="0.35">
      <c r="A90" s="77">
        <v>84</v>
      </c>
      <c r="B90" s="249"/>
      <c r="C90" s="110"/>
      <c r="D90" s="138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39"/>
    </row>
    <row r="91" spans="1:18" s="1" customFormat="1" ht="16.149999999999999" customHeight="1" thickBot="1" x14ac:dyDescent="0.35">
      <c r="A91" s="77">
        <v>85</v>
      </c>
      <c r="B91" s="240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1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1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2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7"/>
      <c r="C95" s="92"/>
      <c r="D95" s="136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39"/>
    </row>
    <row r="96" spans="1:18" s="1" customFormat="1" ht="16.149999999999999" customHeight="1" thickBot="1" x14ac:dyDescent="0.35">
      <c r="A96" s="77">
        <v>90</v>
      </c>
      <c r="B96" s="248"/>
      <c r="C96" s="101"/>
      <c r="D96" s="137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39"/>
    </row>
    <row r="97" spans="1:18" s="1" customFormat="1" ht="16.149999999999999" customHeight="1" thickBot="1" x14ac:dyDescent="0.35">
      <c r="A97" s="77">
        <v>91</v>
      </c>
      <c r="B97" s="248"/>
      <c r="C97" s="101"/>
      <c r="D97" s="137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39"/>
    </row>
    <row r="98" spans="1:18" s="1" customFormat="1" ht="16.149999999999999" customHeight="1" thickBot="1" x14ac:dyDescent="0.35">
      <c r="A98" s="77">
        <v>92</v>
      </c>
      <c r="B98" s="249"/>
      <c r="C98" s="110"/>
      <c r="D98" s="138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39"/>
    </row>
    <row r="99" spans="1:18" s="1" customFormat="1" ht="16.149999999999999" customHeight="1" thickBot="1" x14ac:dyDescent="0.35">
      <c r="A99" s="77">
        <v>93</v>
      </c>
      <c r="B99" s="240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1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1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2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7"/>
      <c r="C103" s="92"/>
      <c r="D103" s="136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8"/>
      <c r="C104" s="101"/>
      <c r="D104" s="137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8"/>
      <c r="C105" s="101"/>
      <c r="D105" s="137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9"/>
      <c r="C106" s="110"/>
      <c r="D106" s="138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0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1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1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2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7"/>
      <c r="C111" s="92"/>
      <c r="D111" s="136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39"/>
    </row>
    <row r="112" spans="1:18" s="1" customFormat="1" ht="16.149999999999999" customHeight="1" thickBot="1" x14ac:dyDescent="0.35">
      <c r="A112" s="77">
        <v>106</v>
      </c>
      <c r="B112" s="248"/>
      <c r="C112" s="101"/>
      <c r="D112" s="137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39"/>
    </row>
    <row r="113" spans="1:18" s="1" customFormat="1" ht="16.149999999999999" customHeight="1" thickBot="1" x14ac:dyDescent="0.35">
      <c r="A113" s="77">
        <v>107</v>
      </c>
      <c r="B113" s="248"/>
      <c r="C113" s="101"/>
      <c r="D113" s="137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39"/>
    </row>
    <row r="114" spans="1:18" s="1" customFormat="1" ht="16.149999999999999" customHeight="1" thickBot="1" x14ac:dyDescent="0.35">
      <c r="A114" s="77">
        <v>108</v>
      </c>
      <c r="B114" s="249"/>
      <c r="C114" s="110"/>
      <c r="D114" s="138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39"/>
    </row>
    <row r="115" spans="1:18" s="1" customFormat="1" ht="16.149999999999999" customHeight="1" x14ac:dyDescent="0.3">
      <c r="A115" s="296" t="s">
        <v>4</v>
      </c>
      <c r="B115" s="297"/>
      <c r="C115" s="140">
        <f>SUM(D115:F115)</f>
        <v>19</v>
      </c>
      <c r="D115" s="10">
        <f t="shared" ref="D115:I115" si="0">SUM(D7:D114)</f>
        <v>8</v>
      </c>
      <c r="E115" s="11">
        <f t="shared" si="0"/>
        <v>4</v>
      </c>
      <c r="F115" s="12">
        <f t="shared" si="0"/>
        <v>7</v>
      </c>
      <c r="G115" s="75">
        <f t="shared" si="0"/>
        <v>7</v>
      </c>
      <c r="H115" s="11">
        <f t="shared" si="0"/>
        <v>1</v>
      </c>
      <c r="I115" s="12">
        <f t="shared" si="0"/>
        <v>0</v>
      </c>
      <c r="J115" s="9">
        <f>SUM(K115:M115)</f>
        <v>17</v>
      </c>
      <c r="K115" s="10">
        <f t="shared" ref="K115:Q115" si="1">SUM(K7:K114)</f>
        <v>0</v>
      </c>
      <c r="L115" s="11">
        <f t="shared" si="1"/>
        <v>10</v>
      </c>
      <c r="M115" s="12">
        <f t="shared" si="1"/>
        <v>7</v>
      </c>
      <c r="N115" s="75">
        <f t="shared" si="1"/>
        <v>0</v>
      </c>
      <c r="O115" s="11">
        <f t="shared" si="1"/>
        <v>1</v>
      </c>
      <c r="P115" s="11">
        <f t="shared" si="1"/>
        <v>7</v>
      </c>
      <c r="Q115" s="12">
        <f t="shared" si="1"/>
        <v>0</v>
      </c>
    </row>
    <row r="116" spans="1:18" s="1" customFormat="1" ht="16.149999999999999" customHeight="1" thickBot="1" x14ac:dyDescent="0.35">
      <c r="A116" s="294"/>
      <c r="B116" s="295"/>
      <c r="C116" s="141"/>
      <c r="D116" s="144">
        <f>D115/C115</f>
        <v>0.42105263157894735</v>
      </c>
      <c r="E116" s="142">
        <f>E115/C115</f>
        <v>0.21052631578947367</v>
      </c>
      <c r="F116" s="143">
        <f>F115/C115</f>
        <v>0.36842105263157893</v>
      </c>
      <c r="G116" s="71"/>
      <c r="H116" s="27"/>
      <c r="I116" s="28"/>
      <c r="J116" s="25"/>
      <c r="K116" s="144">
        <f>K115/J115</f>
        <v>0</v>
      </c>
      <c r="L116" s="142">
        <f>L115/J115</f>
        <v>0.58823529411764708</v>
      </c>
      <c r="M116" s="143">
        <f>M115/J115</f>
        <v>0.41176470588235292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1" t="s">
        <v>85</v>
      </c>
      <c r="B118" s="226"/>
      <c r="C118" s="226"/>
      <c r="D118" s="226"/>
      <c r="E118" s="226"/>
      <c r="F118" s="226"/>
      <c r="G118" s="226"/>
      <c r="H118" s="226"/>
      <c r="I118" s="226"/>
      <c r="J118" s="291" t="s">
        <v>95</v>
      </c>
      <c r="K118" s="292"/>
      <c r="L118" s="292"/>
      <c r="M118" s="292"/>
      <c r="N118" s="292"/>
      <c r="O118" s="292"/>
      <c r="P118" s="292"/>
      <c r="Q118" s="293"/>
    </row>
    <row r="119" spans="1:18" ht="16.149999999999999" customHeight="1" x14ac:dyDescent="0.3">
      <c r="A119" s="254" t="s">
        <v>61</v>
      </c>
      <c r="B119" s="225" t="s">
        <v>86</v>
      </c>
      <c r="C119" s="227"/>
      <c r="D119" s="256" t="s">
        <v>92</v>
      </c>
      <c r="E119" s="258" t="s">
        <v>93</v>
      </c>
      <c r="F119" s="258"/>
      <c r="G119" s="256"/>
      <c r="H119" s="256"/>
      <c r="I119" s="260"/>
      <c r="J119" s="281" t="s">
        <v>55</v>
      </c>
      <c r="K119" s="225" t="s">
        <v>56</v>
      </c>
      <c r="L119" s="226"/>
      <c r="M119" s="226"/>
      <c r="N119" s="227"/>
      <c r="O119" s="275" t="s">
        <v>58</v>
      </c>
      <c r="P119" s="275" t="s">
        <v>59</v>
      </c>
      <c r="Q119" s="252" t="s">
        <v>57</v>
      </c>
    </row>
    <row r="120" spans="1:18" ht="16.149999999999999" customHeight="1" thickBot="1" x14ac:dyDescent="0.35">
      <c r="A120" s="255"/>
      <c r="B120" s="228"/>
      <c r="C120" s="230"/>
      <c r="D120" s="257"/>
      <c r="E120" s="259"/>
      <c r="F120" s="259"/>
      <c r="G120" s="145"/>
      <c r="H120" s="145"/>
      <c r="I120" s="146"/>
      <c r="J120" s="282"/>
      <c r="K120" s="228"/>
      <c r="L120" s="229"/>
      <c r="M120" s="229"/>
      <c r="N120" s="230"/>
      <c r="O120" s="276"/>
      <c r="P120" s="276"/>
      <c r="Q120" s="253"/>
    </row>
    <row r="121" spans="1:18" ht="16.149999999999999" customHeight="1" thickBot="1" x14ac:dyDescent="0.35">
      <c r="A121" s="67">
        <v>1</v>
      </c>
      <c r="B121" s="264" t="s">
        <v>83</v>
      </c>
      <c r="C121" s="265"/>
      <c r="D121" s="59"/>
      <c r="E121" s="59">
        <v>1</v>
      </c>
      <c r="F121" s="59"/>
      <c r="G121" s="59"/>
      <c r="H121" s="59"/>
      <c r="I121" s="64"/>
      <c r="J121" s="67">
        <v>1</v>
      </c>
      <c r="K121" s="288" t="s">
        <v>69</v>
      </c>
      <c r="L121" s="289"/>
      <c r="M121" s="289"/>
      <c r="N121" s="290"/>
      <c r="O121" s="68"/>
      <c r="P121" s="59">
        <v>1</v>
      </c>
      <c r="Q121" s="69"/>
    </row>
    <row r="122" spans="1:18" ht="16.149999999999999" customHeight="1" thickBot="1" x14ac:dyDescent="0.35">
      <c r="A122" s="26"/>
      <c r="B122" s="266"/>
      <c r="C122" s="267"/>
      <c r="D122" s="27"/>
      <c r="E122" s="27"/>
      <c r="F122" s="27"/>
      <c r="G122" s="27"/>
      <c r="H122" s="27"/>
      <c r="I122" s="70"/>
      <c r="J122" s="26">
        <v>2</v>
      </c>
      <c r="K122" s="288" t="s">
        <v>94</v>
      </c>
      <c r="L122" s="289"/>
      <c r="M122" s="289"/>
      <c r="N122" s="290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2024-08-07T08:19:05Z</dcterms:modified>
</cp:coreProperties>
</file>