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 부산 16\해운대구보건소(검수)\"/>
    </mc:Choice>
  </mc:AlternateContent>
  <xr:revisionPtr revIDLastSave="0" documentId="13_ncr:1_{C9F85EF1-7849-4334-847F-BC680C479A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체크리스트'!$A$1:$Q$75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8" i="1" l="1"/>
  <c r="F68" i="1"/>
  <c r="G68" i="1"/>
  <c r="H68" i="1"/>
  <c r="I68" i="1"/>
  <c r="D68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8" i="1" l="1"/>
  <c r="M68" i="1"/>
  <c r="N68" i="1"/>
  <c r="O68" i="1"/>
  <c r="P68" i="1"/>
  <c r="Q68" i="1"/>
  <c r="K68" i="1"/>
  <c r="J68" i="1" l="1"/>
  <c r="L69" i="1" s="1"/>
  <c r="M69" i="1" l="1"/>
  <c r="K69" i="1"/>
  <c r="C68" i="1"/>
  <c r="D69" i="1" s="1"/>
  <c r="E69" i="1" l="1"/>
  <c r="F69" i="1"/>
</calcChain>
</file>

<file path=xl/sharedStrings.xml><?xml version="1.0" encoding="utf-8"?>
<sst xmlns="http://schemas.openxmlformats.org/spreadsheetml/2006/main" count="190" uniqueCount="147">
  <si>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</si>
  <si>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</si>
  <si>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</si>
  <si>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</si>
  <si>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</si>
  <si>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</si>
  <si>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</si>
  <si>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</si>
  <si>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</si>
  <si>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</si>
  <si>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</si>
  <si>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</si>
  <si>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</si>
  <si>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</si>
  <si>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</si>
  <si>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</si>
  <si>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</si>
  <si>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</si>
  <si>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</si>
  <si>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</si>
  <si>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</si>
  <si>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</si>
  <si>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</si>
  <si>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</si>
  <si>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</si>
  <si>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</si>
  <si>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</si>
  <si>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</si>
  <si>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</si>
  <si>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</si>
  <si>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</si>
  <si>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</si>
  <si>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</si>
  <si>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</si>
  <si>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</si>
  <si>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</si>
  <si>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</si>
  <si>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</si>
  <si>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</si>
  <si>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</si>
  <si>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</si>
  <si>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</si>
  <si>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</si>
  <si>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</si>
  <si>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</si>
  <si>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</si>
  <si>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</si>
  <si>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</si>
  <si>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</si>
  <si>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</si>
  <si>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</si>
  <si>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</si>
  <si>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</si>
  <si>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</si>
  <si>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</si>
  <si>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</si>
  <si>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</si>
  <si>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</si>
  <si>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</si>
  <si>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</si>
  <si>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</si>
  <si>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</si>
  <si>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</si>
  <si>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</si>
  <si>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</si>
  <si>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</si>
  <si>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</si>
  <si>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</si>
  <si>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</si>
  <si>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</si>
  <si>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</si>
  <si>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</si>
  <si>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</si>
  <si>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</si>
  <si>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</si>
  <si>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</si>
  <si>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</si>
  <si>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</si>
  <si>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</si>
  <si>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</si>
  <si>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</si>
  <si>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</si>
  <si>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</si>
  <si>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</si>
  <si>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</si>
  <si>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</si>
  <si>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</si>
  <si>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</si>
  <si>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</si>
  <si>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</si>
  <si>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</si>
  <si>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</si>
  <si>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</si>
  <si>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주소</t>
    <phoneticPr fontId="1" type="noConversion"/>
  </si>
  <si>
    <t>성주연</t>
    <phoneticPr fontId="1" type="noConversion"/>
  </si>
  <si>
    <t>줄눈넣기 또는 미끄럼방지</t>
    <phoneticPr fontId="1" type="noConversion"/>
  </si>
  <si>
    <t>접근로,
 주출입구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</si>
  <si>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</si>
  <si>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세부 체크리스트</t>
    <phoneticPr fontId="1" type="noConversion"/>
  </si>
  <si>
    <t>해운대구 보건소</t>
    <phoneticPr fontId="1" type="noConversion"/>
  </si>
  <si>
    <t>2024.07.12.(금)</t>
    <phoneticPr fontId="1" type="noConversion"/>
  </si>
  <si>
    <t>물리치료실</t>
    <phoneticPr fontId="1" type="noConversion"/>
  </si>
  <si>
    <t>채담실</t>
    <phoneticPr fontId="1" type="noConversion"/>
  </si>
  <si>
    <t>제2진료실</t>
    <phoneticPr fontId="1" type="noConversion"/>
  </si>
  <si>
    <t>구강보건실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</si>
  <si>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</si>
  <si>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</si>
  <si>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</si>
  <si>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1층 사무실</t>
    <phoneticPr fontId="1" type="noConversion"/>
  </si>
  <si>
    <t>2층 사무실</t>
    <phoneticPr fontId="1" type="noConversion"/>
  </si>
  <si>
    <t>제1진료실</t>
    <phoneticPr fontId="1" type="noConversion"/>
  </si>
  <si>
    <t>영상의학실</t>
    <phoneticPr fontId="1" type="noConversion"/>
  </si>
  <si>
    <t>방문보건실</t>
    <phoneticPr fontId="1" type="noConversion"/>
  </si>
  <si>
    <t>진단검사실</t>
    <phoneticPr fontId="1" type="noConversion"/>
  </si>
  <si>
    <t>금연단속원실</t>
    <phoneticPr fontId="1" type="noConversion"/>
  </si>
  <si>
    <t>건강증진과</t>
    <phoneticPr fontId="1" type="noConversion"/>
  </si>
  <si>
    <t>2층 화장실</t>
    <phoneticPr fontId="1" type="noConversion"/>
  </si>
  <si>
    <t>3층 사무실</t>
    <phoneticPr fontId="1" type="noConversion"/>
  </si>
  <si>
    <t>소장실</t>
    <phoneticPr fontId="1" type="noConversion"/>
  </si>
  <si>
    <t>보건정책과</t>
    <phoneticPr fontId="1" type="noConversion"/>
  </si>
  <si>
    <t>3층 화장실</t>
    <phoneticPr fontId="1" type="noConversion"/>
  </si>
  <si>
    <t>B1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</si>
  <si>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</si>
  <si>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</si>
  <si>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</si>
  <si>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B1-1층 계단</t>
    <phoneticPr fontId="1" type="noConversion"/>
  </si>
  <si>
    <t>하좌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</si>
  <si>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</si>
  <si>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</si>
  <si>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</si>
  <si>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</si>
  <si>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</si>
  <si>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1-2층 계단</t>
    <phoneticPr fontId="1" type="noConversion"/>
  </si>
  <si>
    <t>2-3층 계단</t>
    <phoneticPr fontId="1" type="noConversion"/>
  </si>
  <si>
    <t>아가맘센터</t>
    <phoneticPr fontId="1" type="noConversion"/>
  </si>
  <si>
    <t>회의실</t>
    <phoneticPr fontId="1" type="noConversion"/>
  </si>
  <si>
    <t>해운대구
정신건강복지센터</t>
    <phoneticPr fontId="1" type="noConversion"/>
  </si>
  <si>
    <t>카내</t>
    <phoneticPr fontId="1" type="noConversion"/>
  </si>
  <si>
    <t>승강기</t>
    <phoneticPr fontId="1" type="noConversion"/>
  </si>
  <si>
    <t>부산광역시 해운대구 좌동 1339</t>
    <phoneticPr fontId="1" type="noConversion"/>
  </si>
  <si>
    <t>보건소(근생)</t>
    <phoneticPr fontId="1" type="noConversion"/>
  </si>
  <si>
    <t>주출입구 경사로</t>
    <phoneticPr fontId="1" type="noConversion"/>
  </si>
  <si>
    <t>상좌</t>
    <phoneticPr fontId="1" type="noConversion"/>
  </si>
  <si>
    <t>하우</t>
    <phoneticPr fontId="1" type="noConversion"/>
  </si>
  <si>
    <t>주출입구 계단</t>
    <phoneticPr fontId="1" type="noConversion"/>
  </si>
  <si>
    <t>보건정책과 창고</t>
    <phoneticPr fontId="1" type="noConversion"/>
  </si>
  <si>
    <t>B1-3층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</si>
</sst>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63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3</xdr:row>
      <xdr:rowOff>133350</xdr:rowOff>
    </xdr:from>
    <xdr:to>
      <xdr:col>7</xdr:col>
      <xdr:colOff>62706</xdr:colOff>
      <xdr:row>5</xdr:row>
      <xdr:rowOff>61697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C65175-1696-40A6-87A0-DCC7F1DFE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762000"/>
          <a:ext cx="338931" cy="42364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10" sqref="B10:C1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7" t="s">
        <v>38</v>
      </c>
      <c r="B1" s="218"/>
      <c r="C1" s="218"/>
      <c r="D1" s="218"/>
      <c r="E1" s="218"/>
      <c r="F1" s="218"/>
      <c r="G1" s="218"/>
      <c r="H1" s="218"/>
    </row>
    <row r="2" spans="1:9" ht="3.75" customHeight="1" thickBot="1" x14ac:dyDescent="0.35">
      <c r="A2" s="228"/>
      <c r="B2" s="228"/>
      <c r="C2" s="228"/>
      <c r="D2" s="228"/>
      <c r="E2" s="228"/>
      <c r="F2" s="228"/>
      <c r="G2" s="228"/>
      <c r="H2" s="228"/>
    </row>
    <row r="3" spans="1:9" ht="20.100000000000001" customHeight="1" x14ac:dyDescent="0.3">
      <c r="A3" s="231" t="s">
        <v>45</v>
      </c>
      <c r="B3" s="232"/>
      <c r="C3" s="179" t="s">
        <v>99</v>
      </c>
      <c r="D3" s="163" t="s">
        <v>93</v>
      </c>
      <c r="E3" s="193" t="s">
        <v>139</v>
      </c>
      <c r="F3" s="193"/>
      <c r="G3" s="193"/>
      <c r="H3" s="194"/>
    </row>
    <row r="4" spans="1:9" ht="20.100000000000001" customHeight="1" x14ac:dyDescent="0.3">
      <c r="A4" s="233" t="s">
        <v>46</v>
      </c>
      <c r="B4" s="234"/>
      <c r="C4" s="180" t="s">
        <v>146</v>
      </c>
      <c r="D4" s="164" t="s">
        <v>66</v>
      </c>
      <c r="E4" s="191" t="s">
        <v>140</v>
      </c>
      <c r="F4" s="191"/>
      <c r="G4" s="191"/>
      <c r="H4" s="192"/>
    </row>
    <row r="5" spans="1:9" ht="20.100000000000001" customHeight="1" thickBot="1" x14ac:dyDescent="0.35">
      <c r="A5" s="235" t="s">
        <v>47</v>
      </c>
      <c r="B5" s="236"/>
      <c r="C5" s="181" t="s">
        <v>100</v>
      </c>
      <c r="D5" s="60" t="s">
        <v>48</v>
      </c>
      <c r="E5" s="190" t="s">
        <v>94</v>
      </c>
      <c r="F5" s="190"/>
      <c r="G5" s="229" t="s">
        <v>49</v>
      </c>
      <c r="H5" s="230"/>
    </row>
    <row r="6" spans="1:9" ht="20.100000000000001" customHeight="1" x14ac:dyDescent="0.3">
      <c r="A6" s="222" t="s">
        <v>10</v>
      </c>
      <c r="B6" s="207"/>
      <c r="C6" s="207"/>
      <c r="D6" s="207" t="s">
        <v>30</v>
      </c>
      <c r="E6" s="207"/>
      <c r="F6" s="224" t="s">
        <v>29</v>
      </c>
      <c r="G6" s="207" t="s">
        <v>41</v>
      </c>
      <c r="H6" s="226" t="s">
        <v>15</v>
      </c>
      <c r="I6" s="198" t="s">
        <v>31</v>
      </c>
    </row>
    <row r="7" spans="1:9" ht="20.100000000000001" customHeight="1" thickBot="1" x14ac:dyDescent="0.35">
      <c r="A7" s="223"/>
      <c r="B7" s="208"/>
      <c r="C7" s="208"/>
      <c r="D7" s="62" t="s">
        <v>13</v>
      </c>
      <c r="E7" s="62" t="s">
        <v>14</v>
      </c>
      <c r="F7" s="225"/>
      <c r="G7" s="208"/>
      <c r="H7" s="227"/>
      <c r="I7" s="198"/>
    </row>
    <row r="8" spans="1:9" ht="16.5" customHeight="1" x14ac:dyDescent="0.3">
      <c r="A8" s="199" t="s">
        <v>11</v>
      </c>
      <c r="B8" s="220" t="s">
        <v>44</v>
      </c>
      <c r="C8" s="141" t="s">
        <v>62</v>
      </c>
      <c r="D8" s="141"/>
      <c r="E8" s="141">
        <v>1</v>
      </c>
      <c r="F8" s="141"/>
      <c r="G8" s="142"/>
      <c r="H8" s="143"/>
      <c r="I8" s="3" t="str">
        <f>IF(D8=1,"0",IF(E8=1,"1",IF(F8=1,"2",IF(G8=1,"3"))))</f>
        <v>1</v>
      </c>
    </row>
    <row r="9" spans="1:9" ht="16.5" customHeight="1" x14ac:dyDescent="0.3">
      <c r="A9" s="200"/>
      <c r="B9" s="221"/>
      <c r="C9" s="144" t="s">
        <v>68</v>
      </c>
      <c r="D9" s="144">
        <v>1</v>
      </c>
      <c r="E9" s="144"/>
      <c r="F9" s="144"/>
      <c r="G9" s="145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200"/>
      <c r="B10" s="219" t="s">
        <v>12</v>
      </c>
      <c r="C10" s="219"/>
      <c r="D10" s="146"/>
      <c r="E10" s="146">
        <v>1</v>
      </c>
      <c r="F10" s="146"/>
      <c r="G10" s="147"/>
      <c r="H10" s="148"/>
      <c r="I10" s="3" t="str">
        <f t="shared" si="0"/>
        <v>1</v>
      </c>
    </row>
    <row r="11" spans="1:9" ht="16.5" customHeight="1" x14ac:dyDescent="0.3">
      <c r="A11" s="200"/>
      <c r="B11" s="209" t="s">
        <v>77</v>
      </c>
      <c r="C11" s="138" t="s">
        <v>70</v>
      </c>
      <c r="D11" s="144"/>
      <c r="E11" s="144">
        <v>1</v>
      </c>
      <c r="F11" s="144"/>
      <c r="G11" s="145"/>
      <c r="H11" s="61"/>
      <c r="I11" s="3" t="str">
        <f t="shared" si="0"/>
        <v>1</v>
      </c>
    </row>
    <row r="12" spans="1:9" ht="16.5" customHeight="1" x14ac:dyDescent="0.3">
      <c r="A12" s="200"/>
      <c r="B12" s="210"/>
      <c r="C12" s="138" t="s">
        <v>69</v>
      </c>
      <c r="D12" s="144"/>
      <c r="E12" s="144"/>
      <c r="F12" s="144"/>
      <c r="G12" s="145">
        <v>1</v>
      </c>
      <c r="H12" s="61"/>
      <c r="I12" s="3" t="str">
        <f t="shared" si="0"/>
        <v>3</v>
      </c>
    </row>
    <row r="13" spans="1:9" ht="16.5" customHeight="1" x14ac:dyDescent="0.3">
      <c r="A13" s="200"/>
      <c r="B13" s="216"/>
      <c r="C13" s="138" t="s">
        <v>63</v>
      </c>
      <c r="D13" s="144">
        <v>1</v>
      </c>
      <c r="E13" s="144"/>
      <c r="F13" s="144"/>
      <c r="G13" s="145"/>
      <c r="H13" s="61"/>
      <c r="I13" s="3" t="str">
        <f t="shared" si="0"/>
        <v>0</v>
      </c>
    </row>
    <row r="14" spans="1:9" ht="16.5" customHeight="1" thickBot="1" x14ac:dyDescent="0.35">
      <c r="A14" s="201"/>
      <c r="B14" s="202" t="s">
        <v>16</v>
      </c>
      <c r="C14" s="202"/>
      <c r="D14" s="149"/>
      <c r="E14" s="149">
        <v>1</v>
      </c>
      <c r="F14" s="149"/>
      <c r="G14" s="150"/>
      <c r="H14" s="151"/>
      <c r="I14" s="3" t="str">
        <f t="shared" si="0"/>
        <v>1</v>
      </c>
    </row>
    <row r="15" spans="1:9" ht="16.5" customHeight="1" x14ac:dyDescent="0.3">
      <c r="A15" s="199" t="s">
        <v>50</v>
      </c>
      <c r="B15" s="204" t="s">
        <v>39</v>
      </c>
      <c r="C15" s="137" t="s">
        <v>40</v>
      </c>
      <c r="D15" s="141"/>
      <c r="E15" s="141">
        <v>1</v>
      </c>
      <c r="F15" s="141"/>
      <c r="G15" s="142"/>
      <c r="H15" s="143"/>
      <c r="I15" s="3" t="str">
        <f t="shared" si="0"/>
        <v>1</v>
      </c>
    </row>
    <row r="16" spans="1:9" ht="16.5" customHeight="1" x14ac:dyDescent="0.3">
      <c r="A16" s="200"/>
      <c r="B16" s="205"/>
      <c r="C16" s="138" t="s">
        <v>60</v>
      </c>
      <c r="D16" s="144"/>
      <c r="E16" s="144">
        <v>1</v>
      </c>
      <c r="F16" s="144"/>
      <c r="G16" s="145"/>
      <c r="H16" s="61"/>
      <c r="I16" s="3" t="str">
        <f t="shared" si="0"/>
        <v>1</v>
      </c>
    </row>
    <row r="17" spans="1:9" ht="16.5" customHeight="1" x14ac:dyDescent="0.3">
      <c r="A17" s="200"/>
      <c r="B17" s="206" t="s">
        <v>17</v>
      </c>
      <c r="C17" s="206"/>
      <c r="D17" s="146"/>
      <c r="E17" s="146">
        <v>1</v>
      </c>
      <c r="F17" s="146"/>
      <c r="G17" s="147"/>
      <c r="H17" s="148"/>
      <c r="I17" s="3" t="str">
        <f t="shared" si="0"/>
        <v>1</v>
      </c>
    </row>
    <row r="18" spans="1:9" ht="16.5" customHeight="1" x14ac:dyDescent="0.3">
      <c r="A18" s="200"/>
      <c r="B18" s="209" t="s">
        <v>18</v>
      </c>
      <c r="C18" s="138" t="s">
        <v>84</v>
      </c>
      <c r="D18" s="144"/>
      <c r="E18" s="144"/>
      <c r="F18" s="144"/>
      <c r="G18" s="145">
        <v>1</v>
      </c>
      <c r="H18" s="61"/>
      <c r="I18" s="3" t="str">
        <f t="shared" si="0"/>
        <v>3</v>
      </c>
    </row>
    <row r="19" spans="1:9" ht="16.5" customHeight="1" x14ac:dyDescent="0.3">
      <c r="A19" s="200"/>
      <c r="B19" s="216"/>
      <c r="C19" s="138" t="s">
        <v>19</v>
      </c>
      <c r="D19" s="144">
        <v>1</v>
      </c>
      <c r="E19" s="144"/>
      <c r="F19" s="144"/>
      <c r="G19" s="145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200"/>
      <c r="B20" s="206" t="s">
        <v>18</v>
      </c>
      <c r="C20" s="206"/>
      <c r="D20" s="146">
        <v>1</v>
      </c>
      <c r="E20" s="146"/>
      <c r="F20" s="146"/>
      <c r="G20" s="147"/>
      <c r="H20" s="148"/>
      <c r="I20" s="3" t="str">
        <f t="shared" si="0"/>
        <v>0</v>
      </c>
    </row>
    <row r="21" spans="1:9" ht="16.5" customHeight="1" x14ac:dyDescent="0.3">
      <c r="A21" s="200"/>
      <c r="B21" s="209" t="s">
        <v>20</v>
      </c>
      <c r="C21" s="138" t="s">
        <v>42</v>
      </c>
      <c r="D21" s="144"/>
      <c r="E21" s="144">
        <v>1</v>
      </c>
      <c r="F21" s="144"/>
      <c r="G21" s="145"/>
      <c r="H21" s="61"/>
      <c r="I21" s="3" t="str">
        <f t="shared" si="0"/>
        <v>1</v>
      </c>
    </row>
    <row r="22" spans="1:9" ht="16.5" customHeight="1" x14ac:dyDescent="0.3">
      <c r="A22" s="200"/>
      <c r="B22" s="210"/>
      <c r="C22" s="138" t="s">
        <v>95</v>
      </c>
      <c r="D22" s="144">
        <v>1</v>
      </c>
      <c r="E22" s="144"/>
      <c r="F22" s="144"/>
      <c r="G22" s="145"/>
      <c r="H22" s="61"/>
      <c r="I22" s="3" t="str">
        <f t="shared" si="0"/>
        <v>0</v>
      </c>
    </row>
    <row r="23" spans="1:9" ht="16.5" customHeight="1" x14ac:dyDescent="0.3">
      <c r="A23" s="200"/>
      <c r="B23" s="210"/>
      <c r="C23" s="138" t="s">
        <v>61</v>
      </c>
      <c r="D23" s="144"/>
      <c r="E23" s="144">
        <v>1</v>
      </c>
      <c r="F23" s="144"/>
      <c r="G23" s="145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200"/>
      <c r="B24" s="206" t="s">
        <v>20</v>
      </c>
      <c r="C24" s="206"/>
      <c r="D24" s="146"/>
      <c r="E24" s="146">
        <v>1</v>
      </c>
      <c r="F24" s="146"/>
      <c r="G24" s="147"/>
      <c r="H24" s="148"/>
      <c r="I24" s="3" t="str">
        <f t="shared" si="0"/>
        <v>1</v>
      </c>
    </row>
    <row r="25" spans="1:9" ht="16.5" customHeight="1" x14ac:dyDescent="0.3">
      <c r="A25" s="200"/>
      <c r="B25" s="209" t="s">
        <v>21</v>
      </c>
      <c r="C25" s="138" t="s">
        <v>74</v>
      </c>
      <c r="D25" s="144">
        <v>1</v>
      </c>
      <c r="E25" s="144"/>
      <c r="F25" s="144"/>
      <c r="G25" s="145"/>
      <c r="H25" s="61"/>
      <c r="I25" s="3" t="str">
        <f t="shared" si="0"/>
        <v>0</v>
      </c>
    </row>
    <row r="26" spans="1:9" ht="33" x14ac:dyDescent="0.3">
      <c r="A26" s="200"/>
      <c r="B26" s="210"/>
      <c r="C26" s="138" t="s">
        <v>75</v>
      </c>
      <c r="D26" s="144">
        <v>1</v>
      </c>
      <c r="E26" s="144"/>
      <c r="F26" s="144"/>
      <c r="G26" s="145"/>
      <c r="H26" s="61"/>
      <c r="I26" s="3" t="str">
        <f t="shared" si="0"/>
        <v>0</v>
      </c>
    </row>
    <row r="27" spans="1:9" ht="16.5" customHeight="1" x14ac:dyDescent="0.3">
      <c r="A27" s="200"/>
      <c r="B27" s="210"/>
      <c r="C27" s="138" t="s">
        <v>73</v>
      </c>
      <c r="D27" s="144"/>
      <c r="E27" s="144">
        <v>1</v>
      </c>
      <c r="F27" s="144"/>
      <c r="G27" s="145"/>
      <c r="H27" s="61"/>
      <c r="I27" s="3" t="str">
        <f t="shared" si="0"/>
        <v>1</v>
      </c>
    </row>
    <row r="28" spans="1:9" ht="33" x14ac:dyDescent="0.3">
      <c r="A28" s="200"/>
      <c r="B28" s="210"/>
      <c r="C28" s="138" t="s">
        <v>76</v>
      </c>
      <c r="D28" s="144">
        <v>1</v>
      </c>
      <c r="E28" s="144"/>
      <c r="F28" s="144"/>
      <c r="G28" s="145"/>
      <c r="H28" s="61"/>
      <c r="I28" s="3" t="str">
        <f t="shared" si="0"/>
        <v>0</v>
      </c>
    </row>
    <row r="29" spans="1:9" ht="16.5" customHeight="1" x14ac:dyDescent="0.3">
      <c r="A29" s="200"/>
      <c r="B29" s="210"/>
      <c r="C29" s="138" t="s">
        <v>32</v>
      </c>
      <c r="D29" s="144"/>
      <c r="E29" s="144"/>
      <c r="F29" s="144"/>
      <c r="G29" s="145">
        <v>1</v>
      </c>
      <c r="H29" s="61"/>
      <c r="I29" s="3" t="str">
        <f t="shared" si="0"/>
        <v>3</v>
      </c>
    </row>
    <row r="30" spans="1:9" ht="16.5" customHeight="1" x14ac:dyDescent="0.3">
      <c r="A30" s="200"/>
      <c r="B30" s="206" t="s">
        <v>21</v>
      </c>
      <c r="C30" s="206"/>
      <c r="D30" s="146"/>
      <c r="E30" s="146">
        <v>1</v>
      </c>
      <c r="F30" s="146"/>
      <c r="G30" s="147"/>
      <c r="H30" s="148"/>
      <c r="I30" s="3" t="str">
        <f t="shared" si="0"/>
        <v>1</v>
      </c>
    </row>
    <row r="31" spans="1:9" ht="16.5" customHeight="1" x14ac:dyDescent="0.3">
      <c r="A31" s="200"/>
      <c r="B31" s="209" t="s">
        <v>51</v>
      </c>
      <c r="C31" s="138" t="s">
        <v>92</v>
      </c>
      <c r="D31" s="144"/>
      <c r="E31" s="144"/>
      <c r="F31" s="144"/>
      <c r="G31" s="145">
        <v>1</v>
      </c>
      <c r="H31" s="61"/>
      <c r="I31" s="3" t="str">
        <f t="shared" si="0"/>
        <v>3</v>
      </c>
    </row>
    <row r="32" spans="1:9" ht="16.5" customHeight="1" x14ac:dyDescent="0.3">
      <c r="A32" s="200"/>
      <c r="B32" s="216"/>
      <c r="C32" s="138" t="s">
        <v>81</v>
      </c>
      <c r="D32" s="144"/>
      <c r="E32" s="144"/>
      <c r="F32" s="144"/>
      <c r="G32" s="145">
        <v>1</v>
      </c>
      <c r="H32" s="61"/>
      <c r="I32" s="3" t="str">
        <f t="shared" si="0"/>
        <v>3</v>
      </c>
    </row>
    <row r="33" spans="1:9" ht="16.5" customHeight="1" x14ac:dyDescent="0.3">
      <c r="A33" s="200"/>
      <c r="B33" s="206" t="s">
        <v>22</v>
      </c>
      <c r="C33" s="206"/>
      <c r="D33" s="146"/>
      <c r="E33" s="146"/>
      <c r="F33" s="146"/>
      <c r="G33" s="147">
        <v>1</v>
      </c>
      <c r="H33" s="148"/>
      <c r="I33" s="3" t="str">
        <f t="shared" si="0"/>
        <v>3</v>
      </c>
    </row>
    <row r="34" spans="1:9" ht="16.5" customHeight="1" x14ac:dyDescent="0.3">
      <c r="A34" s="200"/>
      <c r="B34" s="209" t="s">
        <v>85</v>
      </c>
      <c r="C34" s="138" t="s">
        <v>42</v>
      </c>
      <c r="D34" s="144"/>
      <c r="E34" s="144"/>
      <c r="F34" s="144"/>
      <c r="G34" s="145">
        <v>1</v>
      </c>
      <c r="H34" s="61"/>
      <c r="I34" s="3" t="str">
        <f t="shared" si="0"/>
        <v>3</v>
      </c>
    </row>
    <row r="35" spans="1:9" ht="16.5" customHeight="1" x14ac:dyDescent="0.3">
      <c r="A35" s="203"/>
      <c r="B35" s="216"/>
      <c r="C35" s="139" t="s">
        <v>64</v>
      </c>
      <c r="D35" s="152"/>
      <c r="E35" s="152"/>
      <c r="F35" s="152"/>
      <c r="G35" s="153">
        <v>1</v>
      </c>
      <c r="H35" s="154"/>
      <c r="I35" s="3" t="str">
        <f t="shared" si="0"/>
        <v>3</v>
      </c>
    </row>
    <row r="36" spans="1:9" ht="16.5" customHeight="1" thickBot="1" x14ac:dyDescent="0.35">
      <c r="A36" s="201"/>
      <c r="B36" s="202" t="s">
        <v>23</v>
      </c>
      <c r="C36" s="202"/>
      <c r="D36" s="149"/>
      <c r="E36" s="149"/>
      <c r="F36" s="149"/>
      <c r="G36" s="150">
        <v>1</v>
      </c>
      <c r="H36" s="151"/>
      <c r="I36" s="3" t="str">
        <f t="shared" si="0"/>
        <v>3</v>
      </c>
    </row>
    <row r="37" spans="1:9" ht="16.5" customHeight="1" x14ac:dyDescent="0.3">
      <c r="A37" s="199" t="s">
        <v>24</v>
      </c>
      <c r="B37" s="215" t="s">
        <v>25</v>
      </c>
      <c r="C37" s="137" t="s">
        <v>43</v>
      </c>
      <c r="D37" s="141"/>
      <c r="E37" s="141">
        <v>1</v>
      </c>
      <c r="F37" s="141"/>
      <c r="G37" s="142"/>
      <c r="H37" s="143"/>
      <c r="I37" s="3" t="str">
        <f t="shared" si="0"/>
        <v>1</v>
      </c>
    </row>
    <row r="38" spans="1:9" ht="16.5" customHeight="1" x14ac:dyDescent="0.3">
      <c r="A38" s="200"/>
      <c r="B38" s="210"/>
      <c r="C38" s="138" t="s">
        <v>71</v>
      </c>
      <c r="D38" s="144">
        <v>1</v>
      </c>
      <c r="E38" s="144"/>
      <c r="F38" s="144"/>
      <c r="G38" s="145"/>
      <c r="H38" s="61"/>
      <c r="I38" s="3" t="str">
        <f t="shared" si="0"/>
        <v>0</v>
      </c>
    </row>
    <row r="39" spans="1:9" ht="16.5" customHeight="1" thickBot="1" x14ac:dyDescent="0.35">
      <c r="A39" s="201"/>
      <c r="B39" s="202" t="s">
        <v>25</v>
      </c>
      <c r="C39" s="202"/>
      <c r="D39" s="149"/>
      <c r="E39" s="149">
        <v>1</v>
      </c>
      <c r="F39" s="149"/>
      <c r="G39" s="150"/>
      <c r="H39" s="151"/>
      <c r="I39" s="3" t="str">
        <f t="shared" si="0"/>
        <v>1</v>
      </c>
    </row>
    <row r="40" spans="1:9" ht="16.5" customHeight="1" x14ac:dyDescent="0.3">
      <c r="A40" s="195" t="s">
        <v>26</v>
      </c>
      <c r="B40" s="137" t="s">
        <v>27</v>
      </c>
      <c r="C40" s="137" t="s">
        <v>79</v>
      </c>
      <c r="D40" s="141">
        <v>1</v>
      </c>
      <c r="E40" s="141"/>
      <c r="F40" s="141"/>
      <c r="G40" s="142"/>
      <c r="H40" s="143"/>
      <c r="I40" s="3" t="str">
        <f t="shared" si="0"/>
        <v>0</v>
      </c>
    </row>
    <row r="41" spans="1:9" ht="16.5" customHeight="1" x14ac:dyDescent="0.3">
      <c r="A41" s="196"/>
      <c r="B41" s="206" t="s">
        <v>27</v>
      </c>
      <c r="C41" s="206"/>
      <c r="D41" s="146">
        <v>1</v>
      </c>
      <c r="E41" s="146"/>
      <c r="F41" s="146"/>
      <c r="G41" s="147"/>
      <c r="H41" s="148"/>
      <c r="I41" s="3" t="str">
        <f t="shared" si="0"/>
        <v>0</v>
      </c>
    </row>
    <row r="42" spans="1:9" ht="16.5" customHeight="1" x14ac:dyDescent="0.3">
      <c r="A42" s="196"/>
      <c r="B42" s="140" t="s">
        <v>78</v>
      </c>
      <c r="C42" s="155" t="s">
        <v>72</v>
      </c>
      <c r="D42" s="156"/>
      <c r="E42" s="156"/>
      <c r="F42" s="156">
        <v>1</v>
      </c>
      <c r="G42" s="157"/>
      <c r="H42" s="158"/>
      <c r="I42" s="3" t="str">
        <f t="shared" si="0"/>
        <v>2</v>
      </c>
    </row>
    <row r="43" spans="1:9" ht="16.5" customHeight="1" thickBot="1" x14ac:dyDescent="0.35">
      <c r="A43" s="197"/>
      <c r="B43" s="214" t="s">
        <v>52</v>
      </c>
      <c r="C43" s="214"/>
      <c r="D43" s="159"/>
      <c r="E43" s="159"/>
      <c r="F43" s="159">
        <v>1</v>
      </c>
      <c r="G43" s="160"/>
      <c r="H43" s="161"/>
      <c r="I43" s="3" t="str">
        <f t="shared" si="0"/>
        <v>2</v>
      </c>
    </row>
    <row r="44" spans="1:9" ht="66.75" customHeight="1" thickBot="1" x14ac:dyDescent="0.35">
      <c r="A44" s="162" t="s">
        <v>28</v>
      </c>
      <c r="B44" s="211"/>
      <c r="C44" s="212"/>
      <c r="D44" s="212"/>
      <c r="E44" s="212"/>
      <c r="F44" s="212"/>
      <c r="G44" s="212"/>
      <c r="H44" s="21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5"/>
  <sheetViews>
    <sheetView view="pageBreakPreview" zoomScale="115" zoomScaleNormal="100" zoomScaleSheetLayoutView="115" workbookViewId="0">
      <pane ySplit="6" topLeftCell="A7" activePane="bottomLeft" state="frozen"/>
      <selection pane="bottomLeft" activeCell="B21" sqref="B21:P2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1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3" t="s">
        <v>98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77"/>
    </row>
    <row r="2" spans="1:24" ht="12" x14ac:dyDescent="0.3">
      <c r="A2" s="78"/>
      <c r="B2" s="275" t="s">
        <v>97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79"/>
      <c r="O2" s="80" t="s">
        <v>9</v>
      </c>
      <c r="P2" s="273"/>
      <c r="Q2" s="273"/>
      <c r="R2" s="81"/>
    </row>
    <row r="3" spans="1:24" ht="12.75" thickBot="1" x14ac:dyDescent="0.35">
      <c r="A3" s="82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79"/>
      <c r="O3" s="83" t="s">
        <v>8</v>
      </c>
      <c r="P3" s="274"/>
      <c r="Q3" s="274"/>
      <c r="R3" s="84"/>
    </row>
    <row r="4" spans="1:24" s="1" customFormat="1" ht="12.75" thickBot="1" x14ac:dyDescent="0.35">
      <c r="A4" s="262" t="s">
        <v>0</v>
      </c>
      <c r="B4" s="272" t="s">
        <v>65</v>
      </c>
      <c r="C4" s="269" t="s">
        <v>58</v>
      </c>
      <c r="D4" s="270"/>
      <c r="E4" s="270"/>
      <c r="F4" s="270"/>
      <c r="G4" s="270"/>
      <c r="H4" s="270"/>
      <c r="I4" s="271"/>
      <c r="J4" s="269" t="s">
        <v>5</v>
      </c>
      <c r="K4" s="270"/>
      <c r="L4" s="270"/>
      <c r="M4" s="270"/>
      <c r="N4" s="270"/>
      <c r="O4" s="270"/>
      <c r="P4" s="270"/>
      <c r="Q4" s="271"/>
      <c r="R4" s="278"/>
      <c r="S4" s="278"/>
      <c r="T4" s="278"/>
      <c r="U4" s="278"/>
      <c r="V4" s="278"/>
      <c r="W4" s="278"/>
      <c r="X4" s="278"/>
    </row>
    <row r="5" spans="1:24" s="1" customFormat="1" ht="12" x14ac:dyDescent="0.3">
      <c r="A5" s="263"/>
      <c r="B5" s="263"/>
      <c r="C5" s="262" t="s">
        <v>2</v>
      </c>
      <c r="D5" s="249" t="s">
        <v>1</v>
      </c>
      <c r="E5" s="265" t="s">
        <v>3</v>
      </c>
      <c r="F5" s="267" t="s">
        <v>6</v>
      </c>
      <c r="G5" s="299" t="s">
        <v>7</v>
      </c>
      <c r="H5" s="299"/>
      <c r="I5" s="300"/>
      <c r="J5" s="254" t="s">
        <v>2</v>
      </c>
      <c r="K5" s="256" t="s">
        <v>1</v>
      </c>
      <c r="L5" s="258" t="s">
        <v>3</v>
      </c>
      <c r="M5" s="260" t="s">
        <v>6</v>
      </c>
      <c r="N5" s="288" t="s">
        <v>7</v>
      </c>
      <c r="O5" s="258"/>
      <c r="P5" s="258"/>
      <c r="Q5" s="260"/>
      <c r="R5" s="278"/>
      <c r="S5" s="278"/>
      <c r="T5" s="278"/>
      <c r="U5" s="278"/>
      <c r="V5" s="278"/>
      <c r="W5" s="278"/>
      <c r="X5" s="278"/>
    </row>
    <row r="6" spans="1:24" s="1" customFormat="1" ht="24.75" thickBot="1" x14ac:dyDescent="0.35">
      <c r="A6" s="264"/>
      <c r="B6" s="264"/>
      <c r="C6" s="264"/>
      <c r="D6" s="250"/>
      <c r="E6" s="266"/>
      <c r="F6" s="268"/>
      <c r="G6" s="85" t="s">
        <v>33</v>
      </c>
      <c r="H6" s="86" t="s">
        <v>34</v>
      </c>
      <c r="I6" s="87" t="s">
        <v>35</v>
      </c>
      <c r="J6" s="255"/>
      <c r="K6" s="257"/>
      <c r="L6" s="259"/>
      <c r="M6" s="261"/>
      <c r="N6" s="85" t="s">
        <v>36</v>
      </c>
      <c r="O6" s="86" t="s">
        <v>37</v>
      </c>
      <c r="P6" s="86" t="s">
        <v>33</v>
      </c>
      <c r="Q6" s="87" t="s">
        <v>35</v>
      </c>
      <c r="R6" s="278"/>
      <c r="S6" s="278"/>
      <c r="T6" s="278"/>
      <c r="U6" s="278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37" t="s">
        <v>96</v>
      </c>
      <c r="C7" s="58"/>
      <c r="D7" s="5"/>
      <c r="E7" s="6"/>
      <c r="F7" s="7"/>
      <c r="G7" s="8"/>
      <c r="H7" s="6"/>
      <c r="I7" s="7"/>
      <c r="J7" s="9" t="s">
        <v>86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238"/>
      <c r="C8" s="58"/>
      <c r="D8" s="13"/>
      <c r="E8" s="4"/>
      <c r="F8" s="14"/>
      <c r="G8" s="15"/>
      <c r="H8" s="4"/>
      <c r="I8" s="14"/>
      <c r="J8" s="16" t="s">
        <v>87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6">
        <v>3</v>
      </c>
      <c r="B9" s="23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39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92"/>
      <c r="C11" s="71"/>
      <c r="D11" s="48"/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93"/>
      <c r="C12" s="72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93"/>
      <c r="C13" s="72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94"/>
      <c r="C14" s="73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37" t="s">
        <v>108</v>
      </c>
      <c r="C15" s="76" t="s">
        <v>101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38"/>
      <c r="C16" s="58" t="s">
        <v>102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38"/>
      <c r="C17" s="58" t="s">
        <v>103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38"/>
      <c r="C18" s="166" t="s">
        <v>104</v>
      </c>
      <c r="D18" s="167"/>
      <c r="E18" s="168">
        <v>1</v>
      </c>
      <c r="F18" s="169"/>
      <c r="G18" s="170"/>
      <c r="H18" s="168"/>
      <c r="I18" s="169"/>
      <c r="J18" s="171"/>
      <c r="K18" s="172"/>
      <c r="L18" s="173"/>
      <c r="M18" s="174"/>
      <c r="N18" s="175"/>
      <c r="O18" s="173"/>
      <c r="P18" s="173"/>
      <c r="Q18" s="174"/>
    </row>
    <row r="19" spans="1:17" s="1" customFormat="1" ht="16.149999999999999" customHeight="1" thickBot="1" x14ac:dyDescent="0.35">
      <c r="A19" s="76">
        <v>13</v>
      </c>
      <c r="B19" s="238"/>
      <c r="C19" s="72" t="s">
        <v>134</v>
      </c>
      <c r="D19" s="29"/>
      <c r="E19" s="30">
        <v>1</v>
      </c>
      <c r="F19" s="31"/>
      <c r="G19" s="32"/>
      <c r="H19" s="30"/>
      <c r="I19" s="31"/>
      <c r="J19" s="57"/>
      <c r="K19" s="34"/>
      <c r="L19" s="35"/>
      <c r="M19" s="36"/>
      <c r="N19" s="37"/>
      <c r="O19" s="35"/>
      <c r="P19" s="35"/>
      <c r="Q19" s="36"/>
    </row>
    <row r="20" spans="1:17" s="1" customFormat="1" ht="16.149999999999999" customHeight="1" thickBot="1" x14ac:dyDescent="0.35">
      <c r="A20" s="76">
        <v>14</v>
      </c>
      <c r="B20" s="239"/>
      <c r="C20" s="73"/>
      <c r="D20" s="38"/>
      <c r="E20" s="39"/>
      <c r="F20" s="40"/>
      <c r="G20" s="41"/>
      <c r="H20" s="39"/>
      <c r="I20" s="40"/>
      <c r="J20" s="178"/>
      <c r="K20" s="43"/>
      <c r="L20" s="44"/>
      <c r="M20" s="45"/>
      <c r="N20" s="46"/>
      <c r="O20" s="44"/>
      <c r="P20" s="44"/>
      <c r="Q20" s="45"/>
    </row>
    <row r="21" spans="1:17" s="1" customFormat="1" ht="16.149999999999999" customHeight="1" thickBot="1" x14ac:dyDescent="0.35">
      <c r="A21" s="76">
        <v>15</v>
      </c>
      <c r="B21" s="240" t="s">
        <v>105</v>
      </c>
      <c r="C21" s="165" t="s">
        <v>106</v>
      </c>
      <c r="D21" s="118"/>
      <c r="E21" s="119"/>
      <c r="F21" s="120">
        <v>1</v>
      </c>
      <c r="G21" s="121">
        <v>1</v>
      </c>
      <c r="H21" s="119"/>
      <c r="I21" s="120"/>
      <c r="J21" s="177" t="s">
        <v>106</v>
      </c>
      <c r="K21" s="123">
        <v>1</v>
      </c>
      <c r="L21" s="124"/>
      <c r="M21" s="125"/>
      <c r="N21" s="126"/>
      <c r="O21" s="124"/>
      <c r="P21" s="124"/>
      <c r="Q21" s="125"/>
    </row>
    <row r="22" spans="1:17" s="1" customFormat="1" ht="16.149999999999999" customHeight="1" thickBot="1" x14ac:dyDescent="0.35">
      <c r="A22" s="76">
        <v>16</v>
      </c>
      <c r="B22" s="241"/>
      <c r="C22" s="73" t="s">
        <v>107</v>
      </c>
      <c r="D22" s="38"/>
      <c r="E22" s="39"/>
      <c r="F22" s="40">
        <v>1</v>
      </c>
      <c r="G22" s="41">
        <v>1</v>
      </c>
      <c r="H22" s="39"/>
      <c r="I22" s="40"/>
      <c r="J22" s="42" t="s">
        <v>107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37" t="s">
        <v>109</v>
      </c>
      <c r="C23" s="76" t="s">
        <v>110</v>
      </c>
      <c r="D23" s="5"/>
      <c r="E23" s="6">
        <v>1</v>
      </c>
      <c r="F23" s="7"/>
      <c r="G23" s="8"/>
      <c r="H23" s="6"/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38"/>
      <c r="C24" s="58" t="s">
        <v>111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38"/>
      <c r="C25" s="58" t="s">
        <v>112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38"/>
      <c r="C26" s="166" t="s">
        <v>113</v>
      </c>
      <c r="D26" s="167">
        <v>1</v>
      </c>
      <c r="E26" s="168"/>
      <c r="F26" s="169"/>
      <c r="G26" s="170"/>
      <c r="H26" s="168"/>
      <c r="I26" s="169"/>
      <c r="J26" s="171"/>
      <c r="K26" s="172"/>
      <c r="L26" s="173"/>
      <c r="M26" s="174"/>
      <c r="N26" s="175"/>
      <c r="O26" s="173"/>
      <c r="P26" s="173"/>
      <c r="Q26" s="174"/>
    </row>
    <row r="27" spans="1:17" s="1" customFormat="1" ht="16.149999999999999" customHeight="1" thickBot="1" x14ac:dyDescent="0.35">
      <c r="A27" s="76">
        <v>21</v>
      </c>
      <c r="B27" s="238"/>
      <c r="C27" s="72" t="s">
        <v>114</v>
      </c>
      <c r="D27" s="29"/>
      <c r="E27" s="30">
        <v>1</v>
      </c>
      <c r="F27" s="31"/>
      <c r="G27" s="32"/>
      <c r="H27" s="30"/>
      <c r="I27" s="31"/>
      <c r="J27" s="57"/>
      <c r="K27" s="34"/>
      <c r="L27" s="35"/>
      <c r="M27" s="36"/>
      <c r="N27" s="37"/>
      <c r="O27" s="35"/>
      <c r="P27" s="35"/>
      <c r="Q27" s="36"/>
    </row>
    <row r="28" spans="1:17" s="1" customFormat="1" ht="16.149999999999999" customHeight="1" thickBot="1" x14ac:dyDescent="0.35">
      <c r="A28" s="76">
        <v>22</v>
      </c>
      <c r="B28" s="238"/>
      <c r="C28" s="72" t="s">
        <v>115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38"/>
      <c r="C29" s="72" t="s">
        <v>145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39"/>
      <c r="C30" s="73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89" t="s">
        <v>116</v>
      </c>
      <c r="C31" s="90" t="s">
        <v>106</v>
      </c>
      <c r="D31" s="91">
        <v>1</v>
      </c>
      <c r="E31" s="92"/>
      <c r="F31" s="93"/>
      <c r="G31" s="91"/>
      <c r="H31" s="92"/>
      <c r="I31" s="93"/>
      <c r="J31" s="94" t="s">
        <v>106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6">
        <v>26</v>
      </c>
      <c r="B32" s="290"/>
      <c r="C32" s="99" t="s">
        <v>107</v>
      </c>
      <c r="D32" s="100">
        <v>1</v>
      </c>
      <c r="E32" s="101"/>
      <c r="F32" s="102"/>
      <c r="G32" s="100"/>
      <c r="H32" s="101"/>
      <c r="I32" s="102"/>
      <c r="J32" s="103" t="s">
        <v>107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6">
        <v>27</v>
      </c>
      <c r="B33" s="290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6">
        <v>28</v>
      </c>
      <c r="B34" s="291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6">
        <v>29</v>
      </c>
      <c r="B35" s="240" t="s">
        <v>117</v>
      </c>
      <c r="C35" s="117" t="s">
        <v>118</v>
      </c>
      <c r="D35" s="48"/>
      <c r="E35" s="49"/>
      <c r="F35" s="50">
        <v>1</v>
      </c>
      <c r="G35" s="51">
        <v>1</v>
      </c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6">
        <v>30</v>
      </c>
      <c r="B36" s="295"/>
      <c r="C36" s="72" t="s">
        <v>119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8.600000000000001" customHeight="1" thickBot="1" x14ac:dyDescent="0.35">
      <c r="A37" s="76">
        <v>31</v>
      </c>
      <c r="B37" s="295"/>
      <c r="C37" s="72" t="s">
        <v>135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28.9" customHeight="1" thickBot="1" x14ac:dyDescent="0.35">
      <c r="A38" s="76">
        <v>32</v>
      </c>
      <c r="B38" s="241"/>
      <c r="C38" s="176" t="s">
        <v>136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37" t="s">
        <v>120</v>
      </c>
      <c r="C39" s="76" t="s">
        <v>106</v>
      </c>
      <c r="D39" s="5">
        <v>1</v>
      </c>
      <c r="E39" s="6"/>
      <c r="F39" s="7"/>
      <c r="G39" s="8"/>
      <c r="H39" s="6"/>
      <c r="I39" s="7"/>
      <c r="J39" s="89" t="s">
        <v>106</v>
      </c>
      <c r="K39" s="10">
        <v>1</v>
      </c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38"/>
      <c r="C40" s="58" t="s">
        <v>107</v>
      </c>
      <c r="D40" s="13">
        <v>1</v>
      </c>
      <c r="E40" s="4"/>
      <c r="F40" s="14"/>
      <c r="G40" s="15"/>
      <c r="H40" s="4"/>
      <c r="I40" s="14"/>
      <c r="J40" s="47" t="s">
        <v>107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38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39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40" t="s">
        <v>138</v>
      </c>
      <c r="C43" s="71" t="s">
        <v>121</v>
      </c>
      <c r="D43" s="48">
        <v>1</v>
      </c>
      <c r="E43" s="49"/>
      <c r="F43" s="50"/>
      <c r="G43" s="51"/>
      <c r="H43" s="49"/>
      <c r="I43" s="50"/>
      <c r="J43" s="52" t="s">
        <v>121</v>
      </c>
      <c r="K43" s="53"/>
      <c r="L43" s="54"/>
      <c r="M43" s="55">
        <v>1</v>
      </c>
      <c r="N43" s="56"/>
      <c r="O43" s="54">
        <v>1</v>
      </c>
      <c r="P43" s="54">
        <v>1</v>
      </c>
      <c r="Q43" s="55"/>
    </row>
    <row r="44" spans="1:17" s="1" customFormat="1" ht="16.149999999999999" customHeight="1" thickBot="1" x14ac:dyDescent="0.35">
      <c r="A44" s="76">
        <v>38</v>
      </c>
      <c r="B44" s="295"/>
      <c r="C44" s="72" t="s">
        <v>122</v>
      </c>
      <c r="D44" s="29">
        <v>1</v>
      </c>
      <c r="E44" s="30"/>
      <c r="F44" s="31"/>
      <c r="G44" s="32"/>
      <c r="H44" s="30"/>
      <c r="I44" s="31"/>
      <c r="J44" s="57" t="s">
        <v>122</v>
      </c>
      <c r="K44" s="34"/>
      <c r="L44" s="35"/>
      <c r="M44" s="36">
        <v>1</v>
      </c>
      <c r="N44" s="37"/>
      <c r="O44" s="35">
        <v>1</v>
      </c>
      <c r="P44" s="35"/>
      <c r="Q44" s="36"/>
    </row>
    <row r="45" spans="1:17" s="1" customFormat="1" ht="16.149999999999999" customHeight="1" thickBot="1" x14ac:dyDescent="0.35">
      <c r="A45" s="76">
        <v>39</v>
      </c>
      <c r="B45" s="295"/>
      <c r="C45" s="72" t="s">
        <v>123</v>
      </c>
      <c r="D45" s="29">
        <v>1</v>
      </c>
      <c r="E45" s="30"/>
      <c r="F45" s="31"/>
      <c r="G45" s="32"/>
      <c r="H45" s="30"/>
      <c r="I45" s="31"/>
      <c r="J45" s="57" t="s">
        <v>123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95"/>
      <c r="C46" s="72" t="s">
        <v>124</v>
      </c>
      <c r="D46" s="29">
        <v>1</v>
      </c>
      <c r="E46" s="30"/>
      <c r="F46" s="31"/>
      <c r="G46" s="32"/>
      <c r="H46" s="30"/>
      <c r="I46" s="31"/>
      <c r="J46" s="33" t="s">
        <v>124</v>
      </c>
      <c r="K46" s="34">
        <v>1</v>
      </c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6">
        <v>41</v>
      </c>
      <c r="B47" s="296"/>
      <c r="C47" s="165" t="s">
        <v>137</v>
      </c>
      <c r="D47" s="182">
        <v>1</v>
      </c>
      <c r="E47" s="183"/>
      <c r="F47" s="184"/>
      <c r="G47" s="182"/>
      <c r="H47" s="183"/>
      <c r="I47" s="184"/>
      <c r="J47" s="185"/>
      <c r="K47" s="186"/>
      <c r="L47" s="187"/>
      <c r="M47" s="188"/>
      <c r="N47" s="189"/>
      <c r="O47" s="187"/>
      <c r="P47" s="187"/>
      <c r="Q47" s="188"/>
    </row>
    <row r="48" spans="1:17" s="1" customFormat="1" ht="16.149999999999999" customHeight="1" thickBot="1" x14ac:dyDescent="0.35">
      <c r="A48" s="76">
        <v>42</v>
      </c>
      <c r="B48" s="289" t="s">
        <v>125</v>
      </c>
      <c r="C48" s="90" t="s">
        <v>126</v>
      </c>
      <c r="D48" s="91"/>
      <c r="E48" s="92"/>
      <c r="F48" s="93">
        <v>1</v>
      </c>
      <c r="G48" s="91"/>
      <c r="H48" s="92">
        <v>1</v>
      </c>
      <c r="I48" s="93"/>
      <c r="J48" s="94" t="s">
        <v>128</v>
      </c>
      <c r="K48" s="95">
        <v>1</v>
      </c>
      <c r="L48" s="96"/>
      <c r="M48" s="97"/>
      <c r="N48" s="98"/>
      <c r="O48" s="96"/>
      <c r="P48" s="96"/>
      <c r="Q48" s="97"/>
    </row>
    <row r="49" spans="1:17" s="1" customFormat="1" ht="16.149999999999999" customHeight="1" thickBot="1" x14ac:dyDescent="0.35">
      <c r="A49" s="76">
        <v>43</v>
      </c>
      <c r="B49" s="290"/>
      <c r="C49" s="99" t="s">
        <v>127</v>
      </c>
      <c r="D49" s="100"/>
      <c r="E49" s="101"/>
      <c r="F49" s="102">
        <v>1</v>
      </c>
      <c r="G49" s="100"/>
      <c r="H49" s="101">
        <v>1</v>
      </c>
      <c r="I49" s="102"/>
      <c r="J49" s="103" t="s">
        <v>129</v>
      </c>
      <c r="K49" s="104">
        <v>1</v>
      </c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6">
        <v>44</v>
      </c>
      <c r="B50" s="290"/>
      <c r="C50" s="99"/>
      <c r="D50" s="100"/>
      <c r="E50" s="101"/>
      <c r="F50" s="102"/>
      <c r="G50" s="100"/>
      <c r="H50" s="101"/>
      <c r="I50" s="102"/>
      <c r="J50" s="103" t="s">
        <v>130</v>
      </c>
      <c r="K50" s="104">
        <v>1</v>
      </c>
      <c r="L50" s="105"/>
      <c r="M50" s="106"/>
      <c r="N50" s="107"/>
      <c r="O50" s="105"/>
      <c r="P50" s="105"/>
      <c r="Q50" s="106"/>
    </row>
    <row r="51" spans="1:17" s="1" customFormat="1" ht="16.149999999999999" customHeight="1" thickBot="1" x14ac:dyDescent="0.35">
      <c r="A51" s="76">
        <v>45</v>
      </c>
      <c r="B51" s="291"/>
      <c r="C51" s="108"/>
      <c r="D51" s="109"/>
      <c r="E51" s="110"/>
      <c r="F51" s="111"/>
      <c r="G51" s="109"/>
      <c r="H51" s="110"/>
      <c r="I51" s="111"/>
      <c r="J51" s="112" t="s">
        <v>131</v>
      </c>
      <c r="K51" s="113">
        <v>1</v>
      </c>
      <c r="L51" s="114"/>
      <c r="M51" s="115"/>
      <c r="N51" s="116"/>
      <c r="O51" s="114"/>
      <c r="P51" s="114"/>
      <c r="Q51" s="115"/>
    </row>
    <row r="52" spans="1:17" s="1" customFormat="1" ht="16.149999999999999" customHeight="1" thickBot="1" x14ac:dyDescent="0.35">
      <c r="A52" s="76">
        <v>46</v>
      </c>
      <c r="B52" s="298" t="s">
        <v>132</v>
      </c>
      <c r="C52" s="117" t="s">
        <v>126</v>
      </c>
      <c r="D52" s="118"/>
      <c r="E52" s="119"/>
      <c r="F52" s="120">
        <v>1</v>
      </c>
      <c r="G52" s="121">
        <v>1</v>
      </c>
      <c r="H52" s="119">
        <v>1</v>
      </c>
      <c r="I52" s="120">
        <v>1</v>
      </c>
      <c r="J52" s="122" t="s">
        <v>128</v>
      </c>
      <c r="K52" s="123">
        <v>1</v>
      </c>
      <c r="L52" s="124"/>
      <c r="M52" s="125"/>
      <c r="N52" s="126"/>
      <c r="O52" s="124"/>
      <c r="P52" s="124"/>
      <c r="Q52" s="125"/>
    </row>
    <row r="53" spans="1:17" s="1" customFormat="1" ht="16.149999999999999" customHeight="1" thickBot="1" x14ac:dyDescent="0.35">
      <c r="A53" s="76">
        <v>47</v>
      </c>
      <c r="B53" s="293"/>
      <c r="C53" s="72" t="s">
        <v>127</v>
      </c>
      <c r="D53" s="29"/>
      <c r="E53" s="30"/>
      <c r="F53" s="31">
        <v>1</v>
      </c>
      <c r="G53" s="32">
        <v>1</v>
      </c>
      <c r="H53" s="30">
        <v>1</v>
      </c>
      <c r="I53" s="31"/>
      <c r="J53" s="33" t="s">
        <v>129</v>
      </c>
      <c r="K53" s="34"/>
      <c r="L53" s="35"/>
      <c r="M53" s="36">
        <v>1</v>
      </c>
      <c r="N53" s="37"/>
      <c r="O53" s="35">
        <v>1</v>
      </c>
      <c r="P53" s="35"/>
      <c r="Q53" s="36"/>
    </row>
    <row r="54" spans="1:17" s="1" customFormat="1" ht="16.149999999999999" customHeight="1" thickBot="1" x14ac:dyDescent="0.35">
      <c r="A54" s="76">
        <v>48</v>
      </c>
      <c r="B54" s="293"/>
      <c r="C54" s="72"/>
      <c r="D54" s="29"/>
      <c r="E54" s="30"/>
      <c r="F54" s="31"/>
      <c r="G54" s="32"/>
      <c r="H54" s="30"/>
      <c r="I54" s="31"/>
      <c r="J54" s="33" t="s">
        <v>130</v>
      </c>
      <c r="K54" s="34">
        <v>1</v>
      </c>
      <c r="L54" s="35"/>
      <c r="M54" s="36"/>
      <c r="N54" s="37"/>
      <c r="O54" s="35"/>
      <c r="P54" s="35"/>
      <c r="Q54" s="36"/>
    </row>
    <row r="55" spans="1:17" s="1" customFormat="1" ht="16.149999999999999" customHeight="1" thickBot="1" x14ac:dyDescent="0.35">
      <c r="A55" s="76">
        <v>49</v>
      </c>
      <c r="B55" s="294"/>
      <c r="C55" s="73"/>
      <c r="D55" s="38"/>
      <c r="E55" s="39"/>
      <c r="F55" s="40"/>
      <c r="G55" s="41"/>
      <c r="H55" s="39"/>
      <c r="I55" s="40"/>
      <c r="J55" s="42" t="s">
        <v>131</v>
      </c>
      <c r="K55" s="43">
        <v>1</v>
      </c>
      <c r="L55" s="44"/>
      <c r="M55" s="45"/>
      <c r="N55" s="46"/>
      <c r="O55" s="44"/>
      <c r="P55" s="44"/>
      <c r="Q55" s="45"/>
    </row>
    <row r="56" spans="1:17" s="1" customFormat="1" ht="16.149999999999999" customHeight="1" thickBot="1" x14ac:dyDescent="0.35">
      <c r="A56" s="76">
        <v>50</v>
      </c>
      <c r="B56" s="289" t="s">
        <v>133</v>
      </c>
      <c r="C56" s="90" t="s">
        <v>126</v>
      </c>
      <c r="D56" s="91"/>
      <c r="E56" s="92"/>
      <c r="F56" s="93">
        <v>1</v>
      </c>
      <c r="G56" s="91">
        <v>1</v>
      </c>
      <c r="H56" s="92">
        <v>1</v>
      </c>
      <c r="I56" s="93"/>
      <c r="J56" s="94" t="s">
        <v>128</v>
      </c>
      <c r="K56" s="95">
        <v>1</v>
      </c>
      <c r="L56" s="11"/>
      <c r="M56" s="12"/>
      <c r="N56" s="74"/>
      <c r="O56" s="11"/>
      <c r="P56" s="11"/>
      <c r="Q56" s="12"/>
    </row>
    <row r="57" spans="1:17" s="1" customFormat="1" ht="16.149999999999999" customHeight="1" thickBot="1" x14ac:dyDescent="0.35">
      <c r="A57" s="76">
        <v>51</v>
      </c>
      <c r="B57" s="290"/>
      <c r="C57" s="99" t="s">
        <v>127</v>
      </c>
      <c r="D57" s="100"/>
      <c r="E57" s="101"/>
      <c r="F57" s="102">
        <v>1</v>
      </c>
      <c r="G57" s="100">
        <v>1</v>
      </c>
      <c r="H57" s="101">
        <v>1</v>
      </c>
      <c r="I57" s="102"/>
      <c r="J57" s="103" t="s">
        <v>129</v>
      </c>
      <c r="K57" s="104"/>
      <c r="L57" s="18"/>
      <c r="M57" s="19">
        <v>1</v>
      </c>
      <c r="N57" s="20"/>
      <c r="O57" s="18">
        <v>1</v>
      </c>
      <c r="P57" s="18"/>
      <c r="Q57" s="19"/>
    </row>
    <row r="58" spans="1:17" s="1" customFormat="1" ht="16.149999999999999" customHeight="1" thickBot="1" x14ac:dyDescent="0.35">
      <c r="A58" s="76">
        <v>52</v>
      </c>
      <c r="B58" s="290"/>
      <c r="C58" s="99"/>
      <c r="D58" s="100"/>
      <c r="E58" s="101"/>
      <c r="F58" s="102"/>
      <c r="G58" s="100"/>
      <c r="H58" s="101"/>
      <c r="I58" s="102"/>
      <c r="J58" s="103" t="s">
        <v>130</v>
      </c>
      <c r="K58" s="104">
        <v>1</v>
      </c>
      <c r="L58" s="18"/>
      <c r="M58" s="19"/>
      <c r="N58" s="20"/>
      <c r="O58" s="18"/>
      <c r="P58" s="18"/>
      <c r="Q58" s="19"/>
    </row>
    <row r="59" spans="1:17" s="1" customFormat="1" ht="16.149999999999999" customHeight="1" thickBot="1" x14ac:dyDescent="0.35">
      <c r="A59" s="76">
        <v>53</v>
      </c>
      <c r="B59" s="291"/>
      <c r="C59" s="108"/>
      <c r="D59" s="109"/>
      <c r="E59" s="110"/>
      <c r="F59" s="111"/>
      <c r="G59" s="109"/>
      <c r="H59" s="110"/>
      <c r="I59" s="111"/>
      <c r="J59" s="112" t="s">
        <v>131</v>
      </c>
      <c r="K59" s="113"/>
      <c r="L59" s="27"/>
      <c r="M59" s="28">
        <v>1</v>
      </c>
      <c r="N59" s="70"/>
      <c r="O59" s="27">
        <v>1</v>
      </c>
      <c r="P59" s="27"/>
      <c r="Q59" s="28"/>
    </row>
    <row r="60" spans="1:17" s="1" customFormat="1" ht="16.149999999999999" customHeight="1" thickBot="1" x14ac:dyDescent="0.35">
      <c r="A60" s="76">
        <v>54</v>
      </c>
      <c r="B60" s="292" t="s">
        <v>141</v>
      </c>
      <c r="C60" s="117" t="s">
        <v>142</v>
      </c>
      <c r="D60" s="118"/>
      <c r="E60" s="119"/>
      <c r="F60" s="120">
        <v>1</v>
      </c>
      <c r="G60" s="121"/>
      <c r="H60" s="119">
        <v>1</v>
      </c>
      <c r="I60" s="120"/>
      <c r="J60" s="122"/>
      <c r="K60" s="123"/>
      <c r="L60" s="54"/>
      <c r="M60" s="55"/>
      <c r="N60" s="56"/>
      <c r="O60" s="54"/>
      <c r="P60" s="54"/>
      <c r="Q60" s="55"/>
    </row>
    <row r="61" spans="1:17" s="1" customFormat="1" ht="16.149999999999999" customHeight="1" thickBot="1" x14ac:dyDescent="0.35">
      <c r="A61" s="76">
        <v>55</v>
      </c>
      <c r="B61" s="293"/>
      <c r="C61" s="72" t="s">
        <v>127</v>
      </c>
      <c r="D61" s="29"/>
      <c r="E61" s="30"/>
      <c r="F61" s="31">
        <v>1</v>
      </c>
      <c r="G61" s="32"/>
      <c r="H61" s="30">
        <v>1</v>
      </c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93"/>
      <c r="C62" s="72" t="s">
        <v>126</v>
      </c>
      <c r="D62" s="29"/>
      <c r="E62" s="30"/>
      <c r="F62" s="31">
        <v>1</v>
      </c>
      <c r="G62" s="32"/>
      <c r="H62" s="30">
        <v>1</v>
      </c>
      <c r="I62" s="31"/>
      <c r="J62" s="33"/>
      <c r="K62" s="34"/>
      <c r="L62" s="35"/>
      <c r="M62" s="36"/>
      <c r="N62" s="37"/>
      <c r="O62" s="35"/>
      <c r="P62" s="35"/>
      <c r="Q62" s="36"/>
    </row>
    <row r="63" spans="1:17" s="1" customFormat="1" ht="16.149999999999999" customHeight="1" thickBot="1" x14ac:dyDescent="0.35">
      <c r="A63" s="76">
        <v>57</v>
      </c>
      <c r="B63" s="294"/>
      <c r="C63" s="73" t="s">
        <v>143</v>
      </c>
      <c r="D63" s="38"/>
      <c r="E63" s="39"/>
      <c r="F63" s="40">
        <v>1</v>
      </c>
      <c r="G63" s="41"/>
      <c r="H63" s="39">
        <v>1</v>
      </c>
      <c r="I63" s="40"/>
      <c r="J63" s="42"/>
      <c r="K63" s="43"/>
      <c r="L63" s="44"/>
      <c r="M63" s="45"/>
      <c r="N63" s="46"/>
      <c r="O63" s="44"/>
      <c r="P63" s="44"/>
      <c r="Q63" s="45"/>
    </row>
    <row r="64" spans="1:17" s="1" customFormat="1" ht="16.149999999999999" customHeight="1" thickBot="1" x14ac:dyDescent="0.35">
      <c r="A64" s="76">
        <v>58</v>
      </c>
      <c r="B64" s="289" t="s">
        <v>144</v>
      </c>
      <c r="C64" s="90"/>
      <c r="D64" s="127"/>
      <c r="E64" s="92"/>
      <c r="F64" s="93"/>
      <c r="G64" s="91"/>
      <c r="H64" s="92"/>
      <c r="I64" s="93"/>
      <c r="J64" s="94" t="s">
        <v>131</v>
      </c>
      <c r="K64" s="95">
        <v>1</v>
      </c>
      <c r="L64" s="96"/>
      <c r="M64" s="97"/>
      <c r="N64" s="98"/>
      <c r="O64" s="96"/>
      <c r="P64" s="96"/>
      <c r="Q64" s="97"/>
    </row>
    <row r="65" spans="1:17" s="1" customFormat="1" ht="16.149999999999999" customHeight="1" thickBot="1" x14ac:dyDescent="0.35">
      <c r="A65" s="76">
        <v>59</v>
      </c>
      <c r="B65" s="290"/>
      <c r="C65" s="99"/>
      <c r="D65" s="128"/>
      <c r="E65" s="101"/>
      <c r="F65" s="102"/>
      <c r="G65" s="100"/>
      <c r="H65" s="101"/>
      <c r="I65" s="102"/>
      <c r="J65" s="103" t="s">
        <v>128</v>
      </c>
      <c r="K65" s="104">
        <v>1</v>
      </c>
      <c r="L65" s="105"/>
      <c r="M65" s="106"/>
      <c r="N65" s="107"/>
      <c r="O65" s="105"/>
      <c r="P65" s="105"/>
      <c r="Q65" s="106"/>
    </row>
    <row r="66" spans="1:17" s="1" customFormat="1" ht="16.149999999999999" customHeight="1" thickBot="1" x14ac:dyDescent="0.35">
      <c r="A66" s="76">
        <v>60</v>
      </c>
      <c r="B66" s="290"/>
      <c r="C66" s="99"/>
      <c r="D66" s="128"/>
      <c r="E66" s="101"/>
      <c r="F66" s="102"/>
      <c r="G66" s="100"/>
      <c r="H66" s="101"/>
      <c r="I66" s="102"/>
      <c r="J66" s="103"/>
      <c r="K66" s="104"/>
      <c r="L66" s="105"/>
      <c r="M66" s="106"/>
      <c r="N66" s="107"/>
      <c r="O66" s="105"/>
      <c r="P66" s="105"/>
      <c r="Q66" s="106"/>
    </row>
    <row r="67" spans="1:17" s="1" customFormat="1" ht="16.149999999999999" customHeight="1" thickBot="1" x14ac:dyDescent="0.35">
      <c r="A67" s="76">
        <v>61</v>
      </c>
      <c r="B67" s="291"/>
      <c r="C67" s="108"/>
      <c r="D67" s="129"/>
      <c r="E67" s="110"/>
      <c r="F67" s="111"/>
      <c r="G67" s="109"/>
      <c r="H67" s="110"/>
      <c r="I67" s="111"/>
      <c r="J67" s="112"/>
      <c r="K67" s="113"/>
      <c r="L67" s="114"/>
      <c r="M67" s="115"/>
      <c r="N67" s="116"/>
      <c r="O67" s="114"/>
      <c r="P67" s="114"/>
      <c r="Q67" s="115"/>
    </row>
    <row r="68" spans="1:17" s="1" customFormat="1" ht="16.149999999999999" customHeight="1" x14ac:dyDescent="0.3">
      <c r="A68" s="304" t="s">
        <v>4</v>
      </c>
      <c r="B68" s="305"/>
      <c r="C68" s="130">
        <f>SUM(D68:F68)</f>
        <v>37</v>
      </c>
      <c r="D68" s="10">
        <f t="shared" ref="D68:I68" si="0">SUM(D7:D67)</f>
        <v>13</v>
      </c>
      <c r="E68" s="11">
        <f t="shared" si="0"/>
        <v>11</v>
      </c>
      <c r="F68" s="12">
        <f t="shared" si="0"/>
        <v>13</v>
      </c>
      <c r="G68" s="74">
        <f t="shared" si="0"/>
        <v>7</v>
      </c>
      <c r="H68" s="11">
        <f t="shared" si="0"/>
        <v>10</v>
      </c>
      <c r="I68" s="12">
        <f t="shared" si="0"/>
        <v>1</v>
      </c>
      <c r="J68" s="9">
        <f>SUM(K68:M68)</f>
        <v>26</v>
      </c>
      <c r="K68" s="10">
        <f t="shared" ref="K68:Q68" si="1">SUM(K7:K67)</f>
        <v>20</v>
      </c>
      <c r="L68" s="11">
        <f t="shared" si="1"/>
        <v>0</v>
      </c>
      <c r="M68" s="12">
        <f t="shared" si="1"/>
        <v>6</v>
      </c>
      <c r="N68" s="74">
        <f t="shared" si="1"/>
        <v>0</v>
      </c>
      <c r="O68" s="11">
        <f t="shared" si="1"/>
        <v>6</v>
      </c>
      <c r="P68" s="11">
        <f t="shared" si="1"/>
        <v>1</v>
      </c>
      <c r="Q68" s="12">
        <f t="shared" si="1"/>
        <v>0</v>
      </c>
    </row>
    <row r="69" spans="1:17" s="1" customFormat="1" ht="16.149999999999999" customHeight="1" thickBot="1" x14ac:dyDescent="0.35">
      <c r="A69" s="251"/>
      <c r="B69" s="252"/>
      <c r="C69" s="131"/>
      <c r="D69" s="134">
        <f>D68/C68</f>
        <v>0.35135135135135137</v>
      </c>
      <c r="E69" s="132">
        <f>E68/C68</f>
        <v>0.29729729729729731</v>
      </c>
      <c r="F69" s="133">
        <f>F68/C68</f>
        <v>0.35135135135135137</v>
      </c>
      <c r="G69" s="70"/>
      <c r="H69" s="27"/>
      <c r="I69" s="28"/>
      <c r="J69" s="25"/>
      <c r="K69" s="134">
        <f>K68/J68</f>
        <v>0.76923076923076927</v>
      </c>
      <c r="L69" s="132">
        <f>L68/J68</f>
        <v>0</v>
      </c>
      <c r="M69" s="133">
        <f>M68/J68</f>
        <v>0.23076923076923078</v>
      </c>
      <c r="N69" s="70"/>
      <c r="O69" s="27"/>
      <c r="P69" s="27"/>
      <c r="Q69" s="28"/>
    </row>
    <row r="70" spans="1:17" s="1" customFormat="1" ht="16.149999999999999" customHeight="1" thickBot="1" x14ac:dyDescent="0.35"/>
    <row r="71" spans="1:17" ht="16.149999999999999" customHeight="1" thickBot="1" x14ac:dyDescent="0.35">
      <c r="A71" s="282" t="s">
        <v>82</v>
      </c>
      <c r="B71" s="283"/>
      <c r="C71" s="283"/>
      <c r="D71" s="283"/>
      <c r="E71" s="283"/>
      <c r="F71" s="283"/>
      <c r="G71" s="283"/>
      <c r="H71" s="283"/>
      <c r="I71" s="283"/>
      <c r="J71" s="301" t="s">
        <v>91</v>
      </c>
      <c r="K71" s="302"/>
      <c r="L71" s="302"/>
      <c r="M71" s="302"/>
      <c r="N71" s="302"/>
      <c r="O71" s="302"/>
      <c r="P71" s="302"/>
      <c r="Q71" s="303"/>
    </row>
    <row r="72" spans="1:17" ht="16.149999999999999" customHeight="1" x14ac:dyDescent="0.3">
      <c r="A72" s="256" t="s">
        <v>59</v>
      </c>
      <c r="B72" s="284" t="s">
        <v>83</v>
      </c>
      <c r="C72" s="285"/>
      <c r="D72" s="258" t="s">
        <v>88</v>
      </c>
      <c r="E72" s="279" t="s">
        <v>89</v>
      </c>
      <c r="F72" s="279"/>
      <c r="G72" s="258"/>
      <c r="H72" s="258"/>
      <c r="I72" s="281"/>
      <c r="J72" s="249" t="s">
        <v>53</v>
      </c>
      <c r="K72" s="284" t="s">
        <v>54</v>
      </c>
      <c r="L72" s="283"/>
      <c r="M72" s="283"/>
      <c r="N72" s="285"/>
      <c r="O72" s="265" t="s">
        <v>56</v>
      </c>
      <c r="P72" s="265" t="s">
        <v>57</v>
      </c>
      <c r="Q72" s="267" t="s">
        <v>55</v>
      </c>
    </row>
    <row r="73" spans="1:17" ht="16.149999999999999" customHeight="1" thickBot="1" x14ac:dyDescent="0.35">
      <c r="A73" s="257"/>
      <c r="B73" s="286"/>
      <c r="C73" s="287"/>
      <c r="D73" s="259"/>
      <c r="E73" s="280"/>
      <c r="F73" s="280"/>
      <c r="G73" s="135"/>
      <c r="H73" s="135"/>
      <c r="I73" s="136"/>
      <c r="J73" s="250"/>
      <c r="K73" s="286"/>
      <c r="L73" s="297"/>
      <c r="M73" s="297"/>
      <c r="N73" s="287"/>
      <c r="O73" s="266"/>
      <c r="P73" s="266"/>
      <c r="Q73" s="268"/>
    </row>
    <row r="74" spans="1:17" ht="16.149999999999999" customHeight="1" thickBot="1" x14ac:dyDescent="0.35">
      <c r="A74" s="66">
        <v>1</v>
      </c>
      <c r="B74" s="245" t="s">
        <v>80</v>
      </c>
      <c r="C74" s="246"/>
      <c r="D74" s="59"/>
      <c r="E74" s="59">
        <v>1</v>
      </c>
      <c r="F74" s="59"/>
      <c r="G74" s="59"/>
      <c r="H74" s="59"/>
      <c r="I74" s="63"/>
      <c r="J74" s="66">
        <v>1</v>
      </c>
      <c r="K74" s="242" t="s">
        <v>67</v>
      </c>
      <c r="L74" s="243"/>
      <c r="M74" s="243"/>
      <c r="N74" s="244"/>
      <c r="O74" s="67"/>
      <c r="P74" s="59">
        <v>1</v>
      </c>
      <c r="Q74" s="68"/>
    </row>
    <row r="75" spans="1:17" ht="16.149999999999999" customHeight="1" thickBot="1" x14ac:dyDescent="0.35">
      <c r="A75" s="26"/>
      <c r="B75" s="247"/>
      <c r="C75" s="248"/>
      <c r="D75" s="27"/>
      <c r="E75" s="27"/>
      <c r="F75" s="27"/>
      <c r="G75" s="27"/>
      <c r="H75" s="27"/>
      <c r="I75" s="69"/>
      <c r="J75" s="26">
        <v>2</v>
      </c>
      <c r="K75" s="242" t="s">
        <v>90</v>
      </c>
      <c r="L75" s="243"/>
      <c r="M75" s="243"/>
      <c r="N75" s="244"/>
      <c r="O75" s="64"/>
      <c r="P75" s="27"/>
      <c r="Q75" s="65"/>
    </row>
  </sheetData>
  <mergeCells count="57">
    <mergeCell ref="V5:X5"/>
    <mergeCell ref="K72:N73"/>
    <mergeCell ref="B39:B42"/>
    <mergeCell ref="B7:B10"/>
    <mergeCell ref="B35:B38"/>
    <mergeCell ref="B60:B63"/>
    <mergeCell ref="B48:B51"/>
    <mergeCell ref="B52:B55"/>
    <mergeCell ref="B31:B34"/>
    <mergeCell ref="G5:I5"/>
    <mergeCell ref="Q72:Q73"/>
    <mergeCell ref="O72:O73"/>
    <mergeCell ref="P72:P73"/>
    <mergeCell ref="J71:Q71"/>
    <mergeCell ref="B64:B67"/>
    <mergeCell ref="A68:B68"/>
    <mergeCell ref="R4:X4"/>
    <mergeCell ref="A72:A73"/>
    <mergeCell ref="D72:D73"/>
    <mergeCell ref="E72:E73"/>
    <mergeCell ref="F72:F73"/>
    <mergeCell ref="G72:I72"/>
    <mergeCell ref="A71:I71"/>
    <mergeCell ref="B72:C73"/>
    <mergeCell ref="R5:R6"/>
    <mergeCell ref="S5:S6"/>
    <mergeCell ref="T5:T6"/>
    <mergeCell ref="U5:U6"/>
    <mergeCell ref="N5:Q5"/>
    <mergeCell ref="B56:B59"/>
    <mergeCell ref="B11:B14"/>
    <mergeCell ref="B43:B4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23:B30"/>
    <mergeCell ref="B21:B22"/>
    <mergeCell ref="B15:B20"/>
    <mergeCell ref="K75:N75"/>
    <mergeCell ref="K74:N74"/>
    <mergeCell ref="B74:C74"/>
    <mergeCell ref="B75:C75"/>
    <mergeCell ref="J72:J73"/>
    <mergeCell ref="A69:B6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2024-08-07T07:24:29Z</dcterms:modified>
</cp:coreProperties>
</file>