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마포구보건소(조사자 다름)\"/>
    </mc:Choice>
  </mc:AlternateContent>
  <bookViews>
    <workbookView xWindow="0" yWindow="0" windowWidth="28800" windowHeight="11955"/>
  </bookViews>
  <sheets>
    <sheet name="체크리스트" sheetId="3" r:id="rId1"/>
    <sheet name="세부체크리스트" sheetId="1" r:id="rId2"/>
  </sheets>
  <definedNames>
    <definedName name="_xlnm._FilterDatabase" localSheetId="1" hidden="1">세부체크리스트!$A$6:$Q$6</definedName>
    <definedName name="_xlnm._FilterDatabase" localSheetId="0" hidden="1">체크리스트!$A$7:$H$7</definedName>
    <definedName name="_xlnm.Print_Area" localSheetId="1">세부체크리스트!$A$1:$Q$122</definedName>
    <definedName name="_xlnm.Print_Area" localSheetId="0">체크리스트!$A$1:$H$44</definedName>
    <definedName name="_xlnm.Print_Titles" localSheetId="1">세부체크리스트!$1:$6</definedName>
  </definedNames>
  <calcPr calcId="162913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<sst xmlns="http://schemas.openxmlformats.org/spreadsheetml/2006/main" count="200" uniqueCount="164">
  <si>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</si>
  <si>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</si>
  <si>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</si>
  <si>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</si>
  <si>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</si>
  <si>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</si>
  <si>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</si>
  <si>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</si>
  <si>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</si>
  <si>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</si>
  <si>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</si>
  <si>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</si>
  <si>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</si>
  <si>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</si>
  <si>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</si>
  <si>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</si>
  <si>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</si>
  <si>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</si>
  <si>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</si>
  <si>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</si>
  <si>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</si>
  <si>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</si>
  <si>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</si>
  <si>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</si>
  <si>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</si>
  <si>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</si>
  <si>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</si>
  <si>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</si>
  <si>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</si>
  <si>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</si>
  <si>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</si>
  <si>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</si>
  <si>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</si>
  <si>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</si>
  <si>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</si>
  <si>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</si>
  <si>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</si>
  <si>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</si>
  <si>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</si>
  <si>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</si>
  <si>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</si>
  <si>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</si>
  <si>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</si>
  <si>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</si>
  <si>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</si>
  <si>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</si>
  <si>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</si>
  <si>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</si>
  <si>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</si>
  <si>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</si>
  <si>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</si>
  <si>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</si>
  <si>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</si>
  <si>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</si>
  <si>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</si>
  <si>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</si>
  <si>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</si>
  <si>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</si>
  <si>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</si>
  <si>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</si>
  <si>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</si>
  <si>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</si>
  <si>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</si>
  <si>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</si>
  <si>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</si>
  <si>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</si>
  <si>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</si>
  <si>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</si>
  <si>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</si>
  <si>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</si>
  <si>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</si>
  <si>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</si>
  <si>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</si>
  <si>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</si>
  <si>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</si>
  <si>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</si>
  <si>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</si>
  <si>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</si>
  <si>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</si>
  <si>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</si>
  <si>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</si>
  <si>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</si>
  <si>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</si>
  <si>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</si>
  <si>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</si>
  <si>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</si>
  <si>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</si>
  <si>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</si>
  <si>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</si>
  <si>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</si>
  <si>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</si>
  <si>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</si>
  <si>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</si>
  <si>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</si>
  <si>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</si>
  <si>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</si>
  <si>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</si>
  <si>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</si>
  <si>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마포구보건소</t>
    <phoneticPr fontId="1" type="noConversion"/>
  </si>
  <si>
    <t>서울시 마포구 월드컵로212</t>
    <phoneticPr fontId="1" type="noConversion"/>
  </si>
  <si>
    <t>보건소</t>
    <phoneticPr fontId="1" type="noConversion"/>
  </si>
  <si>
    <t>B2~4층</t>
    <phoneticPr fontId="1" type="noConversion"/>
  </si>
  <si>
    <t>2024.6.11</t>
    <phoneticPr fontId="1" type="noConversion"/>
  </si>
  <si>
    <t>유 연 진</t>
    <phoneticPr fontId="1" type="noConversion"/>
  </si>
  <si>
    <t>엘리베이터</t>
    <phoneticPr fontId="1" type="noConversion"/>
  </si>
  <si>
    <t>접근로</t>
    <phoneticPr fontId="1" type="noConversion"/>
  </si>
  <si>
    <t>주출입구</t>
    <phoneticPr fontId="1" type="noConversion"/>
  </si>
  <si>
    <t>B1</t>
    <phoneticPr fontId="1" type="noConversion"/>
  </si>
  <si>
    <t>B2</t>
    <phoneticPr fontId="1" type="noConversion"/>
  </si>
  <si>
    <t>카내</t>
    <phoneticPr fontId="1" type="noConversion"/>
  </si>
  <si>
    <t>의약과</t>
    <phoneticPr fontId="1" type="noConversion"/>
  </si>
  <si>
    <t>보건소장실</t>
    <phoneticPr fontId="1" type="noConversion"/>
  </si>
  <si>
    <t>건강동행과</t>
    <phoneticPr fontId="1" type="noConversion"/>
  </si>
  <si>
    <t>3-4층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</si>
  <si>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</si>
  <si>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</si>
  <si>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</si>
  <si>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</si>
  <si>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방사선과</t>
    <phoneticPr fontId="1" type="noConversion"/>
  </si>
  <si>
    <t>골밀도실</t>
    <phoneticPr fontId="1" type="noConversion"/>
  </si>
  <si>
    <t>위생과</t>
    <phoneticPr fontId="1" type="noConversion"/>
  </si>
  <si>
    <t>신속검사실</t>
    <phoneticPr fontId="1" type="noConversion"/>
  </si>
  <si>
    <t>남자화장실</t>
    <phoneticPr fontId="1" type="noConversion"/>
  </si>
  <si>
    <t>여자화장실</t>
    <phoneticPr fontId="1" type="noConversion"/>
  </si>
  <si>
    <t>진단검사의학과 창고</t>
    <phoneticPr fontId="1" type="noConversion"/>
  </si>
  <si>
    <t>진단검사 의학과</t>
    <phoneticPr fontId="1" type="noConversion"/>
  </si>
  <si>
    <t>2-3층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</si>
  <si>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</si>
  <si>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</si>
  <si>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</si>
  <si>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</si>
  <si>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처끝센터</t>
    <phoneticPr fontId="1" type="noConversion"/>
  </si>
  <si>
    <t>보건행정과 서고</t>
    <phoneticPr fontId="1" type="noConversion"/>
  </si>
  <si>
    <t>의약과 서고</t>
    <phoneticPr fontId="1" type="noConversion"/>
  </si>
  <si>
    <t>위생과 서고</t>
    <phoneticPr fontId="1" type="noConversion"/>
  </si>
  <si>
    <t>난임 상담, 의료비지원실</t>
    <phoneticPr fontId="1" type="noConversion"/>
  </si>
  <si>
    <t>영양상담실</t>
    <phoneticPr fontId="1" type="noConversion"/>
  </si>
  <si>
    <t>예방접좀실</t>
    <phoneticPr fontId="1" type="noConversion"/>
  </si>
  <si>
    <t>금연관리실</t>
    <phoneticPr fontId="1" type="noConversion"/>
  </si>
  <si>
    <t>구강보건센터</t>
    <phoneticPr fontId="1" type="noConversion"/>
  </si>
  <si>
    <t>보건교육실</t>
    <phoneticPr fontId="1" type="noConversion"/>
  </si>
  <si>
    <t>1-2층 계단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</si>
  <si>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</si>
  <si>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</si>
  <si>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</si>
  <si>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</si>
  <si>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</si>
  <si>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</si>
  <si>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B2</t>
    <phoneticPr fontId="1" type="noConversion"/>
  </si>
  <si>
    <t>1층</t>
    <phoneticPr fontId="1" type="noConversion"/>
  </si>
  <si>
    <t>마포 건강관리센터</t>
    <phoneticPr fontId="1" type="noConversion"/>
  </si>
  <si>
    <t>건강관리 계획실</t>
    <phoneticPr fontId="1" type="noConversion"/>
  </si>
  <si>
    <t>진료실1</t>
    <phoneticPr fontId="1" type="noConversion"/>
  </si>
  <si>
    <t>진료실2</t>
    <phoneticPr fontId="1" type="noConversion"/>
  </si>
  <si>
    <t>방문건강광리실</t>
    <phoneticPr fontId="1" type="noConversion"/>
  </si>
  <si>
    <t>회의실</t>
    <phoneticPr fontId="1" type="noConversion"/>
  </si>
  <si>
    <t>심폐소생술 교육장</t>
    <phoneticPr fontId="1" type="noConversion"/>
  </si>
  <si>
    <t>B1-1층 계단</t>
    <phoneticPr fontId="1" type="noConversion"/>
  </si>
  <si>
    <t>B2-B1층 계단</t>
    <phoneticPr fontId="1" type="noConversion"/>
  </si>
  <si>
    <t>엘리베이터에서 지하1,2층은 반대쪽으로 문이 열리나 알림음 없고, 계단과 엘리베이터끼로도 떨어져 있습니다.</t>
    <phoneticPr fontId="1" type="noConversion"/>
  </si>
  <si>
    <t>보건행정과</t>
    <phoneticPr fontId="1" type="noConversion"/>
  </si>
  <si>
    <t>2층 사무실</t>
    <phoneticPr fontId="1" type="noConversion"/>
  </si>
  <si>
    <t>3층 사무실</t>
    <phoneticPr fontId="1" type="noConversion"/>
  </si>
  <si>
    <t>4층 사무실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</si>
</sst>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463433</xdr:colOff>
      <xdr:row>3</xdr:row>
      <xdr:rowOff>177362</xdr:rowOff>
    </xdr:from>
    <xdr:to>
      <xdr:col>7</xdr:col>
      <xdr:colOff>234601</xdr:colOff>
      <xdr:row>5</xdr:row>
      <xdr:rowOff>190500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6071" y="807983"/>
          <a:ext cx="428064" cy="512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H6" sqref="H6:H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3" t="s">
        <v>39</v>
      </c>
      <c r="B1" s="184"/>
      <c r="C1" s="184"/>
      <c r="D1" s="184"/>
      <c r="E1" s="184"/>
      <c r="F1" s="184"/>
      <c r="G1" s="184"/>
      <c r="H1" s="184"/>
    </row>
    <row r="2" spans="1:9" ht="3.75" customHeight="1" thickBot="1" x14ac:dyDescent="0.35">
      <c r="A2" s="203"/>
      <c r="B2" s="203"/>
      <c r="C2" s="203"/>
      <c r="D2" s="203"/>
      <c r="E2" s="203"/>
      <c r="F2" s="203"/>
      <c r="G2" s="203"/>
      <c r="H2" s="203"/>
    </row>
    <row r="3" spans="1:9" ht="20.100000000000001" customHeight="1" x14ac:dyDescent="0.3">
      <c r="A3" s="206" t="s">
        <v>47</v>
      </c>
      <c r="B3" s="207"/>
      <c r="C3" s="177" t="s">
        <v>98</v>
      </c>
      <c r="D3" s="175" t="s">
        <v>50</v>
      </c>
      <c r="E3" s="221" t="s">
        <v>99</v>
      </c>
      <c r="F3" s="221"/>
      <c r="G3" s="221"/>
      <c r="H3" s="222"/>
    </row>
    <row r="4" spans="1:9" ht="20.100000000000001" customHeight="1" x14ac:dyDescent="0.3">
      <c r="A4" s="208" t="s">
        <v>48</v>
      </c>
      <c r="B4" s="209"/>
      <c r="C4" s="178" t="s">
        <v>101</v>
      </c>
      <c r="D4" s="176" t="s">
        <v>69</v>
      </c>
      <c r="E4" s="219" t="s">
        <v>100</v>
      </c>
      <c r="F4" s="219"/>
      <c r="G4" s="219"/>
      <c r="H4" s="220"/>
    </row>
    <row r="5" spans="1:9" ht="20.100000000000001" customHeight="1" thickBot="1" x14ac:dyDescent="0.35">
      <c r="A5" s="210" t="s">
        <v>49</v>
      </c>
      <c r="B5" s="211"/>
      <c r="C5" s="61" t="s">
        <v>102</v>
      </c>
      <c r="D5" s="60" t="s">
        <v>51</v>
      </c>
      <c r="E5" s="218" t="s">
        <v>103</v>
      </c>
      <c r="F5" s="218"/>
      <c r="G5" s="204" t="s">
        <v>52</v>
      </c>
      <c r="H5" s="205"/>
    </row>
    <row r="6" spans="1:9" ht="20.100000000000001" customHeight="1" x14ac:dyDescent="0.3">
      <c r="A6" s="195" t="s">
        <v>10</v>
      </c>
      <c r="B6" s="196"/>
      <c r="C6" s="196"/>
      <c r="D6" s="196" t="s">
        <v>30</v>
      </c>
      <c r="E6" s="196"/>
      <c r="F6" s="199" t="s">
        <v>29</v>
      </c>
      <c r="G6" s="196" t="s">
        <v>42</v>
      </c>
      <c r="H6" s="201" t="s">
        <v>15</v>
      </c>
      <c r="I6" s="226" t="s">
        <v>31</v>
      </c>
    </row>
    <row r="7" spans="1:9" ht="20.100000000000001" customHeight="1" thickBot="1" x14ac:dyDescent="0.35">
      <c r="A7" s="197"/>
      <c r="B7" s="198"/>
      <c r="C7" s="198"/>
      <c r="D7" s="63" t="s">
        <v>13</v>
      </c>
      <c r="E7" s="63" t="s">
        <v>14</v>
      </c>
      <c r="F7" s="200"/>
      <c r="G7" s="198"/>
      <c r="H7" s="202"/>
      <c r="I7" s="226"/>
    </row>
    <row r="8" spans="1:9" ht="16.5" customHeight="1" x14ac:dyDescent="0.3">
      <c r="A8" s="191" t="s">
        <v>11</v>
      </c>
      <c r="B8" s="186" t="s">
        <v>46</v>
      </c>
      <c r="C8" s="153" t="s">
        <v>65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92"/>
      <c r="B9" s="187"/>
      <c r="C9" s="156" t="s">
        <v>71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92"/>
      <c r="B10" s="185" t="s">
        <v>12</v>
      </c>
      <c r="C10" s="185"/>
      <c r="D10" s="158">
        <v>1</v>
      </c>
      <c r="E10" s="158"/>
      <c r="F10" s="158"/>
      <c r="G10" s="159">
        <v>1</v>
      </c>
      <c r="H10" s="160"/>
      <c r="I10" s="3" t="str">
        <f t="shared" si="0"/>
        <v>0</v>
      </c>
    </row>
    <row r="11" spans="1:9" ht="16.5" customHeight="1" x14ac:dyDescent="0.3">
      <c r="A11" s="192"/>
      <c r="B11" s="188" t="s">
        <v>81</v>
      </c>
      <c r="C11" s="150" t="s">
        <v>73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92"/>
      <c r="B12" s="189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92"/>
      <c r="B13" s="190"/>
      <c r="C13" s="150" t="s">
        <v>66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93"/>
      <c r="B14" s="194" t="s">
        <v>16</v>
      </c>
      <c r="C14" s="194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91" t="s">
        <v>53</v>
      </c>
      <c r="B15" s="228" t="s">
        <v>40</v>
      </c>
      <c r="C15" s="149" t="s">
        <v>41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92"/>
      <c r="B16" s="229"/>
      <c r="C16" s="150" t="s">
        <v>63</v>
      </c>
      <c r="D16" s="156"/>
      <c r="E16" s="156"/>
      <c r="F16" s="156">
        <v>1</v>
      </c>
      <c r="G16" s="157"/>
      <c r="H16" s="62"/>
      <c r="I16" s="3" t="str">
        <f t="shared" si="0"/>
        <v>2</v>
      </c>
    </row>
    <row r="17" spans="1:9" ht="16.5" customHeight="1" x14ac:dyDescent="0.3">
      <c r="A17" s="192"/>
      <c r="B17" s="215" t="s">
        <v>17</v>
      </c>
      <c r="C17" s="215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92"/>
      <c r="B18" s="188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92"/>
      <c r="B19" s="190"/>
      <c r="C19" s="150" t="s">
        <v>19</v>
      </c>
      <c r="D19" s="156"/>
      <c r="E19" s="156">
        <v>1</v>
      </c>
      <c r="F19" s="156"/>
      <c r="G19" s="157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92"/>
      <c r="B20" s="215" t="s">
        <v>18</v>
      </c>
      <c r="C20" s="215"/>
      <c r="D20" s="158"/>
      <c r="E20" s="158">
        <v>1</v>
      </c>
      <c r="F20" s="158"/>
      <c r="G20" s="159"/>
      <c r="H20" s="160"/>
      <c r="I20" s="3" t="str">
        <f t="shared" si="0"/>
        <v>1</v>
      </c>
    </row>
    <row r="21" spans="1:9" ht="16.5" customHeight="1" x14ac:dyDescent="0.3">
      <c r="A21" s="192"/>
      <c r="B21" s="188" t="s">
        <v>20</v>
      </c>
      <c r="C21" s="150" t="s">
        <v>44</v>
      </c>
      <c r="D21" s="156"/>
      <c r="E21" s="156"/>
      <c r="F21" s="156"/>
      <c r="G21" s="157">
        <v>1</v>
      </c>
      <c r="H21" s="62"/>
      <c r="I21" s="3" t="str">
        <f t="shared" si="0"/>
        <v>3</v>
      </c>
    </row>
    <row r="22" spans="1:9" ht="16.5" customHeight="1" x14ac:dyDescent="0.3">
      <c r="A22" s="192"/>
      <c r="B22" s="189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92"/>
      <c r="B23" s="189"/>
      <c r="C23" s="150" t="s">
        <v>64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92"/>
      <c r="B24" s="215" t="s">
        <v>20</v>
      </c>
      <c r="C24" s="215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92"/>
      <c r="B25" s="188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92"/>
      <c r="B26" s="189"/>
      <c r="C26" s="150" t="s">
        <v>79</v>
      </c>
      <c r="D26" s="156"/>
      <c r="E26" s="156">
        <v>1</v>
      </c>
      <c r="F26" s="156"/>
      <c r="G26" s="157"/>
      <c r="H26" s="62"/>
      <c r="I26" s="3" t="str">
        <f t="shared" si="0"/>
        <v>1</v>
      </c>
    </row>
    <row r="27" spans="1:9" ht="16.5" customHeight="1" x14ac:dyDescent="0.3">
      <c r="A27" s="192"/>
      <c r="B27" s="189"/>
      <c r="C27" s="150" t="s">
        <v>77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92"/>
      <c r="B28" s="189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92"/>
      <c r="B29" s="189"/>
      <c r="C29" s="150" t="s">
        <v>33</v>
      </c>
      <c r="D29" s="156"/>
      <c r="E29" s="156"/>
      <c r="F29" s="182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92"/>
      <c r="B30" s="215" t="s">
        <v>21</v>
      </c>
      <c r="C30" s="215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92"/>
      <c r="B31" s="188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92"/>
      <c r="B32" s="190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92"/>
      <c r="B33" s="215" t="s">
        <v>22</v>
      </c>
      <c r="C33" s="215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92"/>
      <c r="B34" s="188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7"/>
      <c r="B35" s="190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3"/>
      <c r="B36" s="194" t="s">
        <v>23</v>
      </c>
      <c r="C36" s="194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91" t="s">
        <v>24</v>
      </c>
      <c r="B37" s="217" t="s">
        <v>25</v>
      </c>
      <c r="C37" s="149" t="s">
        <v>45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92"/>
      <c r="B38" s="189"/>
      <c r="C38" s="150" t="s">
        <v>75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93"/>
      <c r="B39" s="194" t="s">
        <v>25</v>
      </c>
      <c r="C39" s="194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223" t="s">
        <v>26</v>
      </c>
      <c r="B40" s="149" t="s">
        <v>27</v>
      </c>
      <c r="C40" s="149" t="s">
        <v>83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224"/>
      <c r="B41" s="215" t="s">
        <v>27</v>
      </c>
      <c r="C41" s="215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224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5"/>
      <c r="B43" s="216" t="s">
        <v>55</v>
      </c>
      <c r="C43" s="216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12" t="s">
        <v>159</v>
      </c>
      <c r="C44" s="213"/>
      <c r="D44" s="213"/>
      <c r="E44" s="213"/>
      <c r="F44" s="213"/>
      <c r="G44" s="213"/>
      <c r="H44" s="214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" activePane="bottomLeft" state="frozen"/>
      <selection pane="bottomLeft" activeCell="B35" sqref="B35:B3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7.75" style="1" customWidth="1"/>
    <col min="4" max="6" width="4.625" style="1" customWidth="1"/>
    <col min="7" max="8" width="5.125" style="1" customWidth="1"/>
    <col min="9" max="9" width="4.75" style="1" customWidth="1"/>
    <col min="10" max="10" width="13.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4" t="s">
        <v>32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78"/>
    </row>
    <row r="2" spans="1:24" ht="12" x14ac:dyDescent="0.3">
      <c r="A2" s="79"/>
      <c r="B2" s="291" t="s">
        <v>74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80"/>
      <c r="O2" s="81" t="s">
        <v>9</v>
      </c>
      <c r="P2" s="289"/>
      <c r="Q2" s="289"/>
      <c r="R2" s="82"/>
    </row>
    <row r="3" spans="1:24" ht="12.75" thickBot="1" x14ac:dyDescent="0.35">
      <c r="A3" s="83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80"/>
      <c r="O3" s="84" t="s">
        <v>8</v>
      </c>
      <c r="P3" s="290"/>
      <c r="Q3" s="290"/>
      <c r="R3" s="85"/>
    </row>
    <row r="4" spans="1:24" s="1" customFormat="1" ht="12.75" thickBot="1" x14ac:dyDescent="0.35">
      <c r="A4" s="278" t="s">
        <v>0</v>
      </c>
      <c r="B4" s="286" t="s">
        <v>68</v>
      </c>
      <c r="C4" s="283" t="s">
        <v>61</v>
      </c>
      <c r="D4" s="284"/>
      <c r="E4" s="284"/>
      <c r="F4" s="284"/>
      <c r="G4" s="284"/>
      <c r="H4" s="284"/>
      <c r="I4" s="285"/>
      <c r="J4" s="283" t="s">
        <v>5</v>
      </c>
      <c r="K4" s="284"/>
      <c r="L4" s="284"/>
      <c r="M4" s="284"/>
      <c r="N4" s="284"/>
      <c r="O4" s="284"/>
      <c r="P4" s="284"/>
      <c r="Q4" s="285"/>
      <c r="R4" s="230"/>
      <c r="S4" s="230"/>
      <c r="T4" s="230"/>
      <c r="U4" s="230"/>
      <c r="V4" s="230"/>
      <c r="W4" s="230"/>
      <c r="X4" s="230"/>
    </row>
    <row r="5" spans="1:24" s="1" customFormat="1" ht="12" x14ac:dyDescent="0.3">
      <c r="A5" s="279"/>
      <c r="B5" s="279"/>
      <c r="C5" s="278" t="s">
        <v>2</v>
      </c>
      <c r="D5" s="287" t="s">
        <v>1</v>
      </c>
      <c r="E5" s="281" t="s">
        <v>3</v>
      </c>
      <c r="F5" s="258" t="s">
        <v>6</v>
      </c>
      <c r="G5" s="256" t="s">
        <v>7</v>
      </c>
      <c r="H5" s="256"/>
      <c r="I5" s="257"/>
      <c r="J5" s="275" t="s">
        <v>2</v>
      </c>
      <c r="K5" s="260" t="s">
        <v>1</v>
      </c>
      <c r="L5" s="262" t="s">
        <v>3</v>
      </c>
      <c r="M5" s="269" t="s">
        <v>6</v>
      </c>
      <c r="N5" s="268" t="s">
        <v>7</v>
      </c>
      <c r="O5" s="262"/>
      <c r="P5" s="262"/>
      <c r="Q5" s="269"/>
      <c r="R5" s="230"/>
      <c r="S5" s="230"/>
      <c r="T5" s="230"/>
      <c r="U5" s="230"/>
      <c r="V5" s="230"/>
      <c r="W5" s="230"/>
      <c r="X5" s="230"/>
    </row>
    <row r="6" spans="1:24" s="1" customFormat="1" ht="24.75" thickBot="1" x14ac:dyDescent="0.35">
      <c r="A6" s="280"/>
      <c r="B6" s="280"/>
      <c r="C6" s="280"/>
      <c r="D6" s="288"/>
      <c r="E6" s="282"/>
      <c r="F6" s="259"/>
      <c r="G6" s="86" t="s">
        <v>34</v>
      </c>
      <c r="H6" s="87" t="s">
        <v>35</v>
      </c>
      <c r="I6" s="88" t="s">
        <v>36</v>
      </c>
      <c r="J6" s="276"/>
      <c r="K6" s="261"/>
      <c r="L6" s="263"/>
      <c r="M6" s="277"/>
      <c r="N6" s="86" t="s">
        <v>37</v>
      </c>
      <c r="O6" s="87" t="s">
        <v>38</v>
      </c>
      <c r="P6" s="87" t="s">
        <v>34</v>
      </c>
      <c r="Q6" s="88" t="s">
        <v>36</v>
      </c>
      <c r="R6" s="230"/>
      <c r="S6" s="230"/>
      <c r="T6" s="230"/>
      <c r="U6" s="230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7" t="s">
        <v>92</v>
      </c>
      <c r="C7" s="58" t="s">
        <v>105</v>
      </c>
      <c r="D7" s="5"/>
      <c r="E7" s="6">
        <v>1</v>
      </c>
      <c r="F7" s="7"/>
      <c r="G7" s="8"/>
      <c r="H7" s="6"/>
      <c r="I7" s="7"/>
      <c r="J7" s="9" t="s">
        <v>90</v>
      </c>
      <c r="K7" s="10"/>
      <c r="L7" s="11"/>
      <c r="M7" s="12">
        <v>1</v>
      </c>
      <c r="N7" s="75"/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7">
        <v>2</v>
      </c>
      <c r="B8" s="238"/>
      <c r="C8" s="58" t="s">
        <v>106</v>
      </c>
      <c r="D8" s="13"/>
      <c r="E8" s="4">
        <v>1</v>
      </c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>
        <v>1</v>
      </c>
      <c r="P8" s="18"/>
      <c r="Q8" s="19">
        <v>1</v>
      </c>
    </row>
    <row r="9" spans="1:24" s="1" customFormat="1" ht="16.149999999999999" customHeight="1" thickBot="1" x14ac:dyDescent="0.35">
      <c r="A9" s="77">
        <v>3</v>
      </c>
      <c r="B9" s="238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9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3" t="s">
        <v>104</v>
      </c>
      <c r="C11" s="72">
        <v>4</v>
      </c>
      <c r="D11" s="48">
        <v>1</v>
      </c>
      <c r="E11" s="49"/>
      <c r="F11" s="50"/>
      <c r="G11" s="51"/>
      <c r="H11" s="49"/>
      <c r="I11" s="50"/>
      <c r="J11" s="52">
        <v>4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4"/>
      <c r="C12" s="73">
        <v>3</v>
      </c>
      <c r="D12" s="29">
        <v>1</v>
      </c>
      <c r="E12" s="30"/>
      <c r="F12" s="31"/>
      <c r="G12" s="32"/>
      <c r="H12" s="30"/>
      <c r="I12" s="31"/>
      <c r="J12" s="57">
        <v>3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4"/>
      <c r="C13" s="73">
        <v>2</v>
      </c>
      <c r="D13" s="29">
        <v>1</v>
      </c>
      <c r="E13" s="30"/>
      <c r="F13" s="31"/>
      <c r="G13" s="32"/>
      <c r="H13" s="30"/>
      <c r="I13" s="31"/>
      <c r="J13" s="57">
        <v>2</v>
      </c>
      <c r="K13" s="34"/>
      <c r="L13" s="35">
        <v>1</v>
      </c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5"/>
      <c r="C14" s="74">
        <v>1</v>
      </c>
      <c r="D14" s="38">
        <v>1</v>
      </c>
      <c r="E14" s="39"/>
      <c r="F14" s="40"/>
      <c r="G14" s="41"/>
      <c r="H14" s="39"/>
      <c r="I14" s="40"/>
      <c r="J14" s="42">
        <v>1</v>
      </c>
      <c r="K14" s="43"/>
      <c r="L14" s="44"/>
      <c r="M14" s="45">
        <v>1</v>
      </c>
      <c r="N14" s="46">
        <v>1</v>
      </c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40"/>
      <c r="C15" s="77" t="s">
        <v>107</v>
      </c>
      <c r="D15" s="5">
        <v>1</v>
      </c>
      <c r="E15" s="6"/>
      <c r="F15" s="7"/>
      <c r="G15" s="8"/>
      <c r="H15" s="6"/>
      <c r="I15" s="7"/>
      <c r="J15" s="9" t="s">
        <v>107</v>
      </c>
      <c r="K15" s="10">
        <v>1</v>
      </c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41"/>
      <c r="C16" s="58" t="s">
        <v>108</v>
      </c>
      <c r="D16" s="13">
        <v>1</v>
      </c>
      <c r="E16" s="4"/>
      <c r="F16" s="14"/>
      <c r="G16" s="15"/>
      <c r="H16" s="4"/>
      <c r="I16" s="14"/>
      <c r="J16" s="47" t="s">
        <v>148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41"/>
      <c r="C17" s="58" t="s">
        <v>109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42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3" t="s">
        <v>163</v>
      </c>
      <c r="C19" s="72" t="s">
        <v>110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4"/>
      <c r="C20" s="73" t="s">
        <v>111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4"/>
      <c r="C21" s="73" t="s">
        <v>112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5"/>
      <c r="C22" s="74" t="s">
        <v>122</v>
      </c>
      <c r="D22" s="38">
        <v>1</v>
      </c>
      <c r="E22" s="39"/>
      <c r="F22" s="40"/>
      <c r="G22" s="41"/>
      <c r="H22" s="39"/>
      <c r="I22" s="40"/>
      <c r="J22" s="42" t="s">
        <v>122</v>
      </c>
      <c r="K22" s="43">
        <v>1</v>
      </c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7"/>
      <c r="C23" s="77" t="s">
        <v>123</v>
      </c>
      <c r="D23" s="5">
        <v>1</v>
      </c>
      <c r="E23" s="6"/>
      <c r="F23" s="7"/>
      <c r="G23" s="8"/>
      <c r="H23" s="6"/>
      <c r="I23" s="7"/>
      <c r="J23" s="90" t="s">
        <v>123</v>
      </c>
      <c r="K23" s="10"/>
      <c r="L23" s="11"/>
      <c r="M23" s="12">
        <v>1</v>
      </c>
      <c r="N23" s="75"/>
      <c r="O23" s="11"/>
      <c r="P23" s="11">
        <v>1</v>
      </c>
      <c r="Q23" s="12"/>
    </row>
    <row r="24" spans="1:17" s="1" customFormat="1" ht="16.149999999999999" customHeight="1" thickBot="1" x14ac:dyDescent="0.35">
      <c r="A24" s="77">
        <v>18</v>
      </c>
      <c r="B24" s="238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8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9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6" t="s">
        <v>113</v>
      </c>
      <c r="C27" s="72"/>
      <c r="D27" s="48"/>
      <c r="E27" s="49"/>
      <c r="F27" s="50"/>
      <c r="G27" s="51"/>
      <c r="H27" s="49"/>
      <c r="I27" s="50"/>
      <c r="J27" s="52" t="s">
        <v>114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47"/>
      <c r="C28" s="73"/>
      <c r="D28" s="29"/>
      <c r="E28" s="30"/>
      <c r="F28" s="31"/>
      <c r="G28" s="32"/>
      <c r="H28" s="30"/>
      <c r="I28" s="31"/>
      <c r="J28" s="57" t="s">
        <v>115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7"/>
      <c r="C29" s="73"/>
      <c r="D29" s="29"/>
      <c r="E29" s="30"/>
      <c r="F29" s="31"/>
      <c r="G29" s="32"/>
      <c r="H29" s="30"/>
      <c r="I29" s="31"/>
      <c r="J29" s="57" t="s">
        <v>116</v>
      </c>
      <c r="K29" s="34"/>
      <c r="L29" s="35">
        <v>1</v>
      </c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8"/>
      <c r="C30" s="91"/>
      <c r="D30" s="38"/>
      <c r="E30" s="39"/>
      <c r="F30" s="40"/>
      <c r="G30" s="41"/>
      <c r="H30" s="39"/>
      <c r="I30" s="40"/>
      <c r="J30" s="42" t="s">
        <v>117</v>
      </c>
      <c r="K30" s="43"/>
      <c r="L30" s="44"/>
      <c r="M30" s="45">
        <v>1</v>
      </c>
      <c r="N30" s="46"/>
      <c r="O30" s="44">
        <v>1</v>
      </c>
      <c r="P30" s="44"/>
      <c r="Q30" s="45"/>
    </row>
    <row r="31" spans="1:17" s="1" customFormat="1" ht="16.149999999999999" customHeight="1" thickBot="1" x14ac:dyDescent="0.35">
      <c r="A31" s="77">
        <v>25</v>
      </c>
      <c r="B31" s="249" t="s">
        <v>162</v>
      </c>
      <c r="C31" s="92" t="s">
        <v>118</v>
      </c>
      <c r="D31" s="93"/>
      <c r="E31" s="94">
        <v>1</v>
      </c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50"/>
      <c r="C32" s="101" t="s">
        <v>119</v>
      </c>
      <c r="D32" s="102"/>
      <c r="E32" s="103">
        <v>1</v>
      </c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50"/>
      <c r="C33" s="101" t="s">
        <v>120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51"/>
      <c r="C34" s="179" t="s">
        <v>160</v>
      </c>
      <c r="D34" s="111"/>
      <c r="E34" s="112">
        <v>1</v>
      </c>
      <c r="F34" s="113"/>
      <c r="G34" s="111"/>
      <c r="H34" s="112"/>
      <c r="I34" s="113"/>
      <c r="J34" s="114"/>
      <c r="K34" s="115"/>
      <c r="L34" s="116"/>
      <c r="M34" s="117">
        <v>1</v>
      </c>
      <c r="N34" s="118"/>
      <c r="O34" s="116">
        <v>1</v>
      </c>
      <c r="P34" s="116"/>
      <c r="Q34" s="117"/>
    </row>
    <row r="35" spans="1:17" s="1" customFormat="1" ht="16.149999999999999" customHeight="1" thickBot="1" x14ac:dyDescent="0.35">
      <c r="A35" s="77">
        <v>29</v>
      </c>
      <c r="B35" s="246"/>
      <c r="C35" s="180" t="s">
        <v>125</v>
      </c>
      <c r="D35" s="48"/>
      <c r="E35" s="49">
        <v>1</v>
      </c>
      <c r="F35" s="50"/>
      <c r="G35" s="51"/>
      <c r="H35" s="49"/>
      <c r="I35" s="50"/>
      <c r="J35" s="52" t="s">
        <v>114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7"/>
      <c r="C36" s="73" t="s">
        <v>124</v>
      </c>
      <c r="D36" s="29"/>
      <c r="E36" s="30">
        <v>1</v>
      </c>
      <c r="F36" s="31"/>
      <c r="G36" s="32"/>
      <c r="H36" s="30"/>
      <c r="I36" s="31"/>
      <c r="J36" s="57" t="s">
        <v>115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7"/>
      <c r="C37" s="73" t="s">
        <v>121</v>
      </c>
      <c r="D37" s="29"/>
      <c r="E37" s="30">
        <v>1</v>
      </c>
      <c r="F37" s="31"/>
      <c r="G37" s="32"/>
      <c r="H37" s="30"/>
      <c r="I37" s="31"/>
      <c r="J37" s="57" t="s">
        <v>116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8"/>
      <c r="C38" s="74" t="s">
        <v>122</v>
      </c>
      <c r="D38" s="38"/>
      <c r="E38" s="39"/>
      <c r="F38" s="40">
        <v>1</v>
      </c>
      <c r="G38" s="41">
        <v>1</v>
      </c>
      <c r="H38" s="39"/>
      <c r="I38" s="40"/>
      <c r="J38" s="42" t="s">
        <v>117</v>
      </c>
      <c r="K38" s="43"/>
      <c r="L38" s="44"/>
      <c r="M38" s="45">
        <v>1</v>
      </c>
      <c r="N38" s="46"/>
      <c r="O38" s="44">
        <v>1</v>
      </c>
      <c r="P38" s="44"/>
      <c r="Q38" s="45"/>
    </row>
    <row r="39" spans="1:17" s="1" customFormat="1" ht="16.149999999999999" customHeight="1" thickBot="1" x14ac:dyDescent="0.35">
      <c r="A39" s="77">
        <v>33</v>
      </c>
      <c r="B39" s="237"/>
      <c r="C39" s="77" t="s">
        <v>123</v>
      </c>
      <c r="D39" s="5"/>
      <c r="E39" s="6"/>
      <c r="F39" s="7">
        <v>1</v>
      </c>
      <c r="G39" s="8">
        <v>1</v>
      </c>
      <c r="H39" s="6"/>
      <c r="I39" s="7"/>
      <c r="J39" s="90"/>
      <c r="K39" s="10"/>
      <c r="L39" s="11"/>
      <c r="M39" s="12">
        <v>1</v>
      </c>
      <c r="N39" s="75"/>
      <c r="O39" s="11">
        <v>1</v>
      </c>
      <c r="P39" s="11"/>
      <c r="Q39" s="12"/>
    </row>
    <row r="40" spans="1:17" s="1" customFormat="1" ht="16.149999999999999" customHeight="1" thickBot="1" x14ac:dyDescent="0.35">
      <c r="A40" s="77">
        <v>34</v>
      </c>
      <c r="B40" s="238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8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9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6" t="s">
        <v>126</v>
      </c>
      <c r="C43" s="181"/>
      <c r="D43" s="48"/>
      <c r="E43" s="49"/>
      <c r="F43" s="50"/>
      <c r="G43" s="51"/>
      <c r="H43" s="49"/>
      <c r="I43" s="50"/>
      <c r="J43" s="52" t="s">
        <v>127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7"/>
      <c r="C44" s="181"/>
      <c r="D44" s="29"/>
      <c r="E44" s="30"/>
      <c r="F44" s="31"/>
      <c r="G44" s="32"/>
      <c r="H44" s="30"/>
      <c r="I44" s="31"/>
      <c r="J44" s="57" t="s">
        <v>128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7"/>
      <c r="C45" s="73"/>
      <c r="D45" s="29"/>
      <c r="E45" s="30"/>
      <c r="F45" s="31"/>
      <c r="G45" s="32"/>
      <c r="H45" s="30"/>
      <c r="I45" s="31"/>
      <c r="J45" s="57" t="s">
        <v>129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7"/>
      <c r="C46" s="91"/>
      <c r="D46" s="119"/>
      <c r="E46" s="120"/>
      <c r="F46" s="121"/>
      <c r="G46" s="122"/>
      <c r="H46" s="120"/>
      <c r="I46" s="121"/>
      <c r="J46" s="123" t="s">
        <v>130</v>
      </c>
      <c r="K46" s="124"/>
      <c r="L46" s="125"/>
      <c r="M46" s="126">
        <v>1</v>
      </c>
      <c r="N46" s="127"/>
      <c r="O46" s="125">
        <v>1</v>
      </c>
      <c r="P46" s="125"/>
      <c r="Q46" s="126"/>
    </row>
    <row r="47" spans="1:17" s="1" customFormat="1" ht="16.149999999999999" customHeight="1" thickBot="1" x14ac:dyDescent="0.35">
      <c r="A47" s="77">
        <v>41</v>
      </c>
      <c r="B47" s="249" t="s">
        <v>161</v>
      </c>
      <c r="C47" s="92" t="s">
        <v>131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50"/>
      <c r="C48" s="101" t="s">
        <v>132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50"/>
      <c r="C49" s="101" t="s">
        <v>133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51"/>
      <c r="C50" s="110" t="s">
        <v>134</v>
      </c>
      <c r="D50" s="111"/>
      <c r="E50" s="112">
        <v>1</v>
      </c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52"/>
      <c r="C51" s="128" t="s">
        <v>135</v>
      </c>
      <c r="D51" s="129"/>
      <c r="E51" s="130">
        <v>1</v>
      </c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4"/>
      <c r="C52" s="73" t="s">
        <v>136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4"/>
      <c r="C53" s="73" t="s">
        <v>137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5"/>
      <c r="C54" s="74" t="s">
        <v>138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9"/>
      <c r="C55" s="92" t="s">
        <v>139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50"/>
      <c r="C56" s="101" t="s">
        <v>140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50"/>
      <c r="C57" s="101" t="s">
        <v>122</v>
      </c>
      <c r="D57" s="102">
        <v>1</v>
      </c>
      <c r="E57" s="103"/>
      <c r="F57" s="104"/>
      <c r="G57" s="102"/>
      <c r="H57" s="103"/>
      <c r="I57" s="104"/>
      <c r="J57" s="105"/>
      <c r="K57" s="106"/>
      <c r="L57" s="18"/>
      <c r="M57" s="19">
        <v>1</v>
      </c>
      <c r="N57" s="20"/>
      <c r="O57" s="18">
        <v>1</v>
      </c>
      <c r="P57" s="18">
        <v>1</v>
      </c>
      <c r="Q57" s="19"/>
    </row>
    <row r="58" spans="1:17" s="1" customFormat="1" ht="16.149999999999999" customHeight="1" thickBot="1" x14ac:dyDescent="0.35">
      <c r="A58" s="77">
        <v>52</v>
      </c>
      <c r="B58" s="251"/>
      <c r="C58" s="110" t="s">
        <v>123</v>
      </c>
      <c r="D58" s="111">
        <v>1</v>
      </c>
      <c r="E58" s="112"/>
      <c r="F58" s="113"/>
      <c r="G58" s="111"/>
      <c r="H58" s="112"/>
      <c r="I58" s="113"/>
      <c r="J58" s="114"/>
      <c r="K58" s="115"/>
      <c r="L58" s="27"/>
      <c r="M58" s="28">
        <v>1</v>
      </c>
      <c r="N58" s="71"/>
      <c r="O58" s="27">
        <v>1</v>
      </c>
      <c r="P58" s="27">
        <v>1</v>
      </c>
      <c r="Q58" s="28"/>
    </row>
    <row r="59" spans="1:17" s="1" customFormat="1" ht="16.149999999999999" customHeight="1" thickBot="1" x14ac:dyDescent="0.35">
      <c r="A59" s="77">
        <v>53</v>
      </c>
      <c r="B59" s="243" t="s">
        <v>141</v>
      </c>
      <c r="C59" s="128"/>
      <c r="D59" s="129"/>
      <c r="E59" s="130"/>
      <c r="F59" s="131"/>
      <c r="G59" s="132"/>
      <c r="H59" s="130"/>
      <c r="I59" s="131"/>
      <c r="J59" s="133" t="s">
        <v>127</v>
      </c>
      <c r="K59" s="134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4"/>
      <c r="C60" s="73"/>
      <c r="D60" s="29"/>
      <c r="E60" s="30"/>
      <c r="F60" s="31"/>
      <c r="G60" s="32"/>
      <c r="H60" s="30"/>
      <c r="I60" s="31"/>
      <c r="J60" s="33" t="s">
        <v>142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4"/>
      <c r="C61" s="73"/>
      <c r="D61" s="29"/>
      <c r="E61" s="30"/>
      <c r="F61" s="31"/>
      <c r="G61" s="32"/>
      <c r="H61" s="30"/>
      <c r="I61" s="31"/>
      <c r="J61" s="33" t="s">
        <v>143</v>
      </c>
      <c r="K61" s="34"/>
      <c r="L61" s="35"/>
      <c r="M61" s="36">
        <v>1</v>
      </c>
      <c r="N61" s="37"/>
      <c r="O61" s="35"/>
      <c r="P61" s="35">
        <v>1</v>
      </c>
      <c r="Q61" s="36"/>
    </row>
    <row r="62" spans="1:17" s="1" customFormat="1" ht="16.149999999999999" customHeight="1" thickBot="1" x14ac:dyDescent="0.35">
      <c r="A62" s="77">
        <v>56</v>
      </c>
      <c r="B62" s="245"/>
      <c r="C62" s="74"/>
      <c r="D62" s="38"/>
      <c r="E62" s="39"/>
      <c r="F62" s="40"/>
      <c r="G62" s="41"/>
      <c r="H62" s="39"/>
      <c r="I62" s="40"/>
      <c r="J62" s="42" t="s">
        <v>144</v>
      </c>
      <c r="K62" s="43"/>
      <c r="L62" s="44"/>
      <c r="M62" s="45">
        <v>1</v>
      </c>
      <c r="N62" s="46"/>
      <c r="O62" s="44">
        <v>1</v>
      </c>
      <c r="P62" s="44">
        <v>1</v>
      </c>
      <c r="Q62" s="45"/>
    </row>
    <row r="63" spans="1:17" s="1" customFormat="1" ht="16.149999999999999" customHeight="1" thickBot="1" x14ac:dyDescent="0.35">
      <c r="A63" s="77">
        <v>57</v>
      </c>
      <c r="B63" s="249"/>
      <c r="C63" s="92"/>
      <c r="D63" s="138"/>
      <c r="E63" s="94"/>
      <c r="F63" s="95"/>
      <c r="G63" s="93"/>
      <c r="H63" s="94"/>
      <c r="I63" s="95"/>
      <c r="J63" s="96" t="s">
        <v>145</v>
      </c>
      <c r="K63" s="97"/>
      <c r="L63" s="98"/>
      <c r="M63" s="99">
        <v>1</v>
      </c>
      <c r="N63" s="100"/>
      <c r="O63" s="98">
        <v>1</v>
      </c>
      <c r="P63" s="98">
        <v>1</v>
      </c>
      <c r="Q63" s="99"/>
    </row>
    <row r="64" spans="1:17" s="1" customFormat="1" ht="16.149999999999999" customHeight="1" thickBot="1" x14ac:dyDescent="0.35">
      <c r="A64" s="77">
        <v>58</v>
      </c>
      <c r="B64" s="250"/>
      <c r="C64" s="101"/>
      <c r="D64" s="139"/>
      <c r="E64" s="103"/>
      <c r="F64" s="104"/>
      <c r="G64" s="102"/>
      <c r="H64" s="103"/>
      <c r="I64" s="104"/>
      <c r="J64" s="105" t="s">
        <v>146</v>
      </c>
      <c r="K64" s="106"/>
      <c r="L64" s="107"/>
      <c r="M64" s="108">
        <v>1</v>
      </c>
      <c r="N64" s="109"/>
      <c r="O64" s="107"/>
      <c r="P64" s="107">
        <v>1</v>
      </c>
      <c r="Q64" s="108"/>
    </row>
    <row r="65" spans="1:18" s="1" customFormat="1" ht="16.149999999999999" customHeight="1" thickBot="1" x14ac:dyDescent="0.35">
      <c r="A65" s="77">
        <v>59</v>
      </c>
      <c r="B65" s="250"/>
      <c r="C65" s="101"/>
      <c r="D65" s="139"/>
      <c r="E65" s="103"/>
      <c r="F65" s="104"/>
      <c r="G65" s="102"/>
      <c r="H65" s="103"/>
      <c r="I65" s="104"/>
      <c r="J65" s="105" t="s">
        <v>147</v>
      </c>
      <c r="K65" s="106"/>
      <c r="L65" s="107"/>
      <c r="M65" s="108">
        <v>1</v>
      </c>
      <c r="N65" s="109"/>
      <c r="O65" s="107">
        <v>1</v>
      </c>
      <c r="P65" s="107">
        <v>1</v>
      </c>
      <c r="Q65" s="108"/>
    </row>
    <row r="66" spans="1:18" s="1" customFormat="1" ht="16.149999999999999" customHeight="1" thickBot="1" x14ac:dyDescent="0.35">
      <c r="A66" s="77">
        <v>60</v>
      </c>
      <c r="B66" s="251"/>
      <c r="C66" s="110"/>
      <c r="D66" s="140"/>
      <c r="E66" s="112"/>
      <c r="F66" s="113"/>
      <c r="G66" s="111"/>
      <c r="H66" s="112"/>
      <c r="I66" s="113"/>
      <c r="J66" s="114" t="s">
        <v>130</v>
      </c>
      <c r="K66" s="115"/>
      <c r="L66" s="116"/>
      <c r="M66" s="117">
        <v>1</v>
      </c>
      <c r="N66" s="118"/>
      <c r="O66" s="116">
        <v>1</v>
      </c>
      <c r="P66" s="116">
        <v>1</v>
      </c>
      <c r="Q66" s="117"/>
    </row>
    <row r="67" spans="1:18" s="1" customFormat="1" ht="16.149999999999999" customHeight="1" thickBot="1" x14ac:dyDescent="0.35">
      <c r="A67" s="77">
        <v>61</v>
      </c>
      <c r="B67" s="243" t="s">
        <v>149</v>
      </c>
      <c r="C67" s="72" t="s">
        <v>150</v>
      </c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4"/>
      <c r="C68" s="73" t="s">
        <v>151</v>
      </c>
      <c r="D68" s="29"/>
      <c r="E68" s="30">
        <v>1</v>
      </c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4"/>
      <c r="C69" s="73" t="s">
        <v>152</v>
      </c>
      <c r="D69" s="29"/>
      <c r="E69" s="30">
        <v>1</v>
      </c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5"/>
      <c r="C70" s="74" t="s">
        <v>153</v>
      </c>
      <c r="D70" s="38"/>
      <c r="E70" s="39">
        <v>1</v>
      </c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53"/>
      <c r="C71" s="92" t="s">
        <v>154</v>
      </c>
      <c r="D71" s="138"/>
      <c r="E71" s="94">
        <v>1</v>
      </c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54"/>
      <c r="C72" s="101" t="s">
        <v>155</v>
      </c>
      <c r="D72" s="139"/>
      <c r="E72" s="103">
        <v>1</v>
      </c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54"/>
      <c r="C73" s="101" t="s">
        <v>156</v>
      </c>
      <c r="D73" s="139"/>
      <c r="E73" s="103">
        <v>1</v>
      </c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5"/>
      <c r="C74" s="110" t="s">
        <v>122</v>
      </c>
      <c r="D74" s="140">
        <v>1</v>
      </c>
      <c r="E74" s="112"/>
      <c r="F74" s="113"/>
      <c r="G74" s="111"/>
      <c r="H74" s="112"/>
      <c r="I74" s="113"/>
      <c r="J74" s="114"/>
      <c r="K74" s="115"/>
      <c r="L74" s="116">
        <v>1</v>
      </c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46"/>
      <c r="C75" s="72" t="s">
        <v>123</v>
      </c>
      <c r="D75" s="48">
        <v>1</v>
      </c>
      <c r="E75" s="49"/>
      <c r="F75" s="50"/>
      <c r="G75" s="51"/>
      <c r="H75" s="49"/>
      <c r="I75" s="50"/>
      <c r="J75" s="52"/>
      <c r="K75" s="53"/>
      <c r="L75" s="54">
        <v>1</v>
      </c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7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7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8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53" t="s">
        <v>157</v>
      </c>
      <c r="C79" s="92"/>
      <c r="D79" s="138"/>
      <c r="E79" s="94"/>
      <c r="F79" s="95"/>
      <c r="G79" s="93"/>
      <c r="H79" s="94"/>
      <c r="I79" s="95"/>
      <c r="J79" s="96" t="s">
        <v>127</v>
      </c>
      <c r="K79" s="97"/>
      <c r="L79" s="98"/>
      <c r="M79" s="99">
        <v>1</v>
      </c>
      <c r="N79" s="100"/>
      <c r="O79" s="98">
        <v>1</v>
      </c>
      <c r="P79" s="98">
        <v>1</v>
      </c>
      <c r="Q79" s="99"/>
      <c r="R79" s="141"/>
    </row>
    <row r="80" spans="1:18" s="1" customFormat="1" ht="16.149999999999999" customHeight="1" thickBot="1" x14ac:dyDescent="0.35">
      <c r="A80" s="77">
        <v>74</v>
      </c>
      <c r="B80" s="254"/>
      <c r="C80" s="101"/>
      <c r="D80" s="139"/>
      <c r="E80" s="103"/>
      <c r="F80" s="104"/>
      <c r="G80" s="102"/>
      <c r="H80" s="103"/>
      <c r="I80" s="104"/>
      <c r="J80" s="105" t="s">
        <v>128</v>
      </c>
      <c r="K80" s="106"/>
      <c r="L80" s="107">
        <v>1</v>
      </c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4"/>
      <c r="C81" s="101"/>
      <c r="D81" s="139"/>
      <c r="E81" s="103"/>
      <c r="F81" s="104"/>
      <c r="G81" s="102"/>
      <c r="H81" s="103"/>
      <c r="I81" s="104"/>
      <c r="J81" s="105" t="s">
        <v>129</v>
      </c>
      <c r="K81" s="106"/>
      <c r="L81" s="107">
        <v>1</v>
      </c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5"/>
      <c r="C82" s="110"/>
      <c r="D82" s="140"/>
      <c r="E82" s="112"/>
      <c r="F82" s="113"/>
      <c r="G82" s="111"/>
      <c r="H82" s="112"/>
      <c r="I82" s="113"/>
      <c r="J82" s="114" t="s">
        <v>130</v>
      </c>
      <c r="K82" s="115"/>
      <c r="L82" s="116"/>
      <c r="M82" s="117">
        <v>1</v>
      </c>
      <c r="N82" s="118"/>
      <c r="O82" s="116">
        <v>1</v>
      </c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46" t="s">
        <v>158</v>
      </c>
      <c r="C83" s="72"/>
      <c r="D83" s="48"/>
      <c r="E83" s="49"/>
      <c r="F83" s="50"/>
      <c r="G83" s="51"/>
      <c r="H83" s="49"/>
      <c r="I83" s="50"/>
      <c r="J83" s="52" t="s">
        <v>127</v>
      </c>
      <c r="K83" s="53">
        <v>1</v>
      </c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7"/>
      <c r="C84" s="73"/>
      <c r="D84" s="29"/>
      <c r="E84" s="30"/>
      <c r="F84" s="31"/>
      <c r="G84" s="32"/>
      <c r="H84" s="30"/>
      <c r="I84" s="31"/>
      <c r="J84" s="57" t="s">
        <v>128</v>
      </c>
      <c r="K84" s="34"/>
      <c r="L84" s="35">
        <v>1</v>
      </c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7"/>
      <c r="C85" s="73"/>
      <c r="D85" s="29"/>
      <c r="E85" s="30"/>
      <c r="F85" s="31"/>
      <c r="G85" s="32"/>
      <c r="H85" s="30"/>
      <c r="I85" s="31"/>
      <c r="J85" s="57" t="s">
        <v>129</v>
      </c>
      <c r="K85" s="34"/>
      <c r="L85" s="35">
        <v>1</v>
      </c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8"/>
      <c r="C86" s="74"/>
      <c r="D86" s="38"/>
      <c r="E86" s="39"/>
      <c r="F86" s="40"/>
      <c r="G86" s="41"/>
      <c r="H86" s="39"/>
      <c r="I86" s="40"/>
      <c r="J86" s="42" t="s">
        <v>130</v>
      </c>
      <c r="K86" s="43"/>
      <c r="L86" s="44"/>
      <c r="M86" s="45">
        <v>1</v>
      </c>
      <c r="N86" s="46"/>
      <c r="O86" s="44">
        <v>1</v>
      </c>
      <c r="P86" s="44"/>
      <c r="Q86" s="45"/>
    </row>
    <row r="87" spans="1:18" s="1" customFormat="1" ht="16.149999999999999" customHeight="1" thickBot="1" x14ac:dyDescent="0.35">
      <c r="A87" s="77">
        <v>81</v>
      </c>
      <c r="B87" s="253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54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54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55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46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7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7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8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53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54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54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55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46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7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7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8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53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54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54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55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46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7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7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8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53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54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54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55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302" t="s">
        <v>4</v>
      </c>
      <c r="B115" s="303"/>
      <c r="C115" s="142">
        <f>SUM(D115:F115)</f>
        <v>43</v>
      </c>
      <c r="D115" s="10">
        <f t="shared" ref="D115:I115" si="0">SUM(D7:D114)</f>
        <v>13</v>
      </c>
      <c r="E115" s="11">
        <f t="shared" si="0"/>
        <v>28</v>
      </c>
      <c r="F115" s="12">
        <f t="shared" si="0"/>
        <v>2</v>
      </c>
      <c r="G115" s="75">
        <f t="shared" si="0"/>
        <v>2</v>
      </c>
      <c r="H115" s="11">
        <f t="shared" si="0"/>
        <v>0</v>
      </c>
      <c r="I115" s="12">
        <f t="shared" si="0"/>
        <v>0</v>
      </c>
      <c r="J115" s="9">
        <f>SUM(K115:M115)</f>
        <v>44</v>
      </c>
      <c r="K115" s="10">
        <f t="shared" ref="K115:Q115" si="1">SUM(K7:K114)</f>
        <v>10</v>
      </c>
      <c r="L115" s="11">
        <f t="shared" si="1"/>
        <v>14</v>
      </c>
      <c r="M115" s="12">
        <f t="shared" si="1"/>
        <v>20</v>
      </c>
      <c r="N115" s="75">
        <f t="shared" si="1"/>
        <v>1</v>
      </c>
      <c r="O115" s="11">
        <f t="shared" si="1"/>
        <v>15</v>
      </c>
      <c r="P115" s="11">
        <f t="shared" si="1"/>
        <v>11</v>
      </c>
      <c r="Q115" s="12">
        <f t="shared" si="1"/>
        <v>2</v>
      </c>
    </row>
    <row r="116" spans="1:18" s="1" customFormat="1" ht="16.149999999999999" customHeight="1" thickBot="1" x14ac:dyDescent="0.35">
      <c r="A116" s="300"/>
      <c r="B116" s="301"/>
      <c r="C116" s="143"/>
      <c r="D116" s="146">
        <f>D115/C115</f>
        <v>0.30232558139534882</v>
      </c>
      <c r="E116" s="144">
        <f>E115/C115</f>
        <v>0.65116279069767447</v>
      </c>
      <c r="F116" s="145">
        <f>F115/C115</f>
        <v>4.6511627906976744E-2</v>
      </c>
      <c r="G116" s="71"/>
      <c r="H116" s="27"/>
      <c r="I116" s="28"/>
      <c r="J116" s="25"/>
      <c r="K116" s="146">
        <f>K115/J115</f>
        <v>0.22727272727272727</v>
      </c>
      <c r="L116" s="144">
        <f>L115/J115</f>
        <v>0.31818181818181818</v>
      </c>
      <c r="M116" s="145">
        <f>M115/J115</f>
        <v>0.45454545454545453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7" t="s">
        <v>86</v>
      </c>
      <c r="B118" s="232"/>
      <c r="C118" s="232"/>
      <c r="D118" s="232"/>
      <c r="E118" s="232"/>
      <c r="F118" s="232"/>
      <c r="G118" s="232"/>
      <c r="H118" s="232"/>
      <c r="I118" s="232"/>
      <c r="J118" s="297" t="s">
        <v>96</v>
      </c>
      <c r="K118" s="298"/>
      <c r="L118" s="298"/>
      <c r="M118" s="298"/>
      <c r="N118" s="298"/>
      <c r="O118" s="298"/>
      <c r="P118" s="298"/>
      <c r="Q118" s="299"/>
    </row>
    <row r="119" spans="1:18" ht="16.149999999999999" customHeight="1" x14ac:dyDescent="0.3">
      <c r="A119" s="260" t="s">
        <v>62</v>
      </c>
      <c r="B119" s="231" t="s">
        <v>87</v>
      </c>
      <c r="C119" s="233"/>
      <c r="D119" s="262" t="s">
        <v>93</v>
      </c>
      <c r="E119" s="264" t="s">
        <v>94</v>
      </c>
      <c r="F119" s="264"/>
      <c r="G119" s="262"/>
      <c r="H119" s="262"/>
      <c r="I119" s="266"/>
      <c r="J119" s="287" t="s">
        <v>56</v>
      </c>
      <c r="K119" s="231" t="s">
        <v>57</v>
      </c>
      <c r="L119" s="232"/>
      <c r="M119" s="232"/>
      <c r="N119" s="233"/>
      <c r="O119" s="281" t="s">
        <v>59</v>
      </c>
      <c r="P119" s="281" t="s">
        <v>60</v>
      </c>
      <c r="Q119" s="258" t="s">
        <v>58</v>
      </c>
    </row>
    <row r="120" spans="1:18" ht="16.149999999999999" customHeight="1" thickBot="1" x14ac:dyDescent="0.35">
      <c r="A120" s="261"/>
      <c r="B120" s="234"/>
      <c r="C120" s="236"/>
      <c r="D120" s="263"/>
      <c r="E120" s="265"/>
      <c r="F120" s="265"/>
      <c r="G120" s="147"/>
      <c r="H120" s="147"/>
      <c r="I120" s="148"/>
      <c r="J120" s="288"/>
      <c r="K120" s="234"/>
      <c r="L120" s="235"/>
      <c r="M120" s="235"/>
      <c r="N120" s="236"/>
      <c r="O120" s="282"/>
      <c r="P120" s="282"/>
      <c r="Q120" s="259"/>
    </row>
    <row r="121" spans="1:18" ht="16.149999999999999" customHeight="1" thickBot="1" x14ac:dyDescent="0.35">
      <c r="A121" s="67">
        <v>1</v>
      </c>
      <c r="B121" s="270" t="s">
        <v>84</v>
      </c>
      <c r="C121" s="271"/>
      <c r="D121" s="59">
        <v>1</v>
      </c>
      <c r="E121" s="59"/>
      <c r="F121" s="59"/>
      <c r="G121" s="59"/>
      <c r="H121" s="59"/>
      <c r="I121" s="64"/>
      <c r="J121" s="67">
        <v>1</v>
      </c>
      <c r="K121" s="294" t="s">
        <v>70</v>
      </c>
      <c r="L121" s="295"/>
      <c r="M121" s="295"/>
      <c r="N121" s="296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2"/>
      <c r="C122" s="273"/>
      <c r="D122" s="27"/>
      <c r="E122" s="27"/>
      <c r="F122" s="27"/>
      <c r="G122" s="27"/>
      <c r="H122" s="27"/>
      <c r="I122" s="70"/>
      <c r="J122" s="26">
        <v>2</v>
      </c>
      <c r="K122" s="294" t="s">
        <v>95</v>
      </c>
      <c r="L122" s="295"/>
      <c r="M122" s="295"/>
      <c r="N122" s="296"/>
      <c r="O122" s="65"/>
      <c r="P122" s="65">
        <v>1</v>
      </c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세부체크리스트</vt:lpstr>
      <vt:lpstr>세부체크리스트!Print_Area</vt:lpstr>
      <vt:lpstr>체크리스트!Print_Area</vt:lpstr>
      <vt:lpstr>세부체크리스트!Print_Titles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2024-08-01T07:23:43Z</dcterms:modified>
</cp:coreProperties>
</file>