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양천구보건소\"/>
    </mc:Choice>
  </mc:AlternateContent>
  <bookViews>
    <workbookView xWindow="0" yWindow="0" windowWidth="7470" windowHeight="23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체크리스트'!$A$1:$Q$112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05" i="1" l="1"/>
  <c r="F105" i="1"/>
  <c r="G105" i="1"/>
  <c r="H105" i="1"/>
  <c r="I105" i="1"/>
  <c r="D10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05" i="1" l="1"/>
  <c r="M105" i="1"/>
  <c r="N105" i="1"/>
  <c r="O105" i="1"/>
  <c r="P105" i="1"/>
  <c r="Q105" i="1"/>
  <c r="K105" i="1"/>
  <c r="J105" i="1" l="1"/>
  <c r="L106" i="1" s="1"/>
  <c r="M106" i="1" l="1"/>
  <c r="K106" i="1"/>
  <c r="C105" i="1"/>
  <c r="D106" i="1" s="1"/>
  <c r="E106" i="1" l="1"/>
  <c r="F106" i="1"/>
</calcChain>
</file>

<file path=xl/sharedStrings.xml><?xml version="1.0" encoding="utf-8"?>
<sst xmlns="http://schemas.openxmlformats.org/spreadsheetml/2006/main" count="187" uniqueCount="148">
  <si>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</si>
  <si>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</si>
  <si>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</si>
  <si>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</si>
  <si>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</si>
  <si>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</si>
  <si>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</si>
  <si>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</si>
  <si>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</si>
  <si>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</si>
  <si>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</si>
  <si>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</si>
  <si>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</si>
  <si>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</si>
  <si>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</si>
  <si>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</si>
  <si>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</si>
  <si>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</si>
  <si>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</si>
  <si>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</si>
  <si>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</si>
  <si>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</si>
  <si>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</si>
  <si>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</si>
  <si>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</si>
  <si>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</si>
  <si>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</si>
  <si>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</si>
  <si>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</si>
  <si>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</si>
  <si>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</si>
  <si>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</si>
  <si>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</si>
  <si>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</si>
  <si>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</si>
  <si>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</si>
  <si>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</si>
  <si>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</si>
  <si>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</si>
  <si>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</si>
  <si>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</si>
  <si>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</si>
  <si>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</si>
  <si>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</si>
  <si>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</si>
  <si>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</si>
  <si>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</si>
  <si>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</si>
  <si>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</si>
  <si>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</si>
  <si>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</si>
  <si>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</si>
  <si>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</si>
  <si>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</si>
  <si>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</si>
  <si>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</si>
  <si>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</si>
  <si>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</si>
  <si>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</si>
  <si>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</si>
  <si>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</si>
  <si>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</si>
  <si>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</si>
  <si>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</si>
  <si>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</si>
  <si>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</si>
  <si>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</si>
  <si>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</si>
  <si>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</si>
  <si>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</si>
  <si>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</si>
  <si>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</si>
  <si>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</si>
  <si>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</si>
  <si>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</si>
  <si>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</si>
  <si>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</si>
  <si>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</si>
  <si>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</si>
  <si>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</si>
  <si>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</si>
  <si>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</si>
  <si>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</si>
  <si>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</si>
  <si>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</si>
  <si>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</si>
  <si>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</si>
  <si>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</si>
  <si>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</si>
  <si>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</si>
  <si>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</si>
  <si>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</si>
  <si>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</si>
  <si>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</si>
  <si>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</si>
  <si>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보건소 </t>
    <phoneticPr fontId="1" type="noConversion"/>
  </si>
  <si>
    <t>문 지 선</t>
    <phoneticPr fontId="1" type="noConversion"/>
  </si>
  <si>
    <t>문지선</t>
    <phoneticPr fontId="1" type="noConversion"/>
  </si>
  <si>
    <t xml:space="preserve">양천구보건소 </t>
    <phoneticPr fontId="1" type="noConversion"/>
  </si>
  <si>
    <t>양천구 목동서로 339</t>
    <phoneticPr fontId="1" type="noConversion"/>
  </si>
  <si>
    <t>1층~4층</t>
    <phoneticPr fontId="1" type="noConversion"/>
  </si>
  <si>
    <t>접근로, 주출입구</t>
    <phoneticPr fontId="1" type="noConversion"/>
  </si>
  <si>
    <t>접근로</t>
    <phoneticPr fontId="1" type="noConversion"/>
  </si>
  <si>
    <t>주출입구</t>
    <phoneticPr fontId="1" type="noConversion"/>
  </si>
  <si>
    <t>승강기</t>
    <phoneticPr fontId="1" type="noConversion"/>
  </si>
  <si>
    <t xml:space="preserve">4층 사무실 </t>
    <phoneticPr fontId="1" type="noConversion"/>
  </si>
  <si>
    <t>방문간호실</t>
    <phoneticPr fontId="1" type="noConversion"/>
  </si>
  <si>
    <t>금연클리닉</t>
    <phoneticPr fontId="1" type="noConversion"/>
  </si>
  <si>
    <t xml:space="preserve">4층 화장실 </t>
    <phoneticPr fontId="1" type="noConversion"/>
  </si>
  <si>
    <t>남</t>
    <phoneticPr fontId="1" type="noConversion"/>
  </si>
  <si>
    <t>여</t>
    <phoneticPr fontId="1" type="noConversion"/>
  </si>
  <si>
    <t xml:space="preserve">3-4층계단 </t>
    <phoneticPr fontId="1" type="noConversion"/>
  </si>
  <si>
    <t>상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</si>
  <si>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</si>
  <si>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</si>
  <si>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</si>
  <si>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</si>
  <si>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하</t>
    <phoneticPr fontId="1" type="noConversion"/>
  </si>
  <si>
    <t>3층사무실</t>
    <phoneticPr fontId="1" type="noConversion"/>
  </si>
  <si>
    <t>보건소장실</t>
    <phoneticPr fontId="1" type="noConversion"/>
  </si>
  <si>
    <t>보건위생과/의약과</t>
    <phoneticPr fontId="1" type="noConversion"/>
  </si>
  <si>
    <t>검사실(채혈실)</t>
    <phoneticPr fontId="1" type="noConversion"/>
  </si>
  <si>
    <t>건강검진센터</t>
    <phoneticPr fontId="1" type="noConversion"/>
  </si>
  <si>
    <t>영양,운동상담실</t>
    <phoneticPr fontId="1" type="noConversion"/>
  </si>
  <si>
    <t>건강증진센터</t>
    <phoneticPr fontId="1" type="noConversion"/>
  </si>
  <si>
    <t>대사증후군전문관리센터</t>
    <phoneticPr fontId="1" type="noConversion"/>
  </si>
  <si>
    <t>3층화장실</t>
    <phoneticPr fontId="1" type="noConversion"/>
  </si>
  <si>
    <t xml:space="preserve">2-3층계단 </t>
    <phoneticPr fontId="1" type="noConversion"/>
  </si>
  <si>
    <t>2층사무실</t>
    <phoneticPr fontId="1" type="noConversion"/>
  </si>
  <si>
    <t>보건행정과</t>
    <phoneticPr fontId="1" type="noConversion"/>
  </si>
  <si>
    <t>한방진료실</t>
    <phoneticPr fontId="1" type="noConversion"/>
  </si>
  <si>
    <t>방사선실</t>
    <phoneticPr fontId="1" type="noConversion"/>
  </si>
  <si>
    <t>구강보건실</t>
    <phoneticPr fontId="1" type="noConversion"/>
  </si>
  <si>
    <t>물리치료실</t>
    <phoneticPr fontId="1" type="noConversion"/>
  </si>
  <si>
    <t>소회의실</t>
    <phoneticPr fontId="1" type="noConversion"/>
  </si>
  <si>
    <t>2층화장실</t>
    <phoneticPr fontId="1" type="noConversion"/>
  </si>
  <si>
    <t xml:space="preserve">1-2층계단 </t>
    <phoneticPr fontId="1" type="noConversion"/>
  </si>
  <si>
    <t>진료실</t>
    <phoneticPr fontId="1" type="noConversion"/>
  </si>
  <si>
    <t>예방접종실</t>
    <phoneticPr fontId="1" type="noConversion"/>
  </si>
  <si>
    <t xml:space="preserve">1층화장실 </t>
    <phoneticPr fontId="1" type="noConversion"/>
  </si>
  <si>
    <t>모성실</t>
    <phoneticPr fontId="1" type="noConversion"/>
  </si>
  <si>
    <t>모성의료비</t>
    <phoneticPr fontId="1" type="noConversion"/>
  </si>
  <si>
    <t>치매검사실</t>
    <phoneticPr fontId="1" type="noConversion"/>
  </si>
  <si>
    <t xml:space="preserve">결핵예방실 </t>
    <phoneticPr fontId="1" type="noConversion"/>
  </si>
  <si>
    <t>1층 사무실</t>
    <phoneticPr fontId="1" type="noConversion"/>
  </si>
  <si>
    <t>카내</t>
  </si>
  <si>
    <t>지역보건과</t>
    <phoneticPr fontId="1" type="noConversion"/>
  </si>
  <si>
    <t xml:space="preserve">ㅊ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</si>
</sst>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0" fillId="0" borderId="54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48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10" fillId="0" borderId="61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4" borderId="64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7" fillId="0" borderId="31" xfId="0" applyFont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342248</xdr:colOff>
      <xdr:row>3</xdr:row>
      <xdr:rowOff>152401</xdr:rowOff>
    </xdr:from>
    <xdr:to>
      <xdr:col>7</xdr:col>
      <xdr:colOff>247650</xdr:colOff>
      <xdr:row>5</xdr:row>
      <xdr:rowOff>190501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273" y="781051"/>
          <a:ext cx="562627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4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05" t="s">
        <v>39</v>
      </c>
      <c r="B1" s="306"/>
      <c r="C1" s="306"/>
      <c r="D1" s="306"/>
      <c r="E1" s="306"/>
      <c r="F1" s="306"/>
      <c r="G1" s="306"/>
      <c r="H1" s="306"/>
    </row>
    <row r="2" spans="1:9" ht="3.75" customHeight="1" thickBot="1" x14ac:dyDescent="0.35">
      <c r="A2" s="322"/>
      <c r="B2" s="322"/>
      <c r="C2" s="322"/>
      <c r="D2" s="322"/>
      <c r="E2" s="322"/>
      <c r="F2" s="322"/>
      <c r="G2" s="322"/>
      <c r="H2" s="322"/>
    </row>
    <row r="3" spans="1:9" ht="20.100000000000001" customHeight="1" x14ac:dyDescent="0.3">
      <c r="A3" s="325" t="s">
        <v>47</v>
      </c>
      <c r="B3" s="326"/>
      <c r="C3" s="165" t="s">
        <v>98</v>
      </c>
      <c r="D3" s="163" t="s">
        <v>50</v>
      </c>
      <c r="E3" s="323" t="s">
        <v>99</v>
      </c>
      <c r="F3" s="323"/>
      <c r="G3" s="323"/>
      <c r="H3" s="324"/>
    </row>
    <row r="4" spans="1:9" ht="20.100000000000001" customHeight="1" x14ac:dyDescent="0.3">
      <c r="A4" s="327" t="s">
        <v>48</v>
      </c>
      <c r="B4" s="328"/>
      <c r="C4" s="166" t="s">
        <v>100</v>
      </c>
      <c r="D4" s="164" t="s">
        <v>69</v>
      </c>
      <c r="E4" s="295" t="s">
        <v>95</v>
      </c>
      <c r="F4" s="295"/>
      <c r="G4" s="295"/>
      <c r="H4" s="296"/>
    </row>
    <row r="5" spans="1:9" ht="20.100000000000001" customHeight="1" thickBot="1" x14ac:dyDescent="0.35">
      <c r="A5" s="329" t="s">
        <v>49</v>
      </c>
      <c r="B5" s="330"/>
      <c r="C5" s="171">
        <v>45495</v>
      </c>
      <c r="D5" s="58" t="s">
        <v>51</v>
      </c>
      <c r="E5" s="294" t="s">
        <v>96</v>
      </c>
      <c r="F5" s="294"/>
      <c r="G5" s="292" t="s">
        <v>52</v>
      </c>
      <c r="H5" s="293"/>
    </row>
    <row r="6" spans="1:9" ht="20.100000000000001" customHeight="1" x14ac:dyDescent="0.3">
      <c r="A6" s="314" t="s">
        <v>10</v>
      </c>
      <c r="B6" s="315"/>
      <c r="C6" s="315"/>
      <c r="D6" s="315" t="s">
        <v>30</v>
      </c>
      <c r="E6" s="315"/>
      <c r="F6" s="318" t="s">
        <v>29</v>
      </c>
      <c r="G6" s="315" t="s">
        <v>42</v>
      </c>
      <c r="H6" s="320" t="s">
        <v>15</v>
      </c>
      <c r="I6" s="331" t="s">
        <v>31</v>
      </c>
    </row>
    <row r="7" spans="1:9" ht="20.100000000000001" customHeight="1" thickBot="1" x14ac:dyDescent="0.35">
      <c r="A7" s="316"/>
      <c r="B7" s="317"/>
      <c r="C7" s="317"/>
      <c r="D7" s="60" t="s">
        <v>13</v>
      </c>
      <c r="E7" s="60" t="s">
        <v>14</v>
      </c>
      <c r="F7" s="319"/>
      <c r="G7" s="317"/>
      <c r="H7" s="321"/>
      <c r="I7" s="331"/>
    </row>
    <row r="8" spans="1:9" ht="16.5" customHeight="1" x14ac:dyDescent="0.3">
      <c r="A8" s="310" t="s">
        <v>11</v>
      </c>
      <c r="B8" s="308" t="s">
        <v>46</v>
      </c>
      <c r="C8" s="260" t="s">
        <v>65</v>
      </c>
      <c r="D8" s="168">
        <v>1</v>
      </c>
      <c r="E8" s="260"/>
      <c r="F8" s="260"/>
      <c r="G8" s="144"/>
      <c r="H8" s="145"/>
      <c r="I8" s="3" t="str">
        <f>IF(D8=1,"0",IF(E8=1,"1",IF(F8=1,"2",IF(G8=1,"3"))))</f>
        <v>0</v>
      </c>
    </row>
    <row r="9" spans="1:9" ht="16.5" customHeight="1" x14ac:dyDescent="0.3">
      <c r="A9" s="311"/>
      <c r="B9" s="309"/>
      <c r="C9" s="261" t="s">
        <v>71</v>
      </c>
      <c r="D9" s="169">
        <v>1</v>
      </c>
      <c r="E9" s="261"/>
      <c r="F9" s="261"/>
      <c r="G9" s="147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11"/>
      <c r="B10" s="307" t="s">
        <v>12</v>
      </c>
      <c r="C10" s="307"/>
      <c r="D10" s="170">
        <v>1</v>
      </c>
      <c r="E10" s="259"/>
      <c r="F10" s="259"/>
      <c r="G10" s="149"/>
      <c r="H10" s="150"/>
      <c r="I10" s="3" t="str">
        <f t="shared" si="0"/>
        <v>0</v>
      </c>
    </row>
    <row r="11" spans="1:9" ht="16.5" customHeight="1" x14ac:dyDescent="0.3">
      <c r="A11" s="311"/>
      <c r="B11" s="300" t="s">
        <v>81</v>
      </c>
      <c r="C11" s="258" t="s">
        <v>73</v>
      </c>
      <c r="D11" s="261"/>
      <c r="E11" s="169"/>
      <c r="F11" s="169"/>
      <c r="G11" s="147">
        <v>1</v>
      </c>
      <c r="H11" s="59"/>
      <c r="I11" s="3" t="str">
        <f t="shared" si="0"/>
        <v>3</v>
      </c>
    </row>
    <row r="12" spans="1:9" ht="16.5" customHeight="1" x14ac:dyDescent="0.3">
      <c r="A12" s="311"/>
      <c r="B12" s="299"/>
      <c r="C12" s="258" t="s">
        <v>72</v>
      </c>
      <c r="D12" s="261"/>
      <c r="E12" s="169"/>
      <c r="F12" s="169"/>
      <c r="G12" s="169">
        <v>1</v>
      </c>
      <c r="H12" s="59"/>
      <c r="I12" s="3" t="str">
        <f t="shared" si="0"/>
        <v>3</v>
      </c>
    </row>
    <row r="13" spans="1:9" ht="16.5" customHeight="1" x14ac:dyDescent="0.3">
      <c r="A13" s="311"/>
      <c r="B13" s="301"/>
      <c r="C13" s="258" t="s">
        <v>66</v>
      </c>
      <c r="D13" s="169"/>
      <c r="E13" s="261"/>
      <c r="F13" s="169"/>
      <c r="G13" s="147">
        <v>1</v>
      </c>
      <c r="H13" s="59"/>
      <c r="I13" s="3" t="str">
        <f t="shared" si="0"/>
        <v>3</v>
      </c>
    </row>
    <row r="14" spans="1:9" ht="16.5" customHeight="1" thickBot="1" x14ac:dyDescent="0.35">
      <c r="A14" s="312"/>
      <c r="B14" s="313" t="s">
        <v>16</v>
      </c>
      <c r="C14" s="313"/>
      <c r="D14" s="263"/>
      <c r="E14" s="277"/>
      <c r="F14" s="277"/>
      <c r="G14" s="151">
        <v>1</v>
      </c>
      <c r="H14" s="152"/>
      <c r="I14" s="3" t="str">
        <f t="shared" si="0"/>
        <v>3</v>
      </c>
    </row>
    <row r="15" spans="1:9" ht="16.5" customHeight="1" x14ac:dyDescent="0.3">
      <c r="A15" s="332" t="s">
        <v>53</v>
      </c>
      <c r="B15" s="301" t="s">
        <v>40</v>
      </c>
      <c r="C15" s="262" t="s">
        <v>41</v>
      </c>
      <c r="D15" s="217"/>
      <c r="E15" s="217">
        <v>1</v>
      </c>
      <c r="F15" s="218"/>
      <c r="G15" s="219"/>
      <c r="H15" s="220"/>
      <c r="I15" s="3" t="str">
        <f t="shared" si="0"/>
        <v>1</v>
      </c>
    </row>
    <row r="16" spans="1:9" ht="16.5" customHeight="1" x14ac:dyDescent="0.3">
      <c r="A16" s="311"/>
      <c r="B16" s="334"/>
      <c r="C16" s="141" t="s">
        <v>63</v>
      </c>
      <c r="D16" s="169"/>
      <c r="E16" s="146"/>
      <c r="F16" s="169">
        <v>1</v>
      </c>
      <c r="G16" s="147"/>
      <c r="H16" s="59"/>
      <c r="I16" s="3" t="str">
        <f t="shared" si="0"/>
        <v>2</v>
      </c>
    </row>
    <row r="17" spans="1:9" ht="16.5" customHeight="1" x14ac:dyDescent="0.3">
      <c r="A17" s="311"/>
      <c r="B17" s="304" t="s">
        <v>17</v>
      </c>
      <c r="C17" s="304"/>
      <c r="D17" s="170"/>
      <c r="E17" s="170">
        <v>1</v>
      </c>
      <c r="F17" s="148"/>
      <c r="G17" s="149"/>
      <c r="H17" s="150"/>
      <c r="I17" s="3" t="str">
        <f t="shared" si="0"/>
        <v>1</v>
      </c>
    </row>
    <row r="18" spans="1:9" ht="16.5" customHeight="1" x14ac:dyDescent="0.3">
      <c r="A18" s="311"/>
      <c r="B18" s="300" t="s">
        <v>18</v>
      </c>
      <c r="C18" s="141" t="s">
        <v>88</v>
      </c>
      <c r="D18" s="146"/>
      <c r="E18" s="169"/>
      <c r="F18" s="146"/>
      <c r="G18" s="169">
        <v>1</v>
      </c>
      <c r="H18" s="59"/>
      <c r="I18" s="3" t="str">
        <f t="shared" si="0"/>
        <v>3</v>
      </c>
    </row>
    <row r="19" spans="1:9" ht="16.5" customHeight="1" x14ac:dyDescent="0.3">
      <c r="A19" s="311"/>
      <c r="B19" s="301"/>
      <c r="C19" s="141" t="s">
        <v>19</v>
      </c>
      <c r="D19" s="146"/>
      <c r="E19" s="169">
        <v>1</v>
      </c>
      <c r="F19" s="146"/>
      <c r="G19" s="147"/>
      <c r="H19" s="59"/>
      <c r="I19" s="3" t="str">
        <f t="shared" ref="I19" si="1">IF(D19=1,"0",IF(E19=1,"1",IF(F19=1,"2",IF(G19=1,"3"))))</f>
        <v>1</v>
      </c>
    </row>
    <row r="20" spans="1:9" ht="16.5" customHeight="1" x14ac:dyDescent="0.3">
      <c r="A20" s="311"/>
      <c r="B20" s="304" t="s">
        <v>18</v>
      </c>
      <c r="C20" s="304"/>
      <c r="D20" s="148"/>
      <c r="E20" s="170">
        <v>1</v>
      </c>
      <c r="F20" s="148"/>
      <c r="G20" s="149"/>
      <c r="H20" s="150"/>
      <c r="I20" s="3" t="str">
        <f t="shared" si="0"/>
        <v>1</v>
      </c>
    </row>
    <row r="21" spans="1:9" ht="16.5" customHeight="1" x14ac:dyDescent="0.3">
      <c r="A21" s="311"/>
      <c r="B21" s="300" t="s">
        <v>20</v>
      </c>
      <c r="C21" s="141" t="s">
        <v>44</v>
      </c>
      <c r="D21" s="146"/>
      <c r="E21" s="169"/>
      <c r="F21" s="146"/>
      <c r="G21" s="147">
        <v>1</v>
      </c>
      <c r="H21" s="59"/>
      <c r="I21" s="3" t="str">
        <f t="shared" si="0"/>
        <v>3</v>
      </c>
    </row>
    <row r="22" spans="1:9" ht="16.5" customHeight="1" x14ac:dyDescent="0.3">
      <c r="A22" s="311"/>
      <c r="B22" s="299"/>
      <c r="C22" s="141" t="s">
        <v>43</v>
      </c>
      <c r="D22" s="169">
        <v>1</v>
      </c>
      <c r="E22" s="146"/>
      <c r="F22" s="146"/>
      <c r="G22" s="147"/>
      <c r="H22" s="59"/>
      <c r="I22" s="3" t="str">
        <f t="shared" si="0"/>
        <v>0</v>
      </c>
    </row>
    <row r="23" spans="1:9" ht="16.5" customHeight="1" x14ac:dyDescent="0.3">
      <c r="A23" s="311"/>
      <c r="B23" s="299"/>
      <c r="C23" s="141" t="s">
        <v>64</v>
      </c>
      <c r="D23" s="169"/>
      <c r="E23" s="169"/>
      <c r="F23" s="146">
        <v>1</v>
      </c>
      <c r="G23" s="147"/>
      <c r="H23" s="59"/>
      <c r="I23" s="3" t="str">
        <f t="shared" ref="I23" si="2">IF(D23=1,"0",IF(E23=1,"1",IF(F23=1,"2",IF(G23=1,"3"))))</f>
        <v>2</v>
      </c>
    </row>
    <row r="24" spans="1:9" ht="16.5" customHeight="1" x14ac:dyDescent="0.3">
      <c r="A24" s="311"/>
      <c r="B24" s="304" t="s">
        <v>20</v>
      </c>
      <c r="C24" s="304"/>
      <c r="D24" s="148"/>
      <c r="E24" s="278"/>
      <c r="F24" s="148">
        <v>1</v>
      </c>
      <c r="G24" s="149"/>
      <c r="H24" s="150"/>
      <c r="I24" s="3" t="str">
        <f t="shared" si="0"/>
        <v>2</v>
      </c>
    </row>
    <row r="25" spans="1:9" ht="16.5" customHeight="1" x14ac:dyDescent="0.3">
      <c r="A25" s="311"/>
      <c r="B25" s="300" t="s">
        <v>21</v>
      </c>
      <c r="C25" s="141" t="s">
        <v>78</v>
      </c>
      <c r="D25" s="169">
        <v>1</v>
      </c>
      <c r="E25" s="146"/>
      <c r="F25" s="146"/>
      <c r="G25" s="147"/>
      <c r="H25" s="59"/>
      <c r="I25" s="3" t="str">
        <f t="shared" si="0"/>
        <v>0</v>
      </c>
    </row>
    <row r="26" spans="1:9" ht="33" x14ac:dyDescent="0.3">
      <c r="A26" s="311"/>
      <c r="B26" s="299"/>
      <c r="C26" s="141" t="s">
        <v>79</v>
      </c>
      <c r="D26" s="169"/>
      <c r="E26" s="169">
        <v>1</v>
      </c>
      <c r="F26" s="146"/>
      <c r="G26" s="147"/>
      <c r="H26" s="59"/>
      <c r="I26" s="3" t="str">
        <f t="shared" si="0"/>
        <v>1</v>
      </c>
    </row>
    <row r="27" spans="1:9" ht="16.5" customHeight="1" x14ac:dyDescent="0.3">
      <c r="A27" s="311"/>
      <c r="B27" s="299"/>
      <c r="C27" s="141" t="s">
        <v>77</v>
      </c>
      <c r="D27" s="169"/>
      <c r="E27" s="146">
        <v>1</v>
      </c>
      <c r="F27" s="146"/>
      <c r="G27" s="147"/>
      <c r="H27" s="59"/>
      <c r="I27" s="3" t="str">
        <f t="shared" si="0"/>
        <v>1</v>
      </c>
    </row>
    <row r="28" spans="1:9" ht="33" x14ac:dyDescent="0.3">
      <c r="A28" s="311"/>
      <c r="B28" s="299"/>
      <c r="C28" s="141" t="s">
        <v>80</v>
      </c>
      <c r="D28" s="169"/>
      <c r="E28" s="169">
        <v>1</v>
      </c>
      <c r="F28" s="146"/>
      <c r="G28" s="147"/>
      <c r="H28" s="59"/>
      <c r="I28" s="3" t="str">
        <f t="shared" si="0"/>
        <v>1</v>
      </c>
    </row>
    <row r="29" spans="1:9" ht="16.5" customHeight="1" x14ac:dyDescent="0.3">
      <c r="A29" s="311"/>
      <c r="B29" s="299"/>
      <c r="C29" s="141" t="s">
        <v>33</v>
      </c>
      <c r="D29" s="169"/>
      <c r="E29" s="146"/>
      <c r="F29" s="146"/>
      <c r="G29" s="147">
        <v>1</v>
      </c>
      <c r="H29" s="59"/>
      <c r="I29" s="3" t="str">
        <f t="shared" si="0"/>
        <v>3</v>
      </c>
    </row>
    <row r="30" spans="1:9" ht="16.5" customHeight="1" x14ac:dyDescent="0.3">
      <c r="A30" s="311"/>
      <c r="B30" s="304" t="s">
        <v>21</v>
      </c>
      <c r="C30" s="304"/>
      <c r="D30" s="278"/>
      <c r="E30" s="170">
        <v>1</v>
      </c>
      <c r="F30" s="148"/>
      <c r="G30" s="149"/>
      <c r="H30" s="150"/>
      <c r="I30" s="3" t="str">
        <f t="shared" si="0"/>
        <v>1</v>
      </c>
    </row>
    <row r="31" spans="1:9" ht="16.5" customHeight="1" x14ac:dyDescent="0.3">
      <c r="A31" s="311"/>
      <c r="B31" s="300" t="s">
        <v>54</v>
      </c>
      <c r="C31" s="141" t="s">
        <v>94</v>
      </c>
      <c r="D31" s="146"/>
      <c r="E31" s="146"/>
      <c r="F31" s="146"/>
      <c r="G31" s="169">
        <v>1</v>
      </c>
      <c r="H31" s="59"/>
      <c r="I31" s="3" t="str">
        <f t="shared" si="0"/>
        <v>3</v>
      </c>
    </row>
    <row r="32" spans="1:9" ht="16.5" customHeight="1" x14ac:dyDescent="0.3">
      <c r="A32" s="311"/>
      <c r="B32" s="301"/>
      <c r="C32" s="141" t="s">
        <v>85</v>
      </c>
      <c r="D32" s="146"/>
      <c r="E32" s="146"/>
      <c r="F32" s="146"/>
      <c r="G32" s="169">
        <v>1</v>
      </c>
      <c r="H32" s="59"/>
      <c r="I32" s="3" t="str">
        <f t="shared" si="0"/>
        <v>3</v>
      </c>
    </row>
    <row r="33" spans="1:9" ht="16.5" customHeight="1" x14ac:dyDescent="0.3">
      <c r="A33" s="311"/>
      <c r="B33" s="304" t="s">
        <v>22</v>
      </c>
      <c r="C33" s="304"/>
      <c r="D33" s="148"/>
      <c r="E33" s="148"/>
      <c r="F33" s="148"/>
      <c r="G33" s="170">
        <v>1</v>
      </c>
      <c r="H33" s="150"/>
      <c r="I33" s="3" t="str">
        <f t="shared" si="0"/>
        <v>3</v>
      </c>
    </row>
    <row r="34" spans="1:9" ht="16.5" customHeight="1" x14ac:dyDescent="0.3">
      <c r="A34" s="311"/>
      <c r="B34" s="300" t="s">
        <v>89</v>
      </c>
      <c r="C34" s="141" t="s">
        <v>44</v>
      </c>
      <c r="D34" s="146"/>
      <c r="E34" s="146"/>
      <c r="F34" s="146"/>
      <c r="G34" s="169">
        <v>1</v>
      </c>
      <c r="H34" s="59"/>
      <c r="I34" s="3" t="str">
        <f t="shared" si="0"/>
        <v>3</v>
      </c>
    </row>
    <row r="35" spans="1:9" ht="16.5" customHeight="1" x14ac:dyDescent="0.3">
      <c r="A35" s="333"/>
      <c r="B35" s="301"/>
      <c r="C35" s="142" t="s">
        <v>67</v>
      </c>
      <c r="D35" s="153"/>
      <c r="E35" s="153"/>
      <c r="F35" s="153"/>
      <c r="G35" s="169">
        <v>1</v>
      </c>
      <c r="H35" s="154"/>
      <c r="I35" s="3" t="str">
        <f t="shared" si="0"/>
        <v>3</v>
      </c>
    </row>
    <row r="36" spans="1:9" ht="16.5" customHeight="1" thickBot="1" x14ac:dyDescent="0.35">
      <c r="A36" s="312"/>
      <c r="B36" s="313" t="s">
        <v>23</v>
      </c>
      <c r="C36" s="313"/>
      <c r="D36" s="186"/>
      <c r="E36" s="186"/>
      <c r="F36" s="186"/>
      <c r="G36" s="277">
        <v>1</v>
      </c>
      <c r="H36" s="152"/>
      <c r="I36" s="3" t="str">
        <f t="shared" si="0"/>
        <v>3</v>
      </c>
    </row>
    <row r="37" spans="1:9" ht="16.5" customHeight="1" x14ac:dyDescent="0.3">
      <c r="A37" s="310" t="s">
        <v>24</v>
      </c>
      <c r="B37" s="298" t="s">
        <v>25</v>
      </c>
      <c r="C37" s="257" t="s">
        <v>45</v>
      </c>
      <c r="D37" s="260"/>
      <c r="E37" s="168"/>
      <c r="F37" s="260">
        <v>1</v>
      </c>
      <c r="G37" s="144"/>
      <c r="H37" s="145"/>
      <c r="I37" s="3" t="str">
        <f t="shared" si="0"/>
        <v>2</v>
      </c>
    </row>
    <row r="38" spans="1:9" ht="16.5" customHeight="1" x14ac:dyDescent="0.3">
      <c r="A38" s="311"/>
      <c r="B38" s="299"/>
      <c r="C38" s="258" t="s">
        <v>75</v>
      </c>
      <c r="D38" s="261"/>
      <c r="E38" s="169"/>
      <c r="F38" s="261">
        <v>1</v>
      </c>
      <c r="G38" s="147"/>
      <c r="H38" s="59"/>
      <c r="I38" s="3" t="str">
        <f t="shared" si="0"/>
        <v>2</v>
      </c>
    </row>
    <row r="39" spans="1:9" ht="16.5" customHeight="1" thickBot="1" x14ac:dyDescent="0.35">
      <c r="A39" s="312"/>
      <c r="B39" s="313" t="s">
        <v>25</v>
      </c>
      <c r="C39" s="313"/>
      <c r="D39" s="263"/>
      <c r="E39" s="277"/>
      <c r="F39" s="263">
        <v>1</v>
      </c>
      <c r="G39" s="151"/>
      <c r="H39" s="152"/>
      <c r="I39" s="3" t="str">
        <f t="shared" si="0"/>
        <v>2</v>
      </c>
    </row>
    <row r="40" spans="1:9" ht="16.5" customHeight="1" x14ac:dyDescent="0.3">
      <c r="A40" s="302" t="s">
        <v>26</v>
      </c>
      <c r="B40" s="262" t="s">
        <v>27</v>
      </c>
      <c r="C40" s="262" t="s">
        <v>83</v>
      </c>
      <c r="D40" s="218"/>
      <c r="E40" s="217">
        <v>1</v>
      </c>
      <c r="F40" s="217"/>
      <c r="G40" s="217"/>
      <c r="H40" s="220"/>
      <c r="I40" s="3" t="str">
        <f t="shared" si="0"/>
        <v>1</v>
      </c>
    </row>
    <row r="41" spans="1:9" ht="16.5" customHeight="1" x14ac:dyDescent="0.3">
      <c r="A41" s="302"/>
      <c r="B41" s="304" t="s">
        <v>27</v>
      </c>
      <c r="C41" s="304"/>
      <c r="D41" s="148"/>
      <c r="E41" s="170">
        <v>1</v>
      </c>
      <c r="F41" s="170"/>
      <c r="G41" s="170"/>
      <c r="H41" s="150"/>
      <c r="I41" s="3" t="str">
        <f t="shared" si="0"/>
        <v>1</v>
      </c>
    </row>
    <row r="42" spans="1:9" ht="16.5" customHeight="1" x14ac:dyDescent="0.3">
      <c r="A42" s="302"/>
      <c r="B42" s="143" t="s">
        <v>82</v>
      </c>
      <c r="C42" s="155" t="s">
        <v>76</v>
      </c>
      <c r="D42" s="156"/>
      <c r="E42" s="156"/>
      <c r="F42" s="169">
        <v>1</v>
      </c>
      <c r="G42" s="157"/>
      <c r="H42" s="158"/>
      <c r="I42" s="3" t="str">
        <f t="shared" si="0"/>
        <v>2</v>
      </c>
    </row>
    <row r="43" spans="1:9" ht="16.5" customHeight="1" thickBot="1" x14ac:dyDescent="0.35">
      <c r="A43" s="303"/>
      <c r="B43" s="297" t="s">
        <v>55</v>
      </c>
      <c r="C43" s="297"/>
      <c r="D43" s="159"/>
      <c r="E43" s="159"/>
      <c r="F43" s="277">
        <v>1</v>
      </c>
      <c r="G43" s="160"/>
      <c r="H43" s="161"/>
      <c r="I43" s="3" t="str">
        <f t="shared" si="0"/>
        <v>2</v>
      </c>
    </row>
    <row r="44" spans="1:9" ht="66.75" customHeight="1" thickBot="1" x14ac:dyDescent="0.35">
      <c r="A44" s="162" t="s">
        <v>28</v>
      </c>
      <c r="B44" s="210"/>
      <c r="C44" s="213"/>
      <c r="D44" s="211"/>
      <c r="E44" s="211"/>
      <c r="F44" s="211"/>
      <c r="G44" s="211"/>
      <c r="H44" s="212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2"/>
  <sheetViews>
    <sheetView topLeftCell="C1" zoomScaleNormal="100" zoomScaleSheetLayoutView="100" workbookViewId="0">
      <pane ySplit="6" topLeftCell="A87" activePane="bottomLeft" state="frozen"/>
      <selection pane="bottomLeft" activeCell="Q116" sqref="Q116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0" t="s">
        <v>32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73"/>
    </row>
    <row r="2" spans="1:24" ht="12" x14ac:dyDescent="0.3">
      <c r="A2" s="74"/>
      <c r="B2" s="395" t="s">
        <v>74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75"/>
      <c r="O2" s="76" t="s">
        <v>9</v>
      </c>
      <c r="P2" s="393">
        <v>45495</v>
      </c>
      <c r="Q2" s="393"/>
      <c r="R2" s="77"/>
    </row>
    <row r="3" spans="1:24" ht="12.75" thickBot="1" x14ac:dyDescent="0.35">
      <c r="A3" s="78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75"/>
      <c r="O3" s="79" t="s">
        <v>8</v>
      </c>
      <c r="P3" s="394" t="s">
        <v>97</v>
      </c>
      <c r="Q3" s="394"/>
      <c r="R3" s="80"/>
    </row>
    <row r="4" spans="1:24" s="1" customFormat="1" ht="12.75" thickBot="1" x14ac:dyDescent="0.35">
      <c r="A4" s="384" t="s">
        <v>0</v>
      </c>
      <c r="B4" s="390" t="s">
        <v>68</v>
      </c>
      <c r="C4" s="387" t="s">
        <v>61</v>
      </c>
      <c r="D4" s="388"/>
      <c r="E4" s="388"/>
      <c r="F4" s="388"/>
      <c r="G4" s="388"/>
      <c r="H4" s="388"/>
      <c r="I4" s="389"/>
      <c r="J4" s="387" t="s">
        <v>5</v>
      </c>
      <c r="K4" s="388"/>
      <c r="L4" s="388"/>
      <c r="M4" s="388"/>
      <c r="N4" s="388"/>
      <c r="O4" s="388"/>
      <c r="P4" s="388"/>
      <c r="Q4" s="389"/>
      <c r="R4" s="365"/>
      <c r="S4" s="365"/>
      <c r="T4" s="365"/>
      <c r="U4" s="365"/>
      <c r="V4" s="365"/>
      <c r="W4" s="365"/>
      <c r="X4" s="365"/>
    </row>
    <row r="5" spans="1:24" s="1" customFormat="1" ht="12" x14ac:dyDescent="0.3">
      <c r="A5" s="385"/>
      <c r="B5" s="385"/>
      <c r="C5" s="384" t="s">
        <v>2</v>
      </c>
      <c r="D5" s="391" t="s">
        <v>1</v>
      </c>
      <c r="E5" s="335" t="s">
        <v>3</v>
      </c>
      <c r="F5" s="378" t="s">
        <v>6</v>
      </c>
      <c r="G5" s="376" t="s">
        <v>7</v>
      </c>
      <c r="H5" s="376"/>
      <c r="I5" s="377"/>
      <c r="J5" s="381" t="s">
        <v>2</v>
      </c>
      <c r="K5" s="366" t="s">
        <v>1</v>
      </c>
      <c r="L5" s="368" t="s">
        <v>3</v>
      </c>
      <c r="M5" s="375" t="s">
        <v>6</v>
      </c>
      <c r="N5" s="374" t="s">
        <v>7</v>
      </c>
      <c r="O5" s="368"/>
      <c r="P5" s="368"/>
      <c r="Q5" s="375"/>
      <c r="R5" s="365"/>
      <c r="S5" s="365"/>
      <c r="T5" s="365"/>
      <c r="U5" s="365"/>
      <c r="V5" s="365"/>
      <c r="W5" s="365"/>
      <c r="X5" s="365"/>
    </row>
    <row r="6" spans="1:24" s="1" customFormat="1" ht="24.75" thickBot="1" x14ac:dyDescent="0.35">
      <c r="A6" s="386"/>
      <c r="B6" s="386"/>
      <c r="C6" s="386"/>
      <c r="D6" s="392"/>
      <c r="E6" s="336"/>
      <c r="F6" s="379"/>
      <c r="G6" s="81" t="s">
        <v>34</v>
      </c>
      <c r="H6" s="82" t="s">
        <v>35</v>
      </c>
      <c r="I6" s="83" t="s">
        <v>36</v>
      </c>
      <c r="J6" s="382"/>
      <c r="K6" s="367"/>
      <c r="L6" s="369"/>
      <c r="M6" s="383"/>
      <c r="N6" s="81" t="s">
        <v>37</v>
      </c>
      <c r="O6" s="82" t="s">
        <v>38</v>
      </c>
      <c r="P6" s="82" t="s">
        <v>34</v>
      </c>
      <c r="Q6" s="83" t="s">
        <v>36</v>
      </c>
      <c r="R6" s="365"/>
      <c r="S6" s="365"/>
      <c r="T6" s="365"/>
      <c r="U6" s="365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40" t="s">
        <v>101</v>
      </c>
      <c r="C7" s="56"/>
      <c r="D7" s="5"/>
      <c r="E7" s="6"/>
      <c r="F7" s="7"/>
      <c r="G7" s="8"/>
      <c r="H7" s="6"/>
      <c r="I7" s="7"/>
      <c r="J7" s="230" t="s">
        <v>102</v>
      </c>
      <c r="K7" s="199"/>
      <c r="L7" s="11"/>
      <c r="M7" s="172">
        <v>1</v>
      </c>
      <c r="N7" s="221"/>
      <c r="O7" s="11"/>
      <c r="P7" s="175">
        <v>1</v>
      </c>
      <c r="Q7" s="12">
        <v>1</v>
      </c>
    </row>
    <row r="8" spans="1:24" s="1" customFormat="1" ht="16.149999999999999" customHeight="1" thickBot="1" x14ac:dyDescent="0.35">
      <c r="A8" s="72">
        <v>2</v>
      </c>
      <c r="B8" s="341"/>
      <c r="C8" s="56"/>
      <c r="D8" s="13"/>
      <c r="E8" s="4"/>
      <c r="F8" s="14"/>
      <c r="G8" s="15"/>
      <c r="H8" s="4"/>
      <c r="I8" s="14"/>
      <c r="J8" s="16" t="s">
        <v>103</v>
      </c>
      <c r="K8" s="192"/>
      <c r="L8" s="18"/>
      <c r="M8" s="173">
        <v>1</v>
      </c>
      <c r="N8" s="174"/>
      <c r="O8" s="18"/>
      <c r="P8" s="184">
        <v>1</v>
      </c>
      <c r="Q8" s="19"/>
    </row>
    <row r="9" spans="1:24" s="1" customFormat="1" ht="16.149999999999999" customHeight="1" thickBot="1" x14ac:dyDescent="0.35">
      <c r="A9" s="72">
        <v>3</v>
      </c>
      <c r="B9" s="341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342"/>
      <c r="C10" s="71"/>
      <c r="D10" s="21"/>
      <c r="E10" s="22"/>
      <c r="F10" s="23"/>
      <c r="G10" s="24"/>
      <c r="H10" s="22"/>
      <c r="I10" s="23"/>
      <c r="J10" s="226"/>
      <c r="K10" s="26"/>
      <c r="L10" s="27"/>
      <c r="M10" s="28"/>
      <c r="N10" s="222"/>
      <c r="O10" s="27"/>
      <c r="P10" s="27"/>
      <c r="Q10" s="28"/>
    </row>
    <row r="11" spans="1:24" s="1" customFormat="1" ht="16.149999999999999" customHeight="1" thickBot="1" x14ac:dyDescent="0.35">
      <c r="A11" s="232">
        <v>5</v>
      </c>
      <c r="B11" s="352" t="s">
        <v>104</v>
      </c>
      <c r="C11" s="55">
        <v>4</v>
      </c>
      <c r="D11" s="237"/>
      <c r="E11" s="123"/>
      <c r="F11" s="238">
        <v>1</v>
      </c>
      <c r="G11" s="239"/>
      <c r="H11" s="240">
        <v>1</v>
      </c>
      <c r="I11" s="124"/>
      <c r="J11" s="55">
        <v>4</v>
      </c>
      <c r="K11" s="250"/>
      <c r="L11" s="123"/>
      <c r="M11" s="128">
        <v>1</v>
      </c>
      <c r="N11" s="129"/>
      <c r="O11" s="127">
        <v>1</v>
      </c>
      <c r="P11" s="127">
        <v>1</v>
      </c>
      <c r="Q11" s="128"/>
    </row>
    <row r="12" spans="1:24" s="1" customFormat="1" ht="16.149999999999999" customHeight="1" thickBot="1" x14ac:dyDescent="0.35">
      <c r="A12" s="232">
        <v>6</v>
      </c>
      <c r="B12" s="353"/>
      <c r="C12" s="55">
        <v>3</v>
      </c>
      <c r="D12" s="177"/>
      <c r="E12" s="30"/>
      <c r="F12" s="194">
        <v>1</v>
      </c>
      <c r="G12" s="32"/>
      <c r="H12" s="30">
        <v>1</v>
      </c>
      <c r="I12" s="31"/>
      <c r="J12" s="55">
        <v>3</v>
      </c>
      <c r="K12" s="177"/>
      <c r="L12" s="30"/>
      <c r="M12" s="35">
        <v>1</v>
      </c>
      <c r="N12" s="36"/>
      <c r="O12" s="34">
        <v>1</v>
      </c>
      <c r="P12" s="34">
        <v>1</v>
      </c>
      <c r="Q12" s="35"/>
    </row>
    <row r="13" spans="1:24" s="1" customFormat="1" ht="16.149999999999999" customHeight="1" thickBot="1" x14ac:dyDescent="0.35">
      <c r="A13" s="232">
        <v>7</v>
      </c>
      <c r="B13" s="353"/>
      <c r="C13" s="55">
        <v>2</v>
      </c>
      <c r="D13" s="177"/>
      <c r="E13" s="30"/>
      <c r="F13" s="194">
        <v>1</v>
      </c>
      <c r="G13" s="116"/>
      <c r="H13" s="114">
        <v>1</v>
      </c>
      <c r="I13" s="115"/>
      <c r="J13" s="55">
        <v>2</v>
      </c>
      <c r="K13" s="177"/>
      <c r="L13" s="30"/>
      <c r="M13" s="35">
        <v>1</v>
      </c>
      <c r="N13" s="120"/>
      <c r="O13" s="118">
        <v>1</v>
      </c>
      <c r="P13" s="118">
        <v>1</v>
      </c>
      <c r="Q13" s="119"/>
    </row>
    <row r="14" spans="1:24" s="1" customFormat="1" ht="16.149999999999999" customHeight="1" thickBot="1" x14ac:dyDescent="0.35">
      <c r="A14" s="232">
        <v>8</v>
      </c>
      <c r="B14" s="353"/>
      <c r="C14" s="290">
        <v>1</v>
      </c>
      <c r="D14" s="29">
        <v>1</v>
      </c>
      <c r="E14" s="30"/>
      <c r="F14" s="31"/>
      <c r="G14" s="32"/>
      <c r="H14" s="30"/>
      <c r="I14" s="31"/>
      <c r="J14" s="290">
        <v>1</v>
      </c>
      <c r="K14" s="33"/>
      <c r="L14" s="30">
        <v>1</v>
      </c>
      <c r="M14" s="35"/>
      <c r="N14" s="36"/>
      <c r="O14" s="34"/>
      <c r="P14" s="34"/>
      <c r="Q14" s="35"/>
    </row>
    <row r="15" spans="1:24" s="1" customFormat="1" ht="16.149999999999999" customHeight="1" thickBot="1" x14ac:dyDescent="0.35">
      <c r="A15" s="232">
        <v>9</v>
      </c>
      <c r="B15" s="354"/>
      <c r="C15" s="291" t="s">
        <v>145</v>
      </c>
      <c r="D15" s="37">
        <v>1</v>
      </c>
      <c r="E15" s="38"/>
      <c r="F15" s="39"/>
      <c r="G15" s="40"/>
      <c r="H15" s="38"/>
      <c r="I15" s="39"/>
      <c r="J15" s="41"/>
      <c r="K15" s="42"/>
      <c r="L15" s="38"/>
      <c r="M15" s="44"/>
      <c r="N15" s="45"/>
      <c r="O15" s="43"/>
      <c r="P15" s="43"/>
      <c r="Q15" s="44"/>
    </row>
    <row r="16" spans="1:24" s="1" customFormat="1" ht="16.149999999999999" customHeight="1" thickBot="1" x14ac:dyDescent="0.35">
      <c r="A16" s="72">
        <v>10</v>
      </c>
      <c r="B16" s="343" t="s">
        <v>105</v>
      </c>
      <c r="C16" s="232" t="s">
        <v>146</v>
      </c>
      <c r="D16" s="245"/>
      <c r="E16" s="241">
        <v>1</v>
      </c>
      <c r="F16" s="246"/>
      <c r="G16" s="247"/>
      <c r="H16" s="248"/>
      <c r="I16" s="246"/>
      <c r="J16" s="270"/>
      <c r="K16" s="199"/>
      <c r="L16" s="178"/>
      <c r="M16" s="12"/>
      <c r="N16" s="244"/>
      <c r="O16" s="57"/>
      <c r="P16" s="57"/>
      <c r="Q16" s="236"/>
    </row>
    <row r="17" spans="1:17" s="1" customFormat="1" ht="16.149999999999999" customHeight="1" thickBot="1" x14ac:dyDescent="0.35">
      <c r="A17" s="72">
        <v>11</v>
      </c>
      <c r="B17" s="344"/>
      <c r="C17" s="56" t="s">
        <v>106</v>
      </c>
      <c r="D17" s="13"/>
      <c r="E17" s="179">
        <v>1</v>
      </c>
      <c r="F17" s="14"/>
      <c r="G17" s="15"/>
      <c r="H17" s="4"/>
      <c r="I17" s="14"/>
      <c r="J17" s="271"/>
      <c r="K17" s="192"/>
      <c r="L17" s="179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344"/>
      <c r="C18" s="233" t="s">
        <v>107</v>
      </c>
      <c r="D18" s="13"/>
      <c r="E18" s="241">
        <v>1</v>
      </c>
      <c r="F18" s="14"/>
      <c r="G18" s="15"/>
      <c r="H18" s="4"/>
      <c r="I18" s="14"/>
      <c r="J18" s="271"/>
      <c r="K18" s="17"/>
      <c r="L18" s="241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232">
        <v>13</v>
      </c>
      <c r="B19" s="345"/>
      <c r="C19" s="231"/>
      <c r="D19" s="21"/>
      <c r="E19" s="179"/>
      <c r="F19" s="23"/>
      <c r="G19" s="24"/>
      <c r="H19" s="22"/>
      <c r="I19" s="23"/>
      <c r="J19" s="231"/>
      <c r="K19" s="26"/>
      <c r="L19" s="216"/>
      <c r="M19" s="28"/>
      <c r="N19" s="66"/>
      <c r="O19" s="27"/>
      <c r="P19" s="27"/>
      <c r="Q19" s="28"/>
    </row>
    <row r="20" spans="1:17" s="1" customFormat="1" ht="16.149999999999999" customHeight="1" thickBot="1" x14ac:dyDescent="0.35">
      <c r="A20" s="232">
        <v>14</v>
      </c>
      <c r="B20" s="346" t="s">
        <v>108</v>
      </c>
      <c r="C20" s="67" t="s">
        <v>109</v>
      </c>
      <c r="D20" s="176"/>
      <c r="E20" s="47">
        <v>1</v>
      </c>
      <c r="F20" s="48"/>
      <c r="G20" s="49"/>
      <c r="H20" s="47"/>
      <c r="I20" s="48"/>
      <c r="J20" s="227" t="s">
        <v>109</v>
      </c>
      <c r="K20" s="126"/>
      <c r="L20" s="47">
        <v>1</v>
      </c>
      <c r="M20" s="238"/>
      <c r="N20" s="203"/>
      <c r="O20" s="52"/>
      <c r="P20" s="52"/>
      <c r="Q20" s="53"/>
    </row>
    <row r="21" spans="1:17" s="1" customFormat="1" ht="16.149999999999999" customHeight="1" thickBot="1" x14ac:dyDescent="0.35">
      <c r="A21" s="232">
        <v>15</v>
      </c>
      <c r="B21" s="347"/>
      <c r="C21" s="68" t="s">
        <v>110</v>
      </c>
      <c r="D21" s="177"/>
      <c r="E21" s="30">
        <v>1</v>
      </c>
      <c r="F21" s="31"/>
      <c r="G21" s="32"/>
      <c r="H21" s="30"/>
      <c r="I21" s="31"/>
      <c r="J21" s="228" t="s">
        <v>110</v>
      </c>
      <c r="K21" s="33"/>
      <c r="L21" s="30">
        <v>1</v>
      </c>
      <c r="M21" s="194"/>
      <c r="N21" s="204"/>
      <c r="O21" s="34"/>
      <c r="P21" s="34"/>
      <c r="Q21" s="35"/>
    </row>
    <row r="22" spans="1:17" s="1" customFormat="1" ht="16.149999999999999" customHeight="1" thickBot="1" x14ac:dyDescent="0.35">
      <c r="A22" s="232">
        <v>16</v>
      </c>
      <c r="B22" s="347"/>
      <c r="C22" s="68"/>
      <c r="D22" s="177"/>
      <c r="E22" s="30"/>
      <c r="F22" s="31"/>
      <c r="G22" s="32"/>
      <c r="H22" s="30"/>
      <c r="I22" s="31"/>
      <c r="J22" s="187"/>
      <c r="K22" s="33"/>
      <c r="L22" s="34"/>
      <c r="M22" s="194"/>
      <c r="N22" s="204"/>
      <c r="O22" s="34"/>
      <c r="P22" s="34"/>
      <c r="Q22" s="35"/>
    </row>
    <row r="23" spans="1:17" s="1" customFormat="1" ht="16.149999999999999" customHeight="1" thickBot="1" x14ac:dyDescent="0.35">
      <c r="A23" s="232">
        <v>17</v>
      </c>
      <c r="B23" s="348"/>
      <c r="C23" s="69"/>
      <c r="D23" s="177"/>
      <c r="E23" s="38"/>
      <c r="F23" s="39"/>
      <c r="G23" s="40"/>
      <c r="H23" s="38"/>
      <c r="I23" s="39"/>
      <c r="J23" s="188"/>
      <c r="K23" s="201"/>
      <c r="L23" s="43"/>
      <c r="M23" s="44"/>
      <c r="N23" s="45"/>
      <c r="O23" s="43"/>
      <c r="P23" s="43"/>
      <c r="Q23" s="44"/>
    </row>
    <row r="24" spans="1:17" s="1" customFormat="1" ht="16.149999999999999" customHeight="1" thickBot="1" x14ac:dyDescent="0.35">
      <c r="A24" s="232">
        <v>18</v>
      </c>
      <c r="B24" s="340" t="s">
        <v>111</v>
      </c>
      <c r="C24" s="72"/>
      <c r="D24" s="5"/>
      <c r="E24" s="178"/>
      <c r="F24" s="7"/>
      <c r="G24" s="5"/>
      <c r="H24" s="6"/>
      <c r="I24" s="7"/>
      <c r="J24" s="189" t="s">
        <v>112</v>
      </c>
      <c r="K24" s="5"/>
      <c r="L24" s="178">
        <v>1</v>
      </c>
      <c r="M24" s="181"/>
      <c r="N24" s="70"/>
      <c r="O24" s="179"/>
      <c r="P24" s="11"/>
      <c r="Q24" s="12"/>
    </row>
    <row r="25" spans="1:17" s="1" customFormat="1" ht="16.149999999999999" customHeight="1" thickBot="1" x14ac:dyDescent="0.35">
      <c r="A25" s="232">
        <v>19</v>
      </c>
      <c r="B25" s="341"/>
      <c r="C25" s="56"/>
      <c r="D25" s="13"/>
      <c r="E25" s="179"/>
      <c r="F25" s="14"/>
      <c r="G25" s="13"/>
      <c r="H25" s="4"/>
      <c r="I25" s="14"/>
      <c r="J25" s="190" t="s">
        <v>113</v>
      </c>
      <c r="K25" s="13"/>
      <c r="L25" s="179">
        <v>1</v>
      </c>
      <c r="M25" s="14"/>
      <c r="N25" s="20"/>
      <c r="O25" s="180"/>
      <c r="P25" s="18"/>
      <c r="Q25" s="19"/>
    </row>
    <row r="26" spans="1:17" s="1" customFormat="1" ht="16.149999999999999" customHeight="1" thickBot="1" x14ac:dyDescent="0.35">
      <c r="A26" s="232">
        <v>20</v>
      </c>
      <c r="B26" s="341"/>
      <c r="C26" s="56"/>
      <c r="D26" s="13"/>
      <c r="E26" s="179"/>
      <c r="F26" s="14"/>
      <c r="G26" s="13"/>
      <c r="H26" s="4"/>
      <c r="I26" s="14"/>
      <c r="J26" s="190" t="s">
        <v>115</v>
      </c>
      <c r="K26" s="13"/>
      <c r="L26" s="179">
        <v>1</v>
      </c>
      <c r="M26" s="14"/>
      <c r="N26" s="20"/>
      <c r="O26" s="180"/>
      <c r="P26" s="18"/>
      <c r="Q26" s="19"/>
    </row>
    <row r="27" spans="1:17" s="1" customFormat="1" ht="16.149999999999999" customHeight="1" thickBot="1" x14ac:dyDescent="0.35">
      <c r="A27" s="232">
        <v>21</v>
      </c>
      <c r="B27" s="342"/>
      <c r="C27" s="71"/>
      <c r="D27" s="21"/>
      <c r="E27" s="179"/>
      <c r="F27" s="23"/>
      <c r="G27" s="21"/>
      <c r="H27" s="22"/>
      <c r="I27" s="23"/>
      <c r="J27" s="191" t="s">
        <v>114</v>
      </c>
      <c r="K27" s="21"/>
      <c r="L27" s="179">
        <v>1</v>
      </c>
      <c r="M27" s="249"/>
      <c r="N27" s="66"/>
      <c r="O27" s="185"/>
      <c r="P27" s="27"/>
      <c r="Q27" s="28"/>
    </row>
    <row r="28" spans="1:17" s="1" customFormat="1" ht="16.149999999999999" customHeight="1" thickBot="1" x14ac:dyDescent="0.35">
      <c r="A28" s="232">
        <v>22</v>
      </c>
      <c r="B28" s="352"/>
      <c r="C28" s="67"/>
      <c r="D28" s="46"/>
      <c r="E28" s="47"/>
      <c r="F28" s="48"/>
      <c r="G28" s="49"/>
      <c r="H28" s="47"/>
      <c r="I28" s="48"/>
      <c r="J28" s="227" t="s">
        <v>116</v>
      </c>
      <c r="K28" s="51"/>
      <c r="L28" s="47">
        <v>1</v>
      </c>
      <c r="M28" s="53"/>
      <c r="N28" s="54"/>
      <c r="O28" s="52"/>
      <c r="P28" s="52"/>
      <c r="Q28" s="53"/>
    </row>
    <row r="29" spans="1:17" s="1" customFormat="1" ht="16.149999999999999" customHeight="1" thickBot="1" x14ac:dyDescent="0.35">
      <c r="A29" s="232">
        <v>23</v>
      </c>
      <c r="B29" s="353"/>
      <c r="C29" s="68"/>
      <c r="D29" s="29"/>
      <c r="E29" s="30"/>
      <c r="F29" s="31"/>
      <c r="G29" s="32"/>
      <c r="H29" s="30"/>
      <c r="I29" s="31"/>
      <c r="J29" s="228" t="s">
        <v>117</v>
      </c>
      <c r="K29" s="33"/>
      <c r="L29" s="30">
        <v>1</v>
      </c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232">
        <v>24</v>
      </c>
      <c r="B30" s="353"/>
      <c r="C30" s="68"/>
      <c r="D30" s="29"/>
      <c r="E30" s="30"/>
      <c r="F30" s="31"/>
      <c r="G30" s="32"/>
      <c r="H30" s="30"/>
      <c r="I30" s="31"/>
      <c r="J30" s="228"/>
      <c r="K30" s="33"/>
      <c r="L30" s="30"/>
      <c r="M30" s="35"/>
      <c r="N30" s="36"/>
      <c r="O30" s="34"/>
      <c r="P30" s="34"/>
      <c r="Q30" s="35"/>
    </row>
    <row r="31" spans="1:17" s="1" customFormat="1" ht="16.149999999999999" customHeight="1" thickBot="1" x14ac:dyDescent="0.35">
      <c r="A31" s="232">
        <v>25</v>
      </c>
      <c r="B31" s="354"/>
      <c r="C31" s="85"/>
      <c r="D31" s="37"/>
      <c r="E31" s="38"/>
      <c r="F31" s="39"/>
      <c r="G31" s="40"/>
      <c r="H31" s="38"/>
      <c r="I31" s="39"/>
      <c r="J31" s="41"/>
      <c r="K31" s="42"/>
      <c r="L31" s="38"/>
      <c r="M31" s="44"/>
      <c r="N31" s="45"/>
      <c r="O31" s="43"/>
      <c r="P31" s="43"/>
      <c r="Q31" s="44"/>
    </row>
    <row r="32" spans="1:17" s="1" customFormat="1" ht="16.149999999999999" customHeight="1" thickBot="1" x14ac:dyDescent="0.35">
      <c r="A32" s="232">
        <v>26</v>
      </c>
      <c r="B32" s="408" t="s">
        <v>118</v>
      </c>
      <c r="C32" s="86" t="s">
        <v>119</v>
      </c>
      <c r="D32" s="176"/>
      <c r="E32" s="88">
        <v>1</v>
      </c>
      <c r="F32" s="89"/>
      <c r="G32" s="87"/>
      <c r="H32" s="88"/>
      <c r="I32" s="89"/>
      <c r="J32" s="264"/>
      <c r="K32" s="91"/>
      <c r="L32" s="88"/>
      <c r="M32" s="181"/>
      <c r="N32" s="167"/>
      <c r="O32" s="179"/>
      <c r="P32" s="92"/>
      <c r="Q32" s="93"/>
    </row>
    <row r="33" spans="1:17" s="1" customFormat="1" ht="16.149999999999999" customHeight="1" thickBot="1" x14ac:dyDescent="0.35">
      <c r="A33" s="232">
        <v>27</v>
      </c>
      <c r="B33" s="409"/>
      <c r="C33" s="95" t="s">
        <v>120</v>
      </c>
      <c r="D33" s="177"/>
      <c r="E33" s="97">
        <v>1</v>
      </c>
      <c r="F33" s="98"/>
      <c r="G33" s="96"/>
      <c r="H33" s="97"/>
      <c r="I33" s="98"/>
      <c r="J33" s="265"/>
      <c r="K33" s="100"/>
      <c r="L33" s="97"/>
      <c r="M33" s="173"/>
      <c r="N33" s="20"/>
      <c r="O33" s="180"/>
      <c r="P33" s="101"/>
      <c r="Q33" s="102"/>
    </row>
    <row r="34" spans="1:17" s="1" customFormat="1" ht="16.149999999999999" customHeight="1" thickBot="1" x14ac:dyDescent="0.35">
      <c r="A34" s="232">
        <v>28</v>
      </c>
      <c r="B34" s="409"/>
      <c r="C34" s="95" t="s">
        <v>121</v>
      </c>
      <c r="D34" s="96"/>
      <c r="E34" s="97">
        <v>1</v>
      </c>
      <c r="F34" s="98"/>
      <c r="G34" s="96"/>
      <c r="H34" s="97"/>
      <c r="I34" s="98"/>
      <c r="J34" s="265"/>
      <c r="K34" s="100"/>
      <c r="L34" s="97"/>
      <c r="M34" s="102"/>
      <c r="N34" s="103"/>
      <c r="O34" s="101"/>
      <c r="P34" s="101"/>
      <c r="Q34" s="102"/>
    </row>
    <row r="35" spans="1:17" s="1" customFormat="1" ht="16.149999999999999" customHeight="1" thickBot="1" x14ac:dyDescent="0.35">
      <c r="A35" s="232">
        <v>29</v>
      </c>
      <c r="B35" s="409"/>
      <c r="C35" s="104" t="s">
        <v>122</v>
      </c>
      <c r="D35" s="105"/>
      <c r="E35" s="106">
        <v>1</v>
      </c>
      <c r="F35" s="107"/>
      <c r="G35" s="105"/>
      <c r="H35" s="106"/>
      <c r="I35" s="107"/>
      <c r="J35" s="266"/>
      <c r="K35" s="109"/>
      <c r="L35" s="106"/>
      <c r="M35" s="111"/>
      <c r="N35" s="112"/>
      <c r="O35" s="110"/>
      <c r="P35" s="110"/>
      <c r="Q35" s="111"/>
    </row>
    <row r="36" spans="1:17" s="1" customFormat="1" ht="16.149999999999999" customHeight="1" thickBot="1" x14ac:dyDescent="0.35">
      <c r="A36" s="232">
        <v>30</v>
      </c>
      <c r="B36" s="409"/>
      <c r="C36" s="121" t="s">
        <v>123</v>
      </c>
      <c r="D36" s="46"/>
      <c r="E36" s="178">
        <v>1</v>
      </c>
      <c r="F36" s="48"/>
      <c r="G36" s="49"/>
      <c r="H36" s="47"/>
      <c r="I36" s="48"/>
      <c r="J36" s="267"/>
      <c r="K36" s="51"/>
      <c r="L36" s="178"/>
      <c r="M36" s="181"/>
      <c r="N36" s="221"/>
      <c r="O36" s="179"/>
      <c r="P36" s="52"/>
      <c r="Q36" s="53"/>
    </row>
    <row r="37" spans="1:17" s="1" customFormat="1" ht="16.149999999999999" customHeight="1" thickBot="1" x14ac:dyDescent="0.35">
      <c r="A37" s="232">
        <v>31</v>
      </c>
      <c r="B37" s="409"/>
      <c r="C37" s="68" t="s">
        <v>124</v>
      </c>
      <c r="D37" s="29"/>
      <c r="E37" s="179">
        <v>1</v>
      </c>
      <c r="F37" s="31"/>
      <c r="G37" s="32"/>
      <c r="H37" s="30"/>
      <c r="I37" s="31"/>
      <c r="J37" s="274"/>
      <c r="K37" s="33"/>
      <c r="L37" s="179"/>
      <c r="M37" s="14"/>
      <c r="N37" s="20"/>
      <c r="O37" s="180"/>
      <c r="P37" s="34"/>
      <c r="Q37" s="35"/>
    </row>
    <row r="38" spans="1:17" s="1" customFormat="1" ht="16.149999999999999" customHeight="1" thickBot="1" x14ac:dyDescent="0.35">
      <c r="A38" s="232">
        <v>32</v>
      </c>
      <c r="B38" s="409"/>
      <c r="C38" s="68" t="s">
        <v>125</v>
      </c>
      <c r="D38" s="29"/>
      <c r="E38" s="179">
        <v>1</v>
      </c>
      <c r="F38" s="31"/>
      <c r="G38" s="32"/>
      <c r="H38" s="30"/>
      <c r="I38" s="31"/>
      <c r="J38" s="274"/>
      <c r="K38" s="33"/>
      <c r="L38" s="179"/>
      <c r="M38" s="14"/>
      <c r="N38" s="20"/>
      <c r="O38" s="180"/>
      <c r="P38" s="34"/>
      <c r="Q38" s="35"/>
    </row>
    <row r="39" spans="1:17" s="1" customFormat="1" ht="16.149999999999999" customHeight="1" thickBot="1" x14ac:dyDescent="0.35">
      <c r="A39" s="232">
        <v>33</v>
      </c>
      <c r="B39" s="410"/>
      <c r="C39" s="85"/>
      <c r="D39" s="113"/>
      <c r="E39" s="179"/>
      <c r="F39" s="115"/>
      <c r="G39" s="116"/>
      <c r="H39" s="114"/>
      <c r="I39" s="115"/>
      <c r="J39" s="85"/>
      <c r="K39" s="202"/>
      <c r="L39" s="179"/>
      <c r="M39" s="119"/>
      <c r="N39" s="120"/>
      <c r="O39" s="118"/>
      <c r="P39" s="118"/>
      <c r="Q39" s="119"/>
    </row>
    <row r="40" spans="1:17" s="1" customFormat="1" ht="16.149999999999999" customHeight="1" thickBot="1" x14ac:dyDescent="0.35">
      <c r="A40" s="232">
        <v>34</v>
      </c>
      <c r="B40" s="352" t="s">
        <v>126</v>
      </c>
      <c r="C40" s="72" t="s">
        <v>109</v>
      </c>
      <c r="D40" s="5"/>
      <c r="E40" s="178">
        <v>1</v>
      </c>
      <c r="F40" s="7"/>
      <c r="G40" s="8"/>
      <c r="H40" s="6"/>
      <c r="I40" s="7"/>
      <c r="J40" s="232" t="s">
        <v>109</v>
      </c>
      <c r="K40" s="10"/>
      <c r="L40" s="178">
        <v>1</v>
      </c>
      <c r="M40" s="12"/>
      <c r="N40" s="10"/>
      <c r="O40" s="11"/>
      <c r="P40" s="11"/>
      <c r="Q40" s="12"/>
    </row>
    <row r="41" spans="1:17" s="1" customFormat="1" ht="16.149999999999999" customHeight="1" thickBot="1" x14ac:dyDescent="0.35">
      <c r="A41" s="72">
        <v>35</v>
      </c>
      <c r="B41" s="353"/>
      <c r="C41" s="56" t="s">
        <v>110</v>
      </c>
      <c r="D41" s="13"/>
      <c r="E41" s="179">
        <v>1</v>
      </c>
      <c r="F41" s="14"/>
      <c r="G41" s="15"/>
      <c r="H41" s="4"/>
      <c r="I41" s="14"/>
      <c r="J41" s="271" t="s">
        <v>110</v>
      </c>
      <c r="K41" s="17"/>
      <c r="L41" s="179">
        <v>1</v>
      </c>
      <c r="M41" s="19"/>
      <c r="N41" s="17"/>
      <c r="O41" s="18"/>
      <c r="P41" s="18"/>
      <c r="Q41" s="19"/>
    </row>
    <row r="42" spans="1:17" s="1" customFormat="1" ht="16.149999999999999" customHeight="1" thickBot="1" x14ac:dyDescent="0.35">
      <c r="A42" s="232">
        <v>36</v>
      </c>
      <c r="B42" s="353"/>
      <c r="C42" s="233"/>
      <c r="D42" s="13"/>
      <c r="E42" s="179"/>
      <c r="F42" s="14"/>
      <c r="G42" s="15"/>
      <c r="H42" s="4"/>
      <c r="I42" s="14"/>
      <c r="J42" s="233"/>
      <c r="K42" s="17"/>
      <c r="L42" s="179"/>
      <c r="M42" s="19"/>
      <c r="N42" s="17"/>
      <c r="O42" s="18"/>
      <c r="P42" s="18"/>
      <c r="Q42" s="19"/>
    </row>
    <row r="43" spans="1:17" s="1" customFormat="1" ht="16.149999999999999" customHeight="1" thickBot="1" x14ac:dyDescent="0.35">
      <c r="A43" s="232">
        <v>37</v>
      </c>
      <c r="B43" s="353"/>
      <c r="C43" s="56"/>
      <c r="D43" s="13"/>
      <c r="E43" s="179"/>
      <c r="F43" s="14"/>
      <c r="G43" s="15"/>
      <c r="H43" s="4"/>
      <c r="I43" s="14"/>
      <c r="J43" s="233"/>
      <c r="K43" s="26"/>
      <c r="L43" s="216"/>
      <c r="M43" s="28"/>
      <c r="N43" s="26"/>
      <c r="O43" s="27"/>
      <c r="P43" s="27"/>
      <c r="Q43" s="28"/>
    </row>
    <row r="44" spans="1:17" s="1" customFormat="1" ht="16.149999999999999" customHeight="1" thickBot="1" x14ac:dyDescent="0.35">
      <c r="A44" s="232">
        <v>38</v>
      </c>
      <c r="B44" s="352" t="s">
        <v>127</v>
      </c>
      <c r="C44" s="67"/>
      <c r="D44" s="176"/>
      <c r="E44" s="47"/>
      <c r="F44" s="48"/>
      <c r="G44" s="49"/>
      <c r="H44" s="47"/>
      <c r="I44" s="48"/>
      <c r="J44" s="232" t="s">
        <v>112</v>
      </c>
      <c r="K44" s="5"/>
      <c r="L44" s="178">
        <v>1</v>
      </c>
      <c r="M44" s="251"/>
      <c r="N44" s="244"/>
      <c r="O44" s="241"/>
      <c r="P44" s="241"/>
      <c r="Q44" s="128"/>
    </row>
    <row r="45" spans="1:17" s="1" customFormat="1" ht="16.149999999999999" customHeight="1" thickBot="1" x14ac:dyDescent="0.35">
      <c r="A45" s="232">
        <v>39</v>
      </c>
      <c r="B45" s="353"/>
      <c r="C45" s="68"/>
      <c r="D45" s="177"/>
      <c r="E45" s="30"/>
      <c r="F45" s="31"/>
      <c r="G45" s="32"/>
      <c r="H45" s="30"/>
      <c r="I45" s="31"/>
      <c r="J45" s="271" t="s">
        <v>113</v>
      </c>
      <c r="K45" s="13"/>
      <c r="L45" s="179">
        <v>1</v>
      </c>
      <c r="M45" s="173"/>
      <c r="N45" s="20"/>
      <c r="O45" s="180"/>
      <c r="P45" s="180"/>
      <c r="Q45" s="35"/>
    </row>
    <row r="46" spans="1:17" s="1" customFormat="1" ht="16.149999999999999" customHeight="1" thickBot="1" x14ac:dyDescent="0.35">
      <c r="A46" s="232">
        <v>40</v>
      </c>
      <c r="B46" s="353"/>
      <c r="C46" s="68"/>
      <c r="D46" s="29"/>
      <c r="E46" s="30"/>
      <c r="F46" s="31"/>
      <c r="G46" s="32"/>
      <c r="H46" s="30"/>
      <c r="I46" s="31"/>
      <c r="J46" s="271" t="s">
        <v>115</v>
      </c>
      <c r="K46" s="13"/>
      <c r="L46" s="179">
        <v>1</v>
      </c>
      <c r="M46" s="35"/>
      <c r="N46" s="36"/>
      <c r="O46" s="34"/>
      <c r="P46" s="34"/>
      <c r="Q46" s="35"/>
    </row>
    <row r="47" spans="1:17" s="1" customFormat="1" ht="16.149999999999999" customHeight="1" thickBot="1" x14ac:dyDescent="0.35">
      <c r="A47" s="232">
        <v>41</v>
      </c>
      <c r="B47" s="353"/>
      <c r="C47" s="85"/>
      <c r="D47" s="113"/>
      <c r="E47" s="114"/>
      <c r="F47" s="115"/>
      <c r="G47" s="116"/>
      <c r="H47" s="114"/>
      <c r="I47" s="115"/>
      <c r="J47" s="272" t="s">
        <v>114</v>
      </c>
      <c r="K47" s="21"/>
      <c r="L47" s="179">
        <v>1</v>
      </c>
      <c r="M47" s="119"/>
      <c r="N47" s="120"/>
      <c r="O47" s="118"/>
      <c r="P47" s="118"/>
      <c r="Q47" s="119"/>
    </row>
    <row r="48" spans="1:17" s="1" customFormat="1" ht="16.149999999999999" customHeight="1" thickBot="1" x14ac:dyDescent="0.35">
      <c r="A48" s="232">
        <v>42</v>
      </c>
      <c r="B48" s="353"/>
      <c r="C48" s="223"/>
      <c r="D48" s="87"/>
      <c r="E48" s="178"/>
      <c r="F48" s="89"/>
      <c r="G48" s="87"/>
      <c r="H48" s="88"/>
      <c r="I48" s="89"/>
      <c r="J48" s="273" t="s">
        <v>116</v>
      </c>
      <c r="K48" s="51"/>
      <c r="L48" s="178">
        <v>1</v>
      </c>
      <c r="M48" s="182"/>
      <c r="N48" s="94"/>
      <c r="O48" s="253"/>
      <c r="P48" s="92"/>
      <c r="Q48" s="93"/>
    </row>
    <row r="49" spans="1:17" s="1" customFormat="1" ht="16.149999999999999" customHeight="1" thickBot="1" x14ac:dyDescent="0.35">
      <c r="A49" s="232">
        <v>43</v>
      </c>
      <c r="B49" s="353"/>
      <c r="C49" s="224"/>
      <c r="D49" s="96"/>
      <c r="E49" s="179"/>
      <c r="F49" s="98"/>
      <c r="G49" s="96"/>
      <c r="H49" s="97"/>
      <c r="I49" s="98"/>
      <c r="J49" s="274" t="s">
        <v>117</v>
      </c>
      <c r="K49" s="33"/>
      <c r="L49" s="179">
        <v>1</v>
      </c>
      <c r="M49" s="183"/>
      <c r="N49" s="103"/>
      <c r="O49" s="101"/>
      <c r="P49" s="101"/>
      <c r="Q49" s="102"/>
    </row>
    <row r="50" spans="1:17" s="1" customFormat="1" ht="16.149999999999999" customHeight="1" thickBot="1" x14ac:dyDescent="0.35">
      <c r="A50" s="243">
        <v>44</v>
      </c>
      <c r="B50" s="353"/>
      <c r="C50" s="224"/>
      <c r="D50" s="96"/>
      <c r="E50" s="179"/>
      <c r="F50" s="98"/>
      <c r="G50" s="96"/>
      <c r="H50" s="97"/>
      <c r="I50" s="98"/>
      <c r="J50" s="224"/>
      <c r="K50" s="100"/>
      <c r="L50" s="179"/>
      <c r="M50" s="102"/>
      <c r="N50" s="103"/>
      <c r="O50" s="101"/>
      <c r="P50" s="101"/>
      <c r="Q50" s="102"/>
    </row>
    <row r="51" spans="1:17" s="1" customFormat="1" ht="16.149999999999999" customHeight="1" thickBot="1" x14ac:dyDescent="0.35">
      <c r="A51" s="289">
        <v>45</v>
      </c>
      <c r="B51" s="354"/>
      <c r="C51" s="225"/>
      <c r="D51" s="105"/>
      <c r="E51" s="216"/>
      <c r="F51" s="107"/>
      <c r="G51" s="105"/>
      <c r="H51" s="106"/>
      <c r="I51" s="107"/>
      <c r="J51" s="225"/>
      <c r="K51" s="109"/>
      <c r="L51" s="216"/>
      <c r="M51" s="111"/>
      <c r="N51" s="112"/>
      <c r="O51" s="110"/>
      <c r="P51" s="110"/>
      <c r="Q51" s="111"/>
    </row>
    <row r="52" spans="1:17" s="1" customFormat="1" ht="16.149999999999999" customHeight="1" thickBot="1" x14ac:dyDescent="0.35">
      <c r="A52" s="232">
        <v>46</v>
      </c>
      <c r="B52" s="408" t="s">
        <v>128</v>
      </c>
      <c r="C52" s="121" t="s">
        <v>129</v>
      </c>
      <c r="D52" s="122"/>
      <c r="E52" s="127">
        <v>1</v>
      </c>
      <c r="F52" s="124"/>
      <c r="G52" s="125"/>
      <c r="H52" s="123"/>
      <c r="I52" s="124"/>
      <c r="J52" s="267"/>
      <c r="K52" s="126"/>
      <c r="L52" s="127"/>
      <c r="M52" s="128"/>
      <c r="N52" s="129"/>
      <c r="O52" s="127"/>
      <c r="P52" s="127"/>
      <c r="Q52" s="128"/>
    </row>
    <row r="53" spans="1:17" s="1" customFormat="1" ht="16.149999999999999" customHeight="1" thickBot="1" x14ac:dyDescent="0.35">
      <c r="A53" s="232">
        <v>47</v>
      </c>
      <c r="B53" s="409"/>
      <c r="C53" s="68" t="s">
        <v>130</v>
      </c>
      <c r="D53" s="29"/>
      <c r="E53" s="34">
        <v>1</v>
      </c>
      <c r="F53" s="31"/>
      <c r="G53" s="32"/>
      <c r="H53" s="30"/>
      <c r="I53" s="31"/>
      <c r="J53" s="274"/>
      <c r="K53" s="33"/>
      <c r="L53" s="34"/>
      <c r="M53" s="35"/>
      <c r="N53" s="36"/>
      <c r="O53" s="34"/>
      <c r="P53" s="34"/>
      <c r="Q53" s="35"/>
    </row>
    <row r="54" spans="1:17" s="1" customFormat="1" ht="16.149999999999999" customHeight="1" thickBot="1" x14ac:dyDescent="0.35">
      <c r="A54" s="232">
        <v>48</v>
      </c>
      <c r="B54" s="409"/>
      <c r="C54" s="68" t="s">
        <v>131</v>
      </c>
      <c r="D54" s="29"/>
      <c r="E54" s="34">
        <v>1</v>
      </c>
      <c r="F54" s="31"/>
      <c r="G54" s="32"/>
      <c r="H54" s="30"/>
      <c r="I54" s="31"/>
      <c r="J54" s="274"/>
      <c r="K54" s="33"/>
      <c r="L54" s="34"/>
      <c r="M54" s="35"/>
      <c r="N54" s="36"/>
      <c r="O54" s="34"/>
      <c r="P54" s="34"/>
      <c r="Q54" s="35"/>
    </row>
    <row r="55" spans="1:17" s="1" customFormat="1" ht="16.149999999999999" customHeight="1" thickBot="1" x14ac:dyDescent="0.35">
      <c r="A55" s="232">
        <v>49</v>
      </c>
      <c r="B55" s="409"/>
      <c r="C55" s="275" t="s">
        <v>132</v>
      </c>
      <c r="D55" s="113"/>
      <c r="E55" s="118">
        <v>1</v>
      </c>
      <c r="F55" s="115"/>
      <c r="G55" s="116"/>
      <c r="H55" s="114"/>
      <c r="I55" s="115"/>
      <c r="J55" s="275"/>
      <c r="K55" s="117"/>
      <c r="L55" s="118"/>
      <c r="M55" s="119"/>
      <c r="N55" s="120"/>
      <c r="O55" s="118"/>
      <c r="P55" s="118"/>
      <c r="Q55" s="119"/>
    </row>
    <row r="56" spans="1:17" s="1" customFormat="1" ht="16.149999999999999" customHeight="1" thickBot="1" x14ac:dyDescent="0.35">
      <c r="A56" s="232">
        <v>50</v>
      </c>
      <c r="B56" s="409"/>
      <c r="C56" s="275" t="s">
        <v>133</v>
      </c>
      <c r="D56" s="113"/>
      <c r="E56" s="118">
        <v>1</v>
      </c>
      <c r="F56" s="115"/>
      <c r="G56" s="116"/>
      <c r="H56" s="114"/>
      <c r="I56" s="115"/>
      <c r="J56" s="275"/>
      <c r="K56" s="117"/>
      <c r="L56" s="118"/>
      <c r="M56" s="119"/>
      <c r="N56" s="120"/>
      <c r="O56" s="118"/>
      <c r="P56" s="118"/>
      <c r="Q56" s="119"/>
    </row>
    <row r="57" spans="1:17" s="1" customFormat="1" ht="16.149999999999999" customHeight="1" thickBot="1" x14ac:dyDescent="0.35">
      <c r="A57" s="72">
        <v>51</v>
      </c>
      <c r="B57" s="410"/>
      <c r="C57" s="69" t="s">
        <v>134</v>
      </c>
      <c r="D57" s="37"/>
      <c r="E57" s="254">
        <v>1</v>
      </c>
      <c r="F57" s="39"/>
      <c r="G57" s="40"/>
      <c r="H57" s="38"/>
      <c r="I57" s="39"/>
      <c r="J57" s="276"/>
      <c r="K57" s="42"/>
      <c r="L57" s="254"/>
      <c r="M57" s="252"/>
      <c r="N57" s="45"/>
      <c r="O57" s="254"/>
      <c r="P57" s="43"/>
      <c r="Q57" s="44"/>
    </row>
    <row r="58" spans="1:17" s="1" customFormat="1" ht="16.149999999999999" customHeight="1" thickBot="1" x14ac:dyDescent="0.35">
      <c r="A58" s="72">
        <v>52</v>
      </c>
      <c r="B58" s="408" t="s">
        <v>135</v>
      </c>
      <c r="C58" s="264" t="s">
        <v>109</v>
      </c>
      <c r="D58" s="87"/>
      <c r="E58" s="178">
        <v>1</v>
      </c>
      <c r="F58" s="89"/>
      <c r="G58" s="87"/>
      <c r="H58" s="88"/>
      <c r="I58" s="89"/>
      <c r="J58" s="264" t="s">
        <v>109</v>
      </c>
      <c r="K58" s="87"/>
      <c r="L58" s="178">
        <v>1</v>
      </c>
      <c r="M58" s="12"/>
      <c r="N58" s="268"/>
      <c r="O58" s="11"/>
      <c r="P58" s="11"/>
      <c r="Q58" s="12"/>
    </row>
    <row r="59" spans="1:17" s="1" customFormat="1" ht="16.149999999999999" customHeight="1" thickBot="1" x14ac:dyDescent="0.35">
      <c r="A59" s="72">
        <v>53</v>
      </c>
      <c r="B59" s="409"/>
      <c r="C59" s="265" t="s">
        <v>110</v>
      </c>
      <c r="D59" s="96"/>
      <c r="E59" s="179">
        <v>1</v>
      </c>
      <c r="F59" s="98"/>
      <c r="G59" s="96"/>
      <c r="H59" s="97"/>
      <c r="I59" s="98"/>
      <c r="J59" s="265" t="s">
        <v>110</v>
      </c>
      <c r="K59" s="96"/>
      <c r="L59" s="179">
        <v>1</v>
      </c>
      <c r="M59" s="19"/>
      <c r="N59" s="20"/>
      <c r="O59" s="18"/>
      <c r="P59" s="18"/>
      <c r="Q59" s="19"/>
    </row>
    <row r="60" spans="1:17" s="1" customFormat="1" ht="16.149999999999999" customHeight="1" thickBot="1" x14ac:dyDescent="0.35">
      <c r="A60" s="232">
        <v>54</v>
      </c>
      <c r="B60" s="409"/>
      <c r="C60" s="265"/>
      <c r="D60" s="96"/>
      <c r="E60" s="179"/>
      <c r="F60" s="98"/>
      <c r="G60" s="96"/>
      <c r="H60" s="97"/>
      <c r="I60" s="98"/>
      <c r="J60" s="265"/>
      <c r="K60" s="100"/>
      <c r="L60" s="179"/>
      <c r="M60" s="19"/>
      <c r="N60" s="20"/>
      <c r="O60" s="18"/>
      <c r="P60" s="18"/>
      <c r="Q60" s="19"/>
    </row>
    <row r="61" spans="1:17" s="1" customFormat="1" ht="16.149999999999999" customHeight="1" thickBot="1" x14ac:dyDescent="0.35">
      <c r="A61" s="232">
        <v>55</v>
      </c>
      <c r="B61" s="410"/>
      <c r="C61" s="266"/>
      <c r="D61" s="105"/>
      <c r="E61" s="216"/>
      <c r="F61" s="107"/>
      <c r="G61" s="105"/>
      <c r="H61" s="106"/>
      <c r="I61" s="107"/>
      <c r="J61" s="266"/>
      <c r="K61" s="109"/>
      <c r="L61" s="216"/>
      <c r="M61" s="28"/>
      <c r="N61" s="269"/>
      <c r="O61" s="27"/>
      <c r="P61" s="27"/>
      <c r="Q61" s="28"/>
    </row>
    <row r="62" spans="1:17" s="1" customFormat="1" ht="16.149999999999999" customHeight="1" thickBot="1" x14ac:dyDescent="0.35">
      <c r="A62" s="232">
        <v>56</v>
      </c>
      <c r="B62" s="408" t="s">
        <v>136</v>
      </c>
      <c r="C62" s="264"/>
      <c r="D62" s="87"/>
      <c r="E62" s="178"/>
      <c r="F62" s="89"/>
      <c r="G62" s="87"/>
      <c r="H62" s="88"/>
      <c r="I62" s="89"/>
      <c r="J62" s="232" t="s">
        <v>112</v>
      </c>
      <c r="K62" s="5"/>
      <c r="L62" s="178">
        <v>1</v>
      </c>
      <c r="M62" s="12"/>
      <c r="N62" s="268"/>
      <c r="O62" s="11"/>
      <c r="P62" s="11"/>
      <c r="Q62" s="12"/>
    </row>
    <row r="63" spans="1:17" s="1" customFormat="1" ht="16.149999999999999" customHeight="1" thickBot="1" x14ac:dyDescent="0.35">
      <c r="A63" s="232">
        <v>57</v>
      </c>
      <c r="B63" s="409"/>
      <c r="C63" s="229"/>
      <c r="D63" s="205"/>
      <c r="E63" s="179"/>
      <c r="F63" s="207"/>
      <c r="G63" s="205"/>
      <c r="H63" s="206"/>
      <c r="I63" s="207"/>
      <c r="J63" s="271" t="s">
        <v>113</v>
      </c>
      <c r="K63" s="13"/>
      <c r="L63" s="179">
        <v>1</v>
      </c>
      <c r="M63" s="235"/>
      <c r="N63" s="242"/>
      <c r="O63" s="234"/>
      <c r="P63" s="234"/>
      <c r="Q63" s="235"/>
    </row>
    <row r="64" spans="1:17" s="1" customFormat="1" ht="16.149999999999999" customHeight="1" thickBot="1" x14ac:dyDescent="0.35">
      <c r="A64" s="232">
        <v>58</v>
      </c>
      <c r="B64" s="409"/>
      <c r="C64" s="265"/>
      <c r="D64" s="96"/>
      <c r="E64" s="179"/>
      <c r="F64" s="98"/>
      <c r="G64" s="96"/>
      <c r="H64" s="97"/>
      <c r="I64" s="98"/>
      <c r="J64" s="271" t="s">
        <v>115</v>
      </c>
      <c r="K64" s="13"/>
      <c r="L64" s="179">
        <v>1</v>
      </c>
      <c r="M64" s="19"/>
      <c r="N64" s="20"/>
      <c r="O64" s="18"/>
      <c r="P64" s="18"/>
      <c r="Q64" s="19"/>
    </row>
    <row r="65" spans="1:17" s="1" customFormat="1" ht="16.149999999999999" customHeight="1" thickBot="1" x14ac:dyDescent="0.35">
      <c r="A65" s="232">
        <v>59</v>
      </c>
      <c r="B65" s="409"/>
      <c r="C65" s="267"/>
      <c r="D65" s="122"/>
      <c r="E65" s="241"/>
      <c r="F65" s="238"/>
      <c r="G65" s="125"/>
      <c r="H65" s="240"/>
      <c r="I65" s="124"/>
      <c r="J65" s="270" t="s">
        <v>114</v>
      </c>
      <c r="K65" s="245"/>
      <c r="L65" s="241">
        <v>1</v>
      </c>
      <c r="M65" s="128"/>
      <c r="N65" s="129"/>
      <c r="O65" s="127"/>
      <c r="P65" s="127"/>
      <c r="Q65" s="128"/>
    </row>
    <row r="66" spans="1:17" s="1" customFormat="1" ht="16.149999999999999" customHeight="1" thickBot="1" x14ac:dyDescent="0.35">
      <c r="A66" s="232">
        <v>60</v>
      </c>
      <c r="B66" s="409"/>
      <c r="C66" s="274"/>
      <c r="D66" s="29"/>
      <c r="E66" s="179"/>
      <c r="F66" s="194"/>
      <c r="G66" s="32"/>
      <c r="H66" s="198"/>
      <c r="I66" s="31"/>
      <c r="J66" s="267" t="s">
        <v>116</v>
      </c>
      <c r="K66" s="126"/>
      <c r="L66" s="241">
        <v>1</v>
      </c>
      <c r="M66" s="35"/>
      <c r="N66" s="36"/>
      <c r="O66" s="34"/>
      <c r="P66" s="34"/>
      <c r="Q66" s="35"/>
    </row>
    <row r="67" spans="1:17" s="1" customFormat="1" ht="16.149999999999999" customHeight="1" thickBot="1" x14ac:dyDescent="0.35">
      <c r="A67" s="232">
        <v>61</v>
      </c>
      <c r="B67" s="409"/>
      <c r="C67" s="274"/>
      <c r="D67" s="29"/>
      <c r="E67" s="179"/>
      <c r="F67" s="31"/>
      <c r="G67" s="32"/>
      <c r="H67" s="30"/>
      <c r="I67" s="31"/>
      <c r="J67" s="274" t="s">
        <v>117</v>
      </c>
      <c r="K67" s="33"/>
      <c r="L67" s="179">
        <v>1</v>
      </c>
      <c r="M67" s="35"/>
      <c r="N67" s="36"/>
      <c r="O67" s="34"/>
      <c r="P67" s="34"/>
      <c r="Q67" s="35"/>
    </row>
    <row r="68" spans="1:17" s="1" customFormat="1" ht="16.149999999999999" customHeight="1" thickBot="1" x14ac:dyDescent="0.35">
      <c r="A68" s="232">
        <v>62</v>
      </c>
      <c r="B68" s="409"/>
      <c r="C68" s="274"/>
      <c r="D68" s="29"/>
      <c r="E68" s="179"/>
      <c r="F68" s="31"/>
      <c r="G68" s="32"/>
      <c r="H68" s="30"/>
      <c r="I68" s="31"/>
      <c r="J68" s="274"/>
      <c r="K68" s="33"/>
      <c r="L68" s="179"/>
      <c r="M68" s="35"/>
      <c r="N68" s="36"/>
      <c r="O68" s="34"/>
      <c r="P68" s="34"/>
      <c r="Q68" s="35"/>
    </row>
    <row r="69" spans="1:17" s="1" customFormat="1" ht="16.149999999999999" customHeight="1" thickBot="1" x14ac:dyDescent="0.35">
      <c r="A69" s="232">
        <v>63</v>
      </c>
      <c r="B69" s="410"/>
      <c r="C69" s="276"/>
      <c r="D69" s="37"/>
      <c r="E69" s="216"/>
      <c r="F69" s="39"/>
      <c r="G69" s="40"/>
      <c r="H69" s="38"/>
      <c r="I69" s="39"/>
      <c r="J69" s="276"/>
      <c r="K69" s="42"/>
      <c r="L69" s="216"/>
      <c r="M69" s="44"/>
      <c r="N69" s="45"/>
      <c r="O69" s="43"/>
      <c r="P69" s="43"/>
      <c r="Q69" s="44"/>
    </row>
    <row r="70" spans="1:17" s="1" customFormat="1" ht="16.149999999999999" customHeight="1" thickBot="1" x14ac:dyDescent="0.35">
      <c r="A70" s="232">
        <v>64</v>
      </c>
      <c r="B70" s="352" t="s">
        <v>144</v>
      </c>
      <c r="C70" s="273" t="s">
        <v>140</v>
      </c>
      <c r="D70" s="46"/>
      <c r="E70" s="178">
        <v>1</v>
      </c>
      <c r="F70" s="48"/>
      <c r="G70" s="49"/>
      <c r="H70" s="47"/>
      <c r="I70" s="48"/>
      <c r="J70" s="273"/>
      <c r="K70" s="51"/>
      <c r="L70" s="178"/>
      <c r="M70" s="53"/>
      <c r="N70" s="54"/>
      <c r="O70" s="52"/>
      <c r="P70" s="52"/>
      <c r="Q70" s="128"/>
    </row>
    <row r="71" spans="1:17" s="1" customFormat="1" ht="16.149999999999999" customHeight="1" thickBot="1" x14ac:dyDescent="0.35">
      <c r="A71" s="232">
        <v>65</v>
      </c>
      <c r="B71" s="353"/>
      <c r="C71" s="275" t="s">
        <v>141</v>
      </c>
      <c r="D71" s="113"/>
      <c r="E71" s="179">
        <v>1</v>
      </c>
      <c r="F71" s="115"/>
      <c r="G71" s="116"/>
      <c r="H71" s="114"/>
      <c r="I71" s="115"/>
      <c r="J71" s="275"/>
      <c r="K71" s="113"/>
      <c r="L71" s="179"/>
      <c r="M71" s="119"/>
      <c r="N71" s="120"/>
      <c r="O71" s="118"/>
      <c r="P71" s="118"/>
      <c r="Q71" s="119"/>
    </row>
    <row r="72" spans="1:17" s="1" customFormat="1" ht="16.149999999999999" customHeight="1" thickBot="1" x14ac:dyDescent="0.35">
      <c r="A72" s="232">
        <v>66</v>
      </c>
      <c r="B72" s="353"/>
      <c r="C72" s="274" t="s">
        <v>142</v>
      </c>
      <c r="D72" s="29"/>
      <c r="E72" s="179">
        <v>1</v>
      </c>
      <c r="F72" s="31"/>
      <c r="G72" s="32"/>
      <c r="H72" s="30"/>
      <c r="I72" s="31"/>
      <c r="J72" s="274"/>
      <c r="K72" s="33"/>
      <c r="L72" s="179"/>
      <c r="M72" s="35"/>
      <c r="N72" s="36"/>
      <c r="O72" s="34"/>
      <c r="P72" s="34"/>
      <c r="Q72" s="35"/>
    </row>
    <row r="73" spans="1:17" s="1" customFormat="1" ht="16.149999999999999" customHeight="1" thickBot="1" x14ac:dyDescent="0.35">
      <c r="A73" s="232">
        <v>67</v>
      </c>
      <c r="B73" s="353"/>
      <c r="C73" s="279" t="s">
        <v>138</v>
      </c>
      <c r="D73" s="283"/>
      <c r="E73" s="241">
        <v>1</v>
      </c>
      <c r="F73" s="281"/>
      <c r="G73" s="280"/>
      <c r="H73" s="282"/>
      <c r="I73" s="281"/>
      <c r="J73" s="279"/>
      <c r="K73" s="284"/>
      <c r="L73" s="241"/>
      <c r="M73" s="183"/>
      <c r="N73" s="286"/>
      <c r="O73" s="287"/>
      <c r="P73" s="285"/>
      <c r="Q73" s="288"/>
    </row>
    <row r="74" spans="1:17" s="1" customFormat="1" ht="16.149999999999999" customHeight="1" thickBot="1" x14ac:dyDescent="0.35">
      <c r="A74" s="232">
        <v>68</v>
      </c>
      <c r="B74" s="353"/>
      <c r="C74" s="95" t="s">
        <v>137</v>
      </c>
      <c r="D74" s="131"/>
      <c r="E74" s="179">
        <v>1</v>
      </c>
      <c r="F74" s="98"/>
      <c r="G74" s="96"/>
      <c r="H74" s="97"/>
      <c r="I74" s="98"/>
      <c r="J74" s="265"/>
      <c r="K74" s="215"/>
      <c r="L74" s="179"/>
      <c r="M74" s="102"/>
      <c r="N74" s="103"/>
      <c r="O74" s="101"/>
      <c r="P74" s="101"/>
      <c r="Q74" s="102"/>
    </row>
    <row r="75" spans="1:17" s="1" customFormat="1" ht="16.149999999999999" customHeight="1" thickBot="1" x14ac:dyDescent="0.35">
      <c r="A75" s="232">
        <v>69</v>
      </c>
      <c r="B75" s="353"/>
      <c r="C75" s="95" t="s">
        <v>143</v>
      </c>
      <c r="D75" s="131"/>
      <c r="E75" s="97">
        <v>1</v>
      </c>
      <c r="F75" s="98"/>
      <c r="G75" s="96"/>
      <c r="H75" s="97"/>
      <c r="I75" s="98"/>
      <c r="J75" s="265"/>
      <c r="K75" s="100"/>
      <c r="L75" s="179"/>
      <c r="M75" s="102"/>
      <c r="N75" s="103"/>
      <c r="O75" s="101"/>
      <c r="P75" s="101"/>
      <c r="Q75" s="102"/>
    </row>
    <row r="76" spans="1:17" s="1" customFormat="1" ht="16.149999999999999" customHeight="1" thickBot="1" x14ac:dyDescent="0.35">
      <c r="A76" s="232">
        <v>70</v>
      </c>
      <c r="B76" s="354"/>
      <c r="C76" s="104"/>
      <c r="D76" s="132"/>
      <c r="E76" s="106"/>
      <c r="F76" s="107"/>
      <c r="G76" s="105"/>
      <c r="H76" s="106"/>
      <c r="I76" s="107"/>
      <c r="J76" s="256"/>
      <c r="K76" s="208"/>
      <c r="L76" s="200"/>
      <c r="M76" s="209"/>
      <c r="N76" s="112"/>
      <c r="O76" s="110"/>
      <c r="P76" s="110"/>
      <c r="Q76" s="111"/>
    </row>
    <row r="77" spans="1:17" s="1" customFormat="1" ht="16.149999999999999" customHeight="1" thickBot="1" x14ac:dyDescent="0.35">
      <c r="A77" s="232">
        <v>71</v>
      </c>
      <c r="B77" s="408" t="s">
        <v>139</v>
      </c>
      <c r="C77" s="67" t="s">
        <v>109</v>
      </c>
      <c r="D77" s="46"/>
      <c r="E77" s="47">
        <v>1</v>
      </c>
      <c r="F77" s="193"/>
      <c r="G77" s="195"/>
      <c r="H77" s="196"/>
      <c r="I77" s="48"/>
      <c r="J77" s="273" t="s">
        <v>109</v>
      </c>
      <c r="K77" s="214"/>
      <c r="L77" s="178">
        <v>1</v>
      </c>
      <c r="M77" s="53"/>
      <c r="N77" s="54"/>
      <c r="O77" s="52"/>
      <c r="P77" s="52"/>
      <c r="Q77" s="53"/>
    </row>
    <row r="78" spans="1:17" s="1" customFormat="1" ht="16.149999999999999" customHeight="1" thickBot="1" x14ac:dyDescent="0.35">
      <c r="A78" s="232">
        <v>72</v>
      </c>
      <c r="B78" s="409"/>
      <c r="C78" s="68" t="s">
        <v>110</v>
      </c>
      <c r="D78" s="29"/>
      <c r="E78" s="30">
        <v>1</v>
      </c>
      <c r="F78" s="194"/>
      <c r="G78" s="197"/>
      <c r="H78" s="179"/>
      <c r="I78" s="31"/>
      <c r="J78" s="274" t="s">
        <v>110</v>
      </c>
      <c r="K78" s="215"/>
      <c r="L78" s="179">
        <v>1</v>
      </c>
      <c r="M78" s="35"/>
      <c r="N78" s="36"/>
      <c r="O78" s="34"/>
      <c r="P78" s="34"/>
      <c r="Q78" s="35"/>
    </row>
    <row r="79" spans="1:17" s="1" customFormat="1" ht="16.149999999999999" customHeight="1" thickBot="1" x14ac:dyDescent="0.35">
      <c r="A79" s="232">
        <v>73</v>
      </c>
      <c r="B79" s="409"/>
      <c r="C79" s="68"/>
      <c r="D79" s="29"/>
      <c r="E79" s="30"/>
      <c r="F79" s="31"/>
      <c r="G79" s="32"/>
      <c r="H79" s="30"/>
      <c r="I79" s="31"/>
      <c r="J79" s="55"/>
      <c r="K79" s="215"/>
      <c r="L79" s="179"/>
      <c r="M79" s="35"/>
      <c r="N79" s="36"/>
      <c r="O79" s="34"/>
      <c r="P79" s="34"/>
      <c r="Q79" s="35"/>
    </row>
    <row r="80" spans="1:17" s="1" customFormat="1" ht="16.149999999999999" customHeight="1" thickBot="1" x14ac:dyDescent="0.35">
      <c r="A80" s="232">
        <v>74</v>
      </c>
      <c r="B80" s="410"/>
      <c r="C80" s="69"/>
      <c r="D80" s="37"/>
      <c r="E80" s="38"/>
      <c r="F80" s="39"/>
      <c r="G80" s="40"/>
      <c r="H80" s="38"/>
      <c r="I80" s="39"/>
      <c r="J80" s="41"/>
      <c r="K80" s="255"/>
      <c r="L80" s="43"/>
      <c r="M80" s="44"/>
      <c r="N80" s="45"/>
      <c r="O80" s="43"/>
      <c r="P80" s="43"/>
      <c r="Q80" s="44"/>
    </row>
    <row r="81" spans="1:18" s="1" customFormat="1" ht="16.149999999999999" customHeight="1" thickBot="1" x14ac:dyDescent="0.35">
      <c r="A81" s="232">
        <v>75</v>
      </c>
      <c r="B81" s="349"/>
      <c r="C81" s="86"/>
      <c r="D81" s="130"/>
      <c r="E81" s="88"/>
      <c r="F81" s="89"/>
      <c r="G81" s="87"/>
      <c r="H81" s="88"/>
      <c r="I81" s="89"/>
      <c r="J81" s="90"/>
      <c r="K81" s="91"/>
      <c r="L81" s="92"/>
      <c r="M81" s="93"/>
      <c r="N81" s="94"/>
      <c r="O81" s="92"/>
      <c r="P81" s="92"/>
      <c r="Q81" s="93"/>
      <c r="R81" s="133"/>
    </row>
    <row r="82" spans="1:18" s="1" customFormat="1" ht="16.149999999999999" customHeight="1" thickBot="1" x14ac:dyDescent="0.35">
      <c r="A82" s="232">
        <v>76</v>
      </c>
      <c r="B82" s="350"/>
      <c r="C82" s="95"/>
      <c r="D82" s="131"/>
      <c r="E82" s="97"/>
      <c r="F82" s="98"/>
      <c r="G82" s="96"/>
      <c r="H82" s="97"/>
      <c r="I82" s="98"/>
      <c r="J82" s="99"/>
      <c r="K82" s="100"/>
      <c r="L82" s="101"/>
      <c r="M82" s="102"/>
      <c r="N82" s="103"/>
      <c r="O82" s="101"/>
      <c r="P82" s="101"/>
      <c r="Q82" s="102"/>
      <c r="R82" s="133"/>
    </row>
    <row r="83" spans="1:18" s="1" customFormat="1" ht="16.149999999999999" customHeight="1" thickBot="1" x14ac:dyDescent="0.35">
      <c r="A83" s="232">
        <v>77</v>
      </c>
      <c r="B83" s="350"/>
      <c r="C83" s="95"/>
      <c r="D83" s="131"/>
      <c r="E83" s="97"/>
      <c r="F83" s="98"/>
      <c r="G83" s="96"/>
      <c r="H83" s="97"/>
      <c r="I83" s="98"/>
      <c r="J83" s="99"/>
      <c r="K83" s="100"/>
      <c r="L83" s="101"/>
      <c r="M83" s="102"/>
      <c r="N83" s="103"/>
      <c r="O83" s="101"/>
      <c r="P83" s="101"/>
      <c r="Q83" s="102"/>
      <c r="R83" s="133"/>
    </row>
    <row r="84" spans="1:18" s="1" customFormat="1" ht="16.149999999999999" customHeight="1" thickBot="1" x14ac:dyDescent="0.35">
      <c r="A84" s="232">
        <v>78</v>
      </c>
      <c r="B84" s="351"/>
      <c r="C84" s="104"/>
      <c r="D84" s="132"/>
      <c r="E84" s="106"/>
      <c r="F84" s="107"/>
      <c r="G84" s="105"/>
      <c r="H84" s="106"/>
      <c r="I84" s="107"/>
      <c r="J84" s="108"/>
      <c r="K84" s="109"/>
      <c r="L84" s="110"/>
      <c r="M84" s="111"/>
      <c r="N84" s="112"/>
      <c r="O84" s="110"/>
      <c r="P84" s="110"/>
      <c r="Q84" s="111"/>
      <c r="R84" s="133"/>
    </row>
    <row r="85" spans="1:18" s="1" customFormat="1" ht="16.149999999999999" customHeight="1" thickBot="1" x14ac:dyDescent="0.35">
      <c r="A85" s="232">
        <v>79</v>
      </c>
      <c r="B85" s="352"/>
      <c r="C85" s="67"/>
      <c r="D85" s="46"/>
      <c r="E85" s="47"/>
      <c r="F85" s="48"/>
      <c r="G85" s="49"/>
      <c r="H85" s="47"/>
      <c r="I85" s="48"/>
      <c r="J85" s="50"/>
      <c r="K85" s="51"/>
      <c r="L85" s="52"/>
      <c r="M85" s="53"/>
      <c r="N85" s="54"/>
      <c r="O85" s="52"/>
      <c r="P85" s="52"/>
      <c r="Q85" s="53"/>
    </row>
    <row r="86" spans="1:18" s="1" customFormat="1" ht="16.149999999999999" customHeight="1" thickBot="1" x14ac:dyDescent="0.35">
      <c r="A86" s="232">
        <v>80</v>
      </c>
      <c r="B86" s="353"/>
      <c r="C86" s="68"/>
      <c r="D86" s="29"/>
      <c r="E86" s="30"/>
      <c r="F86" s="31"/>
      <c r="G86" s="32"/>
      <c r="H86" s="30"/>
      <c r="I86" s="31"/>
      <c r="J86" s="55"/>
      <c r="K86" s="33"/>
      <c r="L86" s="34"/>
      <c r="M86" s="35"/>
      <c r="N86" s="36"/>
      <c r="O86" s="34"/>
      <c r="P86" s="34"/>
      <c r="Q86" s="35"/>
    </row>
    <row r="87" spans="1:18" s="1" customFormat="1" ht="16.149999999999999" customHeight="1" thickBot="1" x14ac:dyDescent="0.35">
      <c r="A87" s="232">
        <v>81</v>
      </c>
      <c r="B87" s="353"/>
      <c r="C87" s="68"/>
      <c r="D87" s="29"/>
      <c r="E87" s="30"/>
      <c r="F87" s="31"/>
      <c r="G87" s="32"/>
      <c r="H87" s="30"/>
      <c r="I87" s="31"/>
      <c r="J87" s="55"/>
      <c r="K87" s="33"/>
      <c r="L87" s="34"/>
      <c r="M87" s="35"/>
      <c r="N87" s="36"/>
      <c r="O87" s="34"/>
      <c r="P87" s="34"/>
      <c r="Q87" s="35"/>
    </row>
    <row r="88" spans="1:18" s="1" customFormat="1" ht="16.149999999999999" customHeight="1" thickBot="1" x14ac:dyDescent="0.35">
      <c r="A88" s="232">
        <v>82</v>
      </c>
      <c r="B88" s="354"/>
      <c r="C88" s="69"/>
      <c r="D88" s="37"/>
      <c r="E88" s="38"/>
      <c r="F88" s="39"/>
      <c r="G88" s="40"/>
      <c r="H88" s="38"/>
      <c r="I88" s="39"/>
      <c r="J88" s="41"/>
      <c r="K88" s="42"/>
      <c r="L88" s="43"/>
      <c r="M88" s="44"/>
      <c r="N88" s="45"/>
      <c r="O88" s="43"/>
      <c r="P88" s="43"/>
      <c r="Q88" s="44"/>
    </row>
    <row r="89" spans="1:18" s="1" customFormat="1" ht="16.149999999999999" customHeight="1" thickBot="1" x14ac:dyDescent="0.35">
      <c r="A89" s="232">
        <v>83</v>
      </c>
      <c r="B89" s="349"/>
      <c r="C89" s="86"/>
      <c r="D89" s="130"/>
      <c r="E89" s="88"/>
      <c r="F89" s="89"/>
      <c r="G89" s="87"/>
      <c r="H89" s="88"/>
      <c r="I89" s="89"/>
      <c r="J89" s="90"/>
      <c r="K89" s="91"/>
      <c r="L89" s="92"/>
      <c r="M89" s="93"/>
      <c r="N89" s="94"/>
      <c r="O89" s="92"/>
      <c r="P89" s="92"/>
      <c r="Q89" s="93"/>
      <c r="R89" s="133"/>
    </row>
    <row r="90" spans="1:18" s="1" customFormat="1" ht="16.149999999999999" customHeight="1" thickBot="1" x14ac:dyDescent="0.35">
      <c r="A90" s="232">
        <v>84</v>
      </c>
      <c r="B90" s="350"/>
      <c r="C90" s="95"/>
      <c r="D90" s="131"/>
      <c r="E90" s="97"/>
      <c r="F90" s="98"/>
      <c r="G90" s="96"/>
      <c r="H90" s="97"/>
      <c r="I90" s="98"/>
      <c r="J90" s="99"/>
      <c r="K90" s="100"/>
      <c r="L90" s="101"/>
      <c r="M90" s="102"/>
      <c r="N90" s="103"/>
      <c r="O90" s="101"/>
      <c r="P90" s="101"/>
      <c r="Q90" s="102"/>
      <c r="R90" s="133"/>
    </row>
    <row r="91" spans="1:18" s="1" customFormat="1" ht="16.149999999999999" customHeight="1" thickBot="1" x14ac:dyDescent="0.35">
      <c r="A91" s="232">
        <v>85</v>
      </c>
      <c r="B91" s="350"/>
      <c r="C91" s="95"/>
      <c r="D91" s="131"/>
      <c r="E91" s="97"/>
      <c r="F91" s="98"/>
      <c r="G91" s="96"/>
      <c r="H91" s="97"/>
      <c r="I91" s="98"/>
      <c r="J91" s="99"/>
      <c r="K91" s="100"/>
      <c r="L91" s="101"/>
      <c r="M91" s="102"/>
      <c r="N91" s="103"/>
      <c r="O91" s="101"/>
      <c r="P91" s="101"/>
      <c r="Q91" s="102"/>
      <c r="R91" s="133"/>
    </row>
    <row r="92" spans="1:18" s="1" customFormat="1" ht="16.149999999999999" customHeight="1" thickBot="1" x14ac:dyDescent="0.35">
      <c r="A92" s="232">
        <v>86</v>
      </c>
      <c r="B92" s="351"/>
      <c r="C92" s="104"/>
      <c r="D92" s="132"/>
      <c r="E92" s="106"/>
      <c r="F92" s="107"/>
      <c r="G92" s="105"/>
      <c r="H92" s="106"/>
      <c r="I92" s="107"/>
      <c r="J92" s="108"/>
      <c r="K92" s="109"/>
      <c r="L92" s="110"/>
      <c r="M92" s="111"/>
      <c r="N92" s="112"/>
      <c r="O92" s="110"/>
      <c r="P92" s="110"/>
      <c r="Q92" s="111"/>
      <c r="R92" s="133"/>
    </row>
    <row r="93" spans="1:18" s="1" customFormat="1" ht="16.149999999999999" customHeight="1" thickBot="1" x14ac:dyDescent="0.35">
      <c r="A93" s="232">
        <v>87</v>
      </c>
      <c r="B93" s="352"/>
      <c r="C93" s="67"/>
      <c r="D93" s="46"/>
      <c r="E93" s="47"/>
      <c r="F93" s="48"/>
      <c r="G93" s="49"/>
      <c r="H93" s="47"/>
      <c r="I93" s="48"/>
      <c r="J93" s="50"/>
      <c r="K93" s="51"/>
      <c r="L93" s="52"/>
      <c r="M93" s="53"/>
      <c r="N93" s="54"/>
      <c r="O93" s="52"/>
      <c r="P93" s="52"/>
      <c r="Q93" s="53"/>
    </row>
    <row r="94" spans="1:18" s="1" customFormat="1" ht="16.149999999999999" customHeight="1" thickBot="1" x14ac:dyDescent="0.35">
      <c r="A94" s="232">
        <v>88</v>
      </c>
      <c r="B94" s="353"/>
      <c r="C94" s="68"/>
      <c r="D94" s="29"/>
      <c r="E94" s="30"/>
      <c r="F94" s="31"/>
      <c r="G94" s="32"/>
      <c r="H94" s="30"/>
      <c r="I94" s="31"/>
      <c r="J94" s="55"/>
      <c r="K94" s="33"/>
      <c r="L94" s="34"/>
      <c r="M94" s="35"/>
      <c r="N94" s="36"/>
      <c r="O94" s="34"/>
      <c r="P94" s="34"/>
      <c r="Q94" s="35"/>
    </row>
    <row r="95" spans="1:18" s="1" customFormat="1" ht="16.149999999999999" customHeight="1" thickBot="1" x14ac:dyDescent="0.35">
      <c r="A95" s="232">
        <v>89</v>
      </c>
      <c r="B95" s="353"/>
      <c r="C95" s="68"/>
      <c r="D95" s="29"/>
      <c r="E95" s="30"/>
      <c r="F95" s="31"/>
      <c r="G95" s="32"/>
      <c r="H95" s="30"/>
      <c r="I95" s="31"/>
      <c r="J95" s="55"/>
      <c r="K95" s="33"/>
      <c r="L95" s="34"/>
      <c r="M95" s="35"/>
      <c r="N95" s="36"/>
      <c r="O95" s="34"/>
      <c r="P95" s="34"/>
      <c r="Q95" s="35"/>
    </row>
    <row r="96" spans="1:18" s="1" customFormat="1" ht="16.149999999999999" customHeight="1" thickBot="1" x14ac:dyDescent="0.35">
      <c r="A96" s="232">
        <v>90</v>
      </c>
      <c r="B96" s="354"/>
      <c r="C96" s="69"/>
      <c r="D96" s="37"/>
      <c r="E96" s="38"/>
      <c r="F96" s="39"/>
      <c r="G96" s="40"/>
      <c r="H96" s="38"/>
      <c r="I96" s="39"/>
      <c r="J96" s="41"/>
      <c r="K96" s="42"/>
      <c r="L96" s="43"/>
      <c r="M96" s="44"/>
      <c r="N96" s="45"/>
      <c r="O96" s="43"/>
      <c r="P96" s="43"/>
      <c r="Q96" s="44"/>
    </row>
    <row r="97" spans="1:18" s="1" customFormat="1" ht="16.149999999999999" customHeight="1" thickBot="1" x14ac:dyDescent="0.35">
      <c r="A97" s="232">
        <v>91</v>
      </c>
      <c r="B97" s="349"/>
      <c r="C97" s="86"/>
      <c r="D97" s="130"/>
      <c r="E97" s="88"/>
      <c r="F97" s="89"/>
      <c r="G97" s="87"/>
      <c r="H97" s="88"/>
      <c r="I97" s="89"/>
      <c r="J97" s="90"/>
      <c r="K97" s="91"/>
      <c r="L97" s="92"/>
      <c r="M97" s="93"/>
      <c r="N97" s="94"/>
      <c r="O97" s="92"/>
      <c r="P97" s="92"/>
      <c r="Q97" s="93"/>
      <c r="R97" s="133"/>
    </row>
    <row r="98" spans="1:18" s="1" customFormat="1" ht="16.149999999999999" customHeight="1" thickBot="1" x14ac:dyDescent="0.35">
      <c r="A98" s="232">
        <v>92</v>
      </c>
      <c r="B98" s="350"/>
      <c r="C98" s="95"/>
      <c r="D98" s="131"/>
      <c r="E98" s="97" t="s">
        <v>147</v>
      </c>
      <c r="F98" s="98"/>
      <c r="G98" s="96"/>
      <c r="H98" s="97"/>
      <c r="I98" s="98"/>
      <c r="J98" s="99"/>
      <c r="K98" s="100"/>
      <c r="L98" s="101"/>
      <c r="M98" s="102"/>
      <c r="N98" s="103"/>
      <c r="O98" s="101"/>
      <c r="P98" s="101"/>
      <c r="Q98" s="102"/>
      <c r="R98" s="133"/>
    </row>
    <row r="99" spans="1:18" s="1" customFormat="1" ht="16.149999999999999" customHeight="1" thickBot="1" x14ac:dyDescent="0.35">
      <c r="A99" s="232">
        <v>93</v>
      </c>
      <c r="B99" s="350"/>
      <c r="C99" s="95"/>
      <c r="D99" s="131"/>
      <c r="E99" s="97"/>
      <c r="F99" s="98"/>
      <c r="G99" s="96"/>
      <c r="H99" s="97"/>
      <c r="I99" s="98"/>
      <c r="J99" s="99"/>
      <c r="K99" s="100"/>
      <c r="L99" s="101"/>
      <c r="M99" s="102"/>
      <c r="N99" s="103"/>
      <c r="O99" s="101"/>
      <c r="P99" s="101"/>
      <c r="Q99" s="102"/>
      <c r="R99" s="133"/>
    </row>
    <row r="100" spans="1:18" s="1" customFormat="1" ht="16.149999999999999" customHeight="1" thickBot="1" x14ac:dyDescent="0.35">
      <c r="A100" s="232">
        <v>94</v>
      </c>
      <c r="B100" s="351"/>
      <c r="C100" s="104"/>
      <c r="D100" s="132"/>
      <c r="E100" s="106"/>
      <c r="F100" s="107"/>
      <c r="G100" s="105"/>
      <c r="H100" s="106"/>
      <c r="I100" s="107"/>
      <c r="J100" s="108"/>
      <c r="K100" s="109"/>
      <c r="L100" s="110"/>
      <c r="M100" s="111"/>
      <c r="N100" s="112"/>
      <c r="O100" s="110"/>
      <c r="P100" s="110"/>
      <c r="Q100" s="111"/>
      <c r="R100" s="133"/>
    </row>
    <row r="101" spans="1:18" s="1" customFormat="1" ht="16.149999999999999" customHeight="1" thickBot="1" x14ac:dyDescent="0.35">
      <c r="A101" s="232">
        <v>95</v>
      </c>
      <c r="B101" s="352"/>
      <c r="C101" s="67"/>
      <c r="D101" s="46"/>
      <c r="E101" s="47"/>
      <c r="F101" s="48"/>
      <c r="G101" s="49"/>
      <c r="H101" s="47"/>
      <c r="I101" s="48"/>
      <c r="J101" s="50"/>
      <c r="K101" s="51"/>
      <c r="L101" s="52"/>
      <c r="M101" s="53"/>
      <c r="N101" s="54"/>
      <c r="O101" s="52"/>
      <c r="P101" s="52"/>
      <c r="Q101" s="53"/>
    </row>
    <row r="102" spans="1:18" s="1" customFormat="1" ht="16.149999999999999" customHeight="1" thickBot="1" x14ac:dyDescent="0.35">
      <c r="A102" s="232">
        <v>96</v>
      </c>
      <c r="B102" s="353"/>
      <c r="C102" s="68"/>
      <c r="D102" s="29"/>
      <c r="E102" s="30"/>
      <c r="F102" s="31"/>
      <c r="G102" s="32"/>
      <c r="H102" s="30"/>
      <c r="I102" s="31"/>
      <c r="J102" s="55"/>
      <c r="K102" s="33"/>
      <c r="L102" s="34"/>
      <c r="M102" s="35"/>
      <c r="N102" s="36"/>
      <c r="O102" s="34"/>
      <c r="P102" s="34"/>
      <c r="Q102" s="35"/>
    </row>
    <row r="103" spans="1:18" s="1" customFormat="1" ht="16.149999999999999" customHeight="1" thickBot="1" x14ac:dyDescent="0.35">
      <c r="A103" s="232">
        <v>97</v>
      </c>
      <c r="B103" s="353"/>
      <c r="C103" s="68"/>
      <c r="D103" s="29"/>
      <c r="E103" s="30"/>
      <c r="F103" s="31"/>
      <c r="G103" s="32"/>
      <c r="H103" s="30"/>
      <c r="I103" s="31"/>
      <c r="J103" s="55"/>
      <c r="K103" s="33"/>
      <c r="L103" s="34"/>
      <c r="M103" s="35"/>
      <c r="N103" s="36"/>
      <c r="O103" s="34"/>
      <c r="P103" s="34"/>
      <c r="Q103" s="35"/>
    </row>
    <row r="104" spans="1:18" s="1" customFormat="1" ht="16.149999999999999" customHeight="1" thickBot="1" x14ac:dyDescent="0.35">
      <c r="A104" s="232">
        <v>98</v>
      </c>
      <c r="B104" s="354"/>
      <c r="C104" s="69"/>
      <c r="D104" s="37"/>
      <c r="E104" s="38"/>
      <c r="F104" s="39"/>
      <c r="G104" s="40"/>
      <c r="H104" s="38"/>
      <c r="I104" s="39"/>
      <c r="J104" s="41"/>
      <c r="K104" s="42"/>
      <c r="L104" s="43"/>
      <c r="M104" s="44"/>
      <c r="N104" s="45"/>
      <c r="O104" s="43"/>
      <c r="P104" s="43"/>
      <c r="Q104" s="44"/>
    </row>
    <row r="105" spans="1:18" s="1" customFormat="1" ht="16.149999999999999" customHeight="1" x14ac:dyDescent="0.3">
      <c r="A105" s="363" t="s">
        <v>4</v>
      </c>
      <c r="B105" s="364"/>
      <c r="C105" s="134">
        <f>SUM(D105:F105)</f>
        <v>35</v>
      </c>
      <c r="D105" s="10">
        <f t="shared" ref="D105:I105" si="0">SUM(D7:D104)</f>
        <v>2</v>
      </c>
      <c r="E105" s="11">
        <f t="shared" si="0"/>
        <v>30</v>
      </c>
      <c r="F105" s="12">
        <f t="shared" si="0"/>
        <v>3</v>
      </c>
      <c r="G105" s="70">
        <f t="shared" si="0"/>
        <v>0</v>
      </c>
      <c r="H105" s="11">
        <f t="shared" si="0"/>
        <v>3</v>
      </c>
      <c r="I105" s="12">
        <f t="shared" si="0"/>
        <v>0</v>
      </c>
      <c r="J105" s="9">
        <f>SUM(K105:M105)</f>
        <v>32</v>
      </c>
      <c r="K105" s="10">
        <f t="shared" ref="K105:Q105" si="1">SUM(K7:K104)</f>
        <v>0</v>
      </c>
      <c r="L105" s="11">
        <f t="shared" si="1"/>
        <v>27</v>
      </c>
      <c r="M105" s="12">
        <f t="shared" si="1"/>
        <v>5</v>
      </c>
      <c r="N105" s="70">
        <f t="shared" si="1"/>
        <v>0</v>
      </c>
      <c r="O105" s="11">
        <f t="shared" si="1"/>
        <v>3</v>
      </c>
      <c r="P105" s="11">
        <f t="shared" si="1"/>
        <v>5</v>
      </c>
      <c r="Q105" s="12">
        <f t="shared" si="1"/>
        <v>1</v>
      </c>
    </row>
    <row r="106" spans="1:18" s="1" customFormat="1" ht="16.149999999999999" customHeight="1" thickBot="1" x14ac:dyDescent="0.35">
      <c r="A106" s="361"/>
      <c r="B106" s="362"/>
      <c r="C106" s="135"/>
      <c r="D106" s="138">
        <f>D105/C105</f>
        <v>5.7142857142857141E-2</v>
      </c>
      <c r="E106" s="136">
        <f>E105/C105</f>
        <v>0.8571428571428571</v>
      </c>
      <c r="F106" s="137">
        <f>F105/C105</f>
        <v>8.5714285714285715E-2</v>
      </c>
      <c r="G106" s="66"/>
      <c r="H106" s="27"/>
      <c r="I106" s="28"/>
      <c r="J106" s="25"/>
      <c r="K106" s="138">
        <f>K105/J105</f>
        <v>0</v>
      </c>
      <c r="L106" s="136">
        <f>L105/J105</f>
        <v>0.84375</v>
      </c>
      <c r="M106" s="137">
        <f>M105/J105</f>
        <v>0.15625</v>
      </c>
      <c r="N106" s="66"/>
      <c r="O106" s="27"/>
      <c r="P106" s="27"/>
      <c r="Q106" s="28"/>
    </row>
    <row r="107" spans="1:18" s="1" customFormat="1" ht="16.149999999999999" customHeight="1" thickBot="1" x14ac:dyDescent="0.35"/>
    <row r="108" spans="1:18" ht="16.149999999999999" customHeight="1" thickBot="1" x14ac:dyDescent="0.35">
      <c r="A108" s="373" t="s">
        <v>86</v>
      </c>
      <c r="B108" s="356"/>
      <c r="C108" s="356"/>
      <c r="D108" s="356"/>
      <c r="E108" s="356"/>
      <c r="F108" s="356"/>
      <c r="G108" s="356"/>
      <c r="H108" s="356"/>
      <c r="I108" s="356"/>
      <c r="J108" s="337" t="s">
        <v>93</v>
      </c>
      <c r="K108" s="338"/>
      <c r="L108" s="338"/>
      <c r="M108" s="338"/>
      <c r="N108" s="338"/>
      <c r="O108" s="338"/>
      <c r="P108" s="338"/>
      <c r="Q108" s="339"/>
    </row>
    <row r="109" spans="1:18" ht="16.149999999999999" customHeight="1" x14ac:dyDescent="0.3">
      <c r="A109" s="366" t="s">
        <v>62</v>
      </c>
      <c r="B109" s="355" t="s">
        <v>87</v>
      </c>
      <c r="C109" s="357"/>
      <c r="D109" s="368" t="s">
        <v>90</v>
      </c>
      <c r="E109" s="370" t="s">
        <v>91</v>
      </c>
      <c r="F109" s="370"/>
      <c r="G109" s="368"/>
      <c r="H109" s="368"/>
      <c r="I109" s="372"/>
      <c r="J109" s="391" t="s">
        <v>56</v>
      </c>
      <c r="K109" s="355" t="s">
        <v>57</v>
      </c>
      <c r="L109" s="356"/>
      <c r="M109" s="356"/>
      <c r="N109" s="357"/>
      <c r="O109" s="335" t="s">
        <v>59</v>
      </c>
      <c r="P109" s="335" t="s">
        <v>60</v>
      </c>
      <c r="Q109" s="378" t="s">
        <v>58</v>
      </c>
    </row>
    <row r="110" spans="1:18" ht="16.149999999999999" customHeight="1" thickBot="1" x14ac:dyDescent="0.35">
      <c r="A110" s="367"/>
      <c r="B110" s="358"/>
      <c r="C110" s="360"/>
      <c r="D110" s="369"/>
      <c r="E110" s="371"/>
      <c r="F110" s="371"/>
      <c r="G110" s="139"/>
      <c r="H110" s="139"/>
      <c r="I110" s="140"/>
      <c r="J110" s="392"/>
      <c r="K110" s="358"/>
      <c r="L110" s="359"/>
      <c r="M110" s="359"/>
      <c r="N110" s="360"/>
      <c r="O110" s="336"/>
      <c r="P110" s="336"/>
      <c r="Q110" s="379"/>
    </row>
    <row r="111" spans="1:18" ht="16.149999999999999" customHeight="1" x14ac:dyDescent="0.3">
      <c r="A111" s="63">
        <v>1</v>
      </c>
      <c r="B111" s="404" t="s">
        <v>84</v>
      </c>
      <c r="C111" s="405"/>
      <c r="D111" s="184">
        <v>1</v>
      </c>
      <c r="E111" s="184"/>
      <c r="F111" s="57"/>
      <c r="G111" s="57"/>
      <c r="H111" s="57"/>
      <c r="I111" s="61"/>
      <c r="J111" s="63">
        <v>1</v>
      </c>
      <c r="K111" s="401" t="s">
        <v>70</v>
      </c>
      <c r="L111" s="402"/>
      <c r="M111" s="402"/>
      <c r="N111" s="403"/>
      <c r="O111" s="57"/>
      <c r="P111" s="184">
        <v>1</v>
      </c>
      <c r="Q111" s="64"/>
    </row>
    <row r="112" spans="1:18" ht="16.149999999999999" customHeight="1" thickBot="1" x14ac:dyDescent="0.35">
      <c r="A112" s="26"/>
      <c r="B112" s="406"/>
      <c r="C112" s="407"/>
      <c r="D112" s="27"/>
      <c r="E112" s="27"/>
      <c r="F112" s="27"/>
      <c r="G112" s="27"/>
      <c r="H112" s="27"/>
      <c r="I112" s="65"/>
      <c r="J112" s="26">
        <v>2</v>
      </c>
      <c r="K112" s="398" t="s">
        <v>92</v>
      </c>
      <c r="L112" s="399"/>
      <c r="M112" s="399"/>
      <c r="N112" s="400"/>
      <c r="O112" s="185"/>
      <c r="P112" s="27"/>
      <c r="Q112" s="62"/>
    </row>
  </sheetData>
  <mergeCells count="63">
    <mergeCell ref="B62:B69"/>
    <mergeCell ref="B70:B76"/>
    <mergeCell ref="B77:B80"/>
    <mergeCell ref="B89:B92"/>
    <mergeCell ref="B93:B96"/>
    <mergeCell ref="B24:B27"/>
    <mergeCell ref="B32:B39"/>
    <mergeCell ref="B44:B51"/>
    <mergeCell ref="B52:B57"/>
    <mergeCell ref="B58:B61"/>
    <mergeCell ref="K112:N112"/>
    <mergeCell ref="K111:N111"/>
    <mergeCell ref="B111:C111"/>
    <mergeCell ref="B112:C112"/>
    <mergeCell ref="J109:J11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09:A110"/>
    <mergeCell ref="D109:D110"/>
    <mergeCell ref="E109:E110"/>
    <mergeCell ref="F109:F110"/>
    <mergeCell ref="G109:I109"/>
    <mergeCell ref="A108:I108"/>
    <mergeCell ref="B109:C110"/>
    <mergeCell ref="R5:R6"/>
    <mergeCell ref="S5:S6"/>
    <mergeCell ref="T5:T6"/>
    <mergeCell ref="U5:U6"/>
    <mergeCell ref="N5:Q5"/>
    <mergeCell ref="V5:X5"/>
    <mergeCell ref="G5:I5"/>
    <mergeCell ref="Q109:Q110"/>
    <mergeCell ref="P109:P110"/>
    <mergeCell ref="J108:Q108"/>
    <mergeCell ref="B7:B10"/>
    <mergeCell ref="B16:B19"/>
    <mergeCell ref="B20:B23"/>
    <mergeCell ref="B81:B84"/>
    <mergeCell ref="B28:B31"/>
    <mergeCell ref="O109:O110"/>
    <mergeCell ref="K109:N110"/>
    <mergeCell ref="A106:B106"/>
    <mergeCell ref="B101:B104"/>
    <mergeCell ref="A105:B105"/>
    <mergeCell ref="B97:B100"/>
    <mergeCell ref="B85:B88"/>
    <mergeCell ref="B11:B15"/>
    <mergeCell ref="B40:B4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51" max="16383" man="1"/>
    <brk id="9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2024-08-02T04:37:00Z</dcterms:modified>
</cp:coreProperties>
</file>