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29\data\data\Person\04 시각편의센터\2024 실태조사\3. 조사결과\울산광역시 5\(검수)동구보건소\"/>
    </mc:Choice>
  </mc:AlternateContent>
  <xr:revisionPtr revIDLastSave="0" documentId="13_ncr:1_{ACB47F42-DBCD-47C1-B382-54E4F1A41F5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체크리스트'!$A$1:$Q$86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79" i="1" l="1"/>
  <c r="F79" i="1"/>
  <c r="G79" i="1"/>
  <c r="H79" i="1"/>
  <c r="I79" i="1"/>
  <c r="D79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79" i="1" l="1"/>
  <c r="M79" i="1"/>
  <c r="N79" i="1"/>
  <c r="O79" i="1"/>
  <c r="P79" i="1"/>
  <c r="Q79" i="1"/>
  <c r="K79" i="1"/>
  <c r="J79" i="1" l="1"/>
  <c r="L80" i="1" s="1"/>
  <c r="M80" i="1" l="1"/>
  <c r="K80" i="1"/>
  <c r="C79" i="1"/>
  <c r="D80" i="1" s="1"/>
  <c r="E80" i="1" l="1"/>
  <c r="F80" i="1"/>
</calcChain>
</file>

<file path=xl/sharedStrings.xml><?xml version="1.0" encoding="utf-8"?>
<sst xmlns="http://schemas.openxmlformats.org/spreadsheetml/2006/main" count="194" uniqueCount="157">
  <si>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</si>
  <si>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</si>
  <si>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</si>
  <si>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</si>
  <si>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</si>
  <si>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</si>
  <si>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</si>
  <si>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</si>
  <si>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</si>
  <si>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</si>
  <si>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</si>
  <si>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</si>
  <si>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</si>
  <si>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</si>
  <si>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</si>
  <si>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</si>
  <si>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</si>
  <si>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</si>
  <si>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</si>
  <si>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</si>
  <si>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</si>
  <si>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</si>
  <si>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</si>
  <si>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</si>
  <si>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</si>
  <si>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</si>
  <si>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</si>
  <si>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</si>
  <si>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</si>
  <si>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</si>
  <si>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</si>
  <si>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</si>
  <si>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</si>
  <si>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</si>
  <si>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</si>
  <si>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</si>
  <si>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</si>
  <si>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</si>
  <si>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</si>
  <si>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</si>
  <si>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</si>
  <si>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</si>
  <si>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</si>
  <si>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</si>
  <si>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</si>
  <si>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</si>
  <si>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</si>
  <si>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</si>
  <si>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</si>
  <si>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</si>
  <si>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</si>
  <si>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</si>
  <si>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</si>
  <si>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</si>
  <si>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</si>
  <si>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</si>
  <si>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</si>
  <si>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</si>
  <si>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</si>
  <si>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</si>
  <si>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</si>
  <si>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</si>
  <si>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</si>
  <si>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</si>
  <si>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</si>
  <si>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</si>
  <si>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</si>
  <si>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</si>
  <si>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</si>
  <si>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</si>
  <si>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</si>
  <si>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</si>
  <si>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</si>
  <si>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</si>
  <si>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</si>
  <si>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</si>
  <si>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</si>
  <si>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</si>
  <si>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</si>
  <si>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</si>
  <si>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</si>
  <si>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</si>
  <si>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</si>
  <si>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</si>
  <si>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</si>
  <si>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</si>
  <si>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</si>
  <si>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</si>
  <si>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</si>
  <si>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</si>
  <si>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접근로</t>
    <phoneticPr fontId="1" type="noConversion"/>
  </si>
  <si>
    <t>주출입구</t>
    <phoneticPr fontId="1" type="noConversion"/>
  </si>
  <si>
    <t>접근로, 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</si>
  <si>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</si>
  <si>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</si>
  <si>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</si>
  <si>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</si>
  <si>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</si>
  <si>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울산동구보건소</t>
    <phoneticPr fontId="1" type="noConversion"/>
  </si>
  <si>
    <t xml:space="preserve">울산 동구 봉수로 155 </t>
    <phoneticPr fontId="1" type="noConversion"/>
  </si>
  <si>
    <t>김명규</t>
    <phoneticPr fontId="1" type="noConversion"/>
  </si>
  <si>
    <t>3층</t>
    <phoneticPr fontId="1" type="noConversion"/>
  </si>
  <si>
    <t>2층</t>
    <phoneticPr fontId="1" type="noConversion"/>
  </si>
  <si>
    <t>1층</t>
    <phoneticPr fontId="1" type="noConversion"/>
  </si>
  <si>
    <t>B1</t>
    <phoneticPr fontId="1" type="noConversion"/>
  </si>
  <si>
    <t>5.24.</t>
    <phoneticPr fontId="1" type="noConversion"/>
  </si>
  <si>
    <t>보건행정과</t>
    <phoneticPr fontId="1" type="noConversion"/>
  </si>
  <si>
    <t>건강관리과</t>
    <phoneticPr fontId="1" type="noConversion"/>
  </si>
  <si>
    <t>소장실</t>
    <phoneticPr fontId="1" type="noConversion"/>
  </si>
  <si>
    <t>상담실</t>
    <phoneticPr fontId="1" type="noConversion"/>
  </si>
  <si>
    <t>금연클리닉</t>
    <phoneticPr fontId="1" type="noConversion"/>
  </si>
  <si>
    <t>상</t>
    <phoneticPr fontId="1" type="noConversion"/>
  </si>
  <si>
    <t>상좌</t>
    <phoneticPr fontId="1" type="noConversion"/>
  </si>
  <si>
    <t>하우</t>
    <phoneticPr fontId="1" type="noConversion"/>
  </si>
  <si>
    <t>상참</t>
    <phoneticPr fontId="1" type="noConversion"/>
  </si>
  <si>
    <t>하</t>
    <phoneticPr fontId="1" type="noConversion"/>
  </si>
  <si>
    <t>하참</t>
    <phoneticPr fontId="1" type="noConversion"/>
  </si>
  <si>
    <t>남자</t>
    <phoneticPr fontId="1" type="noConversion"/>
  </si>
  <si>
    <t>여자</t>
    <phoneticPr fontId="1" type="noConversion"/>
  </si>
  <si>
    <t>3층 화장실</t>
    <phoneticPr fontId="1" type="noConversion"/>
  </si>
  <si>
    <t>3층 출입문</t>
    <phoneticPr fontId="1" type="noConversion"/>
  </si>
  <si>
    <t>2층 출입문</t>
    <phoneticPr fontId="1" type="noConversion"/>
  </si>
  <si>
    <t>보건교육실</t>
    <phoneticPr fontId="1" type="noConversion"/>
  </si>
  <si>
    <t>원스톱상담실</t>
    <phoneticPr fontId="1" type="noConversion"/>
  </si>
  <si>
    <t>영양플러스실</t>
    <phoneticPr fontId="1" type="noConversion"/>
  </si>
  <si>
    <t>병리검사실</t>
    <phoneticPr fontId="1" type="noConversion"/>
  </si>
  <si>
    <t>방서선실</t>
    <phoneticPr fontId="1" type="noConversion"/>
  </si>
  <si>
    <t>1~2층 계단</t>
    <phoneticPr fontId="1" type="noConversion"/>
  </si>
  <si>
    <t>2층 화장실</t>
    <phoneticPr fontId="1" type="noConversion"/>
  </si>
  <si>
    <t>1층 출입문</t>
    <phoneticPr fontId="1" type="noConversion"/>
  </si>
  <si>
    <t>진료실</t>
    <phoneticPr fontId="1" type="noConversion"/>
  </si>
  <si>
    <t>예방접종실</t>
    <phoneticPr fontId="1" type="noConversion"/>
  </si>
  <si>
    <t>치과진료실</t>
    <phoneticPr fontId="1" type="noConversion"/>
  </si>
  <si>
    <t>구강보건실</t>
    <phoneticPr fontId="1" type="noConversion"/>
  </si>
  <si>
    <t>치매안심센터(쉬터/교육)</t>
    <phoneticPr fontId="1" type="noConversion"/>
  </si>
  <si>
    <t>B1~1층 계단</t>
    <phoneticPr fontId="1" type="noConversion"/>
  </si>
  <si>
    <t>1층 화장실</t>
    <phoneticPr fontId="1" type="noConversion"/>
  </si>
  <si>
    <t>재활운동실</t>
    <phoneticPr fontId="1" type="noConversion"/>
  </si>
  <si>
    <t>물리치료실</t>
    <phoneticPr fontId="1" type="noConversion"/>
  </si>
  <si>
    <t>방역실</t>
    <phoneticPr fontId="1" type="noConversion"/>
  </si>
  <si>
    <t>B1 화장실</t>
    <phoneticPr fontId="1" type="noConversion"/>
  </si>
  <si>
    <t>제1종 근생</t>
    <phoneticPr fontId="1" type="noConversion"/>
  </si>
  <si>
    <t>점자표기 미설치 되어 있었음</t>
    <phoneticPr fontId="1" type="noConversion"/>
  </si>
  <si>
    <t>5월24일</t>
    <phoneticPr fontId="1" type="noConversion"/>
  </si>
  <si>
    <t>B1-3층</t>
    <phoneticPr fontId="1" type="noConversion"/>
  </si>
  <si>
    <t>카내</t>
    <phoneticPr fontId="1" type="noConversion"/>
  </si>
  <si>
    <t>주출입구 계단</t>
    <phoneticPr fontId="1" type="noConversion"/>
  </si>
  <si>
    <t>정신보건강복지센터/동구자살예방센터</t>
    <phoneticPr fontId="1" type="noConversion"/>
  </si>
  <si>
    <t>2-3층 계단</t>
    <phoneticPr fontId="1" type="noConversion"/>
  </si>
  <si>
    <t>힐링쉼터</t>
    <phoneticPr fontId="1" type="noConversion"/>
  </si>
  <si>
    <t>결핵관리실/신체검사실</t>
    <phoneticPr fontId="1" type="noConversion"/>
  </si>
  <si>
    <t>치매안심센터(사무실)</t>
    <phoneticPr fontId="1" type="noConversion"/>
  </si>
  <si>
    <t>수유실</t>
    <phoneticPr fontId="1" type="noConversion"/>
  </si>
  <si>
    <t>주출입구 경사로</t>
    <phoneticPr fontId="1" type="noConversion"/>
  </si>
  <si>
    <t>하좌</t>
    <phoneticPr fontId="1" type="noConversion"/>
  </si>
  <si>
    <t>상우</t>
    <phoneticPr fontId="1" type="noConversion"/>
  </si>
  <si>
    <t>B1 출입문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</si>
</sst>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m&quot;월&quot;\ dd&quot;일&quot;"/>
    <numFmt numFmtId="177" formatCode="0.0%"/>
    <numFmt numFmtId="178" formatCode="m&quot;월&quot;\ d&quot;일&quot;;@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2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176" fontId="7" fillId="0" borderId="0" xfId="0" applyNumberFormat="1" applyFont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9" fillId="4" borderId="0" xfId="0" applyFont="1" applyFill="1" applyAlignment="1">
      <alignment horizontal="center" vertical="center" wrapText="1"/>
    </xf>
    <xf numFmtId="0" fontId="7" fillId="4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9" fillId="4" borderId="0" xfId="0" applyFont="1" applyFill="1" applyAlignment="1">
      <alignment horizontal="center" vertical="center" shrinkToFit="1"/>
    </xf>
    <xf numFmtId="0" fontId="15" fillId="4" borderId="19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vertical="center" wrapText="1"/>
    </xf>
    <xf numFmtId="178" fontId="10" fillId="0" borderId="57" xfId="0" applyNumberFormat="1" applyFont="1" applyBorder="1" applyAlignment="1">
      <alignment horizontal="right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58" xfId="0" applyFont="1" applyBorder="1" applyAlignment="1">
      <alignment horizontal="center" vertical="center" wrapText="1"/>
    </xf>
    <xf numFmtId="0" fontId="7" fillId="0" borderId="56" xfId="0" applyFont="1" applyBorder="1" applyAlignment="1">
      <alignment horizontal="center" vertical="center" wrapText="1"/>
    </xf>
    <xf numFmtId="0" fontId="7" fillId="0" borderId="63" xfId="0" applyFont="1" applyBorder="1" applyAlignment="1">
      <alignment horizontal="center" vertical="center" wrapText="1"/>
    </xf>
    <xf numFmtId="0" fontId="7" fillId="0" borderId="66" xfId="0" applyFont="1" applyBorder="1" applyAlignment="1">
      <alignment horizontal="center" vertical="center" wrapText="1"/>
    </xf>
    <xf numFmtId="0" fontId="7" fillId="0" borderId="67" xfId="0" applyFont="1" applyBorder="1" applyAlignment="1">
      <alignment horizontal="center" vertical="center"/>
    </xf>
    <xf numFmtId="0" fontId="7" fillId="0" borderId="58" xfId="0" applyFont="1" applyBorder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0" fontId="7" fillId="0" borderId="63" xfId="0" applyFont="1" applyBorder="1" applyAlignment="1">
      <alignment horizontal="center" vertical="center"/>
    </xf>
    <xf numFmtId="0" fontId="7" fillId="0" borderId="66" xfId="0" applyFont="1" applyBorder="1" applyAlignment="1">
      <alignment horizontal="center" vertical="center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5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1" xfId="0" applyFont="1" applyFill="1" applyBorder="1" applyAlignment="1">
      <alignment horizontal="center" vertical="center" shrinkToFi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337038</xdr:colOff>
      <xdr:row>3</xdr:row>
      <xdr:rowOff>65943</xdr:rowOff>
    </xdr:from>
    <xdr:to>
      <xdr:col>7</xdr:col>
      <xdr:colOff>160002</xdr:colOff>
      <xdr:row>5</xdr:row>
      <xdr:rowOff>153029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C2571D10-1034-4E25-8F01-A494B6D25D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lum bright="10000" contrast="10000"/>
        </a:blip>
        <a:stretch>
          <a:fillRect/>
        </a:stretch>
      </xdr:blipFill>
      <xdr:spPr>
        <a:xfrm>
          <a:off x="7773865" y="703385"/>
          <a:ext cx="482387" cy="58531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tabSelected="1" view="pageBreakPreview" zoomScale="145" zoomScaleNormal="145" zoomScaleSheetLayoutView="145" workbookViewId="0">
      <pane xSplit="2" ySplit="7" topLeftCell="C31" activePane="bottomRight" state="frozen"/>
      <selection pane="topRight" activeCell="C1" sqref="C1"/>
      <selection pane="bottomLeft" activeCell="A6" sqref="A6"/>
      <selection pane="bottomRight" activeCell="J7" sqref="J7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33" t="s">
        <v>39</v>
      </c>
      <c r="B1" s="234"/>
      <c r="C1" s="234"/>
      <c r="D1" s="234"/>
      <c r="E1" s="234"/>
      <c r="F1" s="234"/>
      <c r="G1" s="234"/>
      <c r="H1" s="234"/>
    </row>
    <row r="2" spans="1:9" ht="3.75" customHeight="1" thickBot="1" x14ac:dyDescent="0.35">
      <c r="A2" s="244"/>
      <c r="B2" s="244"/>
      <c r="C2" s="244"/>
      <c r="D2" s="244"/>
      <c r="E2" s="244"/>
      <c r="F2" s="244"/>
      <c r="G2" s="244"/>
      <c r="H2" s="244"/>
    </row>
    <row r="3" spans="1:9" ht="20.100000000000001" customHeight="1" x14ac:dyDescent="0.3">
      <c r="A3" s="247" t="s">
        <v>47</v>
      </c>
      <c r="B3" s="248"/>
      <c r="C3" s="175" t="s">
        <v>98</v>
      </c>
      <c r="D3" s="173" t="s">
        <v>50</v>
      </c>
      <c r="E3" s="209" t="s">
        <v>99</v>
      </c>
      <c r="F3" s="209"/>
      <c r="G3" s="209"/>
      <c r="H3" s="210"/>
    </row>
    <row r="4" spans="1:9" ht="20.100000000000001" customHeight="1" x14ac:dyDescent="0.3">
      <c r="A4" s="249" t="s">
        <v>48</v>
      </c>
      <c r="B4" s="250"/>
      <c r="C4" s="176" t="s">
        <v>144</v>
      </c>
      <c r="D4" s="174" t="s">
        <v>69</v>
      </c>
      <c r="E4" s="207" t="s">
        <v>141</v>
      </c>
      <c r="F4" s="207"/>
      <c r="G4" s="207"/>
      <c r="H4" s="208"/>
    </row>
    <row r="5" spans="1:9" ht="20.100000000000001" customHeight="1" thickBot="1" x14ac:dyDescent="0.35">
      <c r="A5" s="251" t="s">
        <v>49</v>
      </c>
      <c r="B5" s="252"/>
      <c r="C5" s="185" t="s">
        <v>143</v>
      </c>
      <c r="D5" s="60" t="s">
        <v>51</v>
      </c>
      <c r="E5" s="206" t="s">
        <v>100</v>
      </c>
      <c r="F5" s="206"/>
      <c r="G5" s="245" t="s">
        <v>52</v>
      </c>
      <c r="H5" s="246"/>
    </row>
    <row r="6" spans="1:9" ht="20.100000000000001" customHeight="1" x14ac:dyDescent="0.3">
      <c r="A6" s="238" t="s">
        <v>10</v>
      </c>
      <c r="B6" s="223"/>
      <c r="C6" s="223"/>
      <c r="D6" s="223" t="s">
        <v>30</v>
      </c>
      <c r="E6" s="223"/>
      <c r="F6" s="240" t="s">
        <v>29</v>
      </c>
      <c r="G6" s="223" t="s">
        <v>42</v>
      </c>
      <c r="H6" s="242" t="s">
        <v>15</v>
      </c>
      <c r="I6" s="214" t="s">
        <v>31</v>
      </c>
    </row>
    <row r="7" spans="1:9" ht="20.100000000000001" customHeight="1" thickBot="1" x14ac:dyDescent="0.35">
      <c r="A7" s="239"/>
      <c r="B7" s="224"/>
      <c r="C7" s="224"/>
      <c r="D7" s="62" t="s">
        <v>13</v>
      </c>
      <c r="E7" s="62" t="s">
        <v>14</v>
      </c>
      <c r="F7" s="241"/>
      <c r="G7" s="224"/>
      <c r="H7" s="243"/>
      <c r="I7" s="214"/>
    </row>
    <row r="8" spans="1:9" ht="16.5" customHeight="1" x14ac:dyDescent="0.3">
      <c r="A8" s="215" t="s">
        <v>11</v>
      </c>
      <c r="B8" s="236" t="s">
        <v>46</v>
      </c>
      <c r="C8" s="151" t="s">
        <v>65</v>
      </c>
      <c r="D8" s="151">
        <v>1</v>
      </c>
      <c r="E8" s="151"/>
      <c r="F8" s="151"/>
      <c r="G8" s="152"/>
      <c r="H8" s="153"/>
      <c r="I8" s="3" t="str">
        <f>IF(D8=1,"0",IF(E8=1,"1",IF(F8=1,"2",IF(G8=1,"3"))))</f>
        <v>0</v>
      </c>
    </row>
    <row r="9" spans="1:9" ht="16.5" customHeight="1" x14ac:dyDescent="0.3">
      <c r="A9" s="216"/>
      <c r="B9" s="237"/>
      <c r="C9" s="154" t="s">
        <v>71</v>
      </c>
      <c r="D9" s="154"/>
      <c r="E9" s="154">
        <v>1</v>
      </c>
      <c r="F9" s="154"/>
      <c r="G9" s="155"/>
      <c r="H9" s="61"/>
      <c r="I9" s="3" t="str">
        <f t="shared" ref="I9:I43" si="0">IF(D9=1,"0",IF(E9=1,"1",IF(F9=1,"2",IF(G9=1,"3"))))</f>
        <v>1</v>
      </c>
    </row>
    <row r="10" spans="1:9" ht="16.5" customHeight="1" x14ac:dyDescent="0.3">
      <c r="A10" s="216"/>
      <c r="B10" s="235" t="s">
        <v>12</v>
      </c>
      <c r="C10" s="235"/>
      <c r="D10" s="156"/>
      <c r="E10" s="156">
        <v>1</v>
      </c>
      <c r="F10" s="156"/>
      <c r="G10" s="157"/>
      <c r="H10" s="158"/>
      <c r="I10" s="3" t="str">
        <f t="shared" si="0"/>
        <v>1</v>
      </c>
    </row>
    <row r="11" spans="1:9" ht="16.5" customHeight="1" x14ac:dyDescent="0.3">
      <c r="A11" s="216"/>
      <c r="B11" s="225" t="s">
        <v>81</v>
      </c>
      <c r="C11" s="148" t="s">
        <v>73</v>
      </c>
      <c r="D11" s="154"/>
      <c r="E11" s="154"/>
      <c r="F11" s="154">
        <v>1</v>
      </c>
      <c r="G11" s="155"/>
      <c r="H11" s="61"/>
      <c r="I11" s="3" t="str">
        <f t="shared" si="0"/>
        <v>2</v>
      </c>
    </row>
    <row r="12" spans="1:9" ht="16.5" customHeight="1" x14ac:dyDescent="0.3">
      <c r="A12" s="216"/>
      <c r="B12" s="226"/>
      <c r="C12" s="148" t="s">
        <v>72</v>
      </c>
      <c r="D12" s="154"/>
      <c r="E12" s="154"/>
      <c r="F12" s="154"/>
      <c r="G12" s="155">
        <v>1</v>
      </c>
      <c r="H12" s="61"/>
      <c r="I12" s="3" t="str">
        <f t="shared" si="0"/>
        <v>3</v>
      </c>
    </row>
    <row r="13" spans="1:9" ht="16.5" customHeight="1" x14ac:dyDescent="0.3">
      <c r="A13" s="216"/>
      <c r="B13" s="232"/>
      <c r="C13" s="148" t="s">
        <v>66</v>
      </c>
      <c r="D13" s="154">
        <v>1</v>
      </c>
      <c r="E13" s="154"/>
      <c r="F13" s="154"/>
      <c r="G13" s="155"/>
      <c r="H13" s="61"/>
      <c r="I13" s="3" t="str">
        <f t="shared" si="0"/>
        <v>0</v>
      </c>
    </row>
    <row r="14" spans="1:9" ht="16.5" customHeight="1" thickBot="1" x14ac:dyDescent="0.35">
      <c r="A14" s="217"/>
      <c r="B14" s="218" t="s">
        <v>16</v>
      </c>
      <c r="C14" s="218"/>
      <c r="D14" s="159"/>
      <c r="E14" s="159">
        <v>1</v>
      </c>
      <c r="F14" s="159"/>
      <c r="G14" s="160"/>
      <c r="H14" s="161"/>
      <c r="I14" s="3" t="str">
        <f t="shared" si="0"/>
        <v>1</v>
      </c>
    </row>
    <row r="15" spans="1:9" ht="16.5" customHeight="1" x14ac:dyDescent="0.3">
      <c r="A15" s="215" t="s">
        <v>53</v>
      </c>
      <c r="B15" s="220" t="s">
        <v>40</v>
      </c>
      <c r="C15" s="147" t="s">
        <v>41</v>
      </c>
      <c r="D15" s="151"/>
      <c r="E15" s="151">
        <v>1</v>
      </c>
      <c r="F15" s="151"/>
      <c r="G15" s="152"/>
      <c r="H15" s="153"/>
      <c r="I15" s="3" t="str">
        <f t="shared" si="0"/>
        <v>1</v>
      </c>
    </row>
    <row r="16" spans="1:9" ht="16.5" customHeight="1" x14ac:dyDescent="0.3">
      <c r="A16" s="216"/>
      <c r="B16" s="221"/>
      <c r="C16" s="148" t="s">
        <v>63</v>
      </c>
      <c r="D16" s="154"/>
      <c r="E16" s="154">
        <v>1</v>
      </c>
      <c r="F16" s="154"/>
      <c r="G16" s="155"/>
      <c r="H16" s="61"/>
      <c r="I16" s="3" t="str">
        <f t="shared" si="0"/>
        <v>1</v>
      </c>
    </row>
    <row r="17" spans="1:9" ht="16.5" customHeight="1" x14ac:dyDescent="0.3">
      <c r="A17" s="216"/>
      <c r="B17" s="222" t="s">
        <v>17</v>
      </c>
      <c r="C17" s="222"/>
      <c r="D17" s="156"/>
      <c r="E17" s="156">
        <v>1</v>
      </c>
      <c r="F17" s="156"/>
      <c r="G17" s="157"/>
      <c r="H17" s="158"/>
      <c r="I17" s="3" t="str">
        <f t="shared" si="0"/>
        <v>1</v>
      </c>
    </row>
    <row r="18" spans="1:9" ht="16.5" customHeight="1" x14ac:dyDescent="0.3">
      <c r="A18" s="216"/>
      <c r="B18" s="225" t="s">
        <v>18</v>
      </c>
      <c r="C18" s="148" t="s">
        <v>88</v>
      </c>
      <c r="D18" s="154"/>
      <c r="E18" s="154"/>
      <c r="F18" s="154"/>
      <c r="G18" s="155">
        <v>1</v>
      </c>
      <c r="H18" s="61"/>
      <c r="I18" s="3" t="str">
        <f t="shared" si="0"/>
        <v>3</v>
      </c>
    </row>
    <row r="19" spans="1:9" ht="16.5" customHeight="1" x14ac:dyDescent="0.3">
      <c r="A19" s="216"/>
      <c r="B19" s="232"/>
      <c r="C19" s="148" t="s">
        <v>19</v>
      </c>
      <c r="D19" s="154">
        <v>1</v>
      </c>
      <c r="E19" s="154"/>
      <c r="F19" s="154"/>
      <c r="G19" s="155"/>
      <c r="H19" s="61"/>
      <c r="I19" s="3" t="str">
        <f t="shared" ref="I19" si="1">IF(D19=1,"0",IF(E19=1,"1",IF(F19=1,"2",IF(G19=1,"3"))))</f>
        <v>0</v>
      </c>
    </row>
    <row r="20" spans="1:9" ht="16.5" customHeight="1" x14ac:dyDescent="0.3">
      <c r="A20" s="216"/>
      <c r="B20" s="222" t="s">
        <v>18</v>
      </c>
      <c r="C20" s="222"/>
      <c r="D20" s="156">
        <v>1</v>
      </c>
      <c r="E20" s="156"/>
      <c r="F20" s="156"/>
      <c r="G20" s="157"/>
      <c r="H20" s="158"/>
      <c r="I20" s="3" t="str">
        <f t="shared" si="0"/>
        <v>0</v>
      </c>
    </row>
    <row r="21" spans="1:9" ht="16.5" customHeight="1" x14ac:dyDescent="0.3">
      <c r="A21" s="216"/>
      <c r="B21" s="225" t="s">
        <v>20</v>
      </c>
      <c r="C21" s="148" t="s">
        <v>44</v>
      </c>
      <c r="D21" s="154"/>
      <c r="E21" s="154">
        <v>1</v>
      </c>
      <c r="F21" s="154"/>
      <c r="G21" s="155"/>
      <c r="H21" s="61"/>
      <c r="I21" s="3" t="str">
        <f t="shared" si="0"/>
        <v>1</v>
      </c>
    </row>
    <row r="22" spans="1:9" ht="16.5" customHeight="1" x14ac:dyDescent="0.3">
      <c r="A22" s="216"/>
      <c r="B22" s="226"/>
      <c r="C22" s="148" t="s">
        <v>43</v>
      </c>
      <c r="D22" s="154">
        <v>1</v>
      </c>
      <c r="E22" s="154"/>
      <c r="F22" s="154"/>
      <c r="G22" s="155"/>
      <c r="H22" s="61"/>
      <c r="I22" s="3" t="str">
        <f t="shared" si="0"/>
        <v>0</v>
      </c>
    </row>
    <row r="23" spans="1:9" ht="16.5" customHeight="1" x14ac:dyDescent="0.3">
      <c r="A23" s="216"/>
      <c r="B23" s="226"/>
      <c r="C23" s="148" t="s">
        <v>64</v>
      </c>
      <c r="D23" s="154"/>
      <c r="E23" s="154">
        <v>1</v>
      </c>
      <c r="F23" s="154"/>
      <c r="G23" s="155"/>
      <c r="H23" s="61"/>
      <c r="I23" s="3" t="str">
        <f t="shared" ref="I23" si="2">IF(D23=1,"0",IF(E23=1,"1",IF(F23=1,"2",IF(G23=1,"3"))))</f>
        <v>1</v>
      </c>
    </row>
    <row r="24" spans="1:9" ht="16.5" customHeight="1" x14ac:dyDescent="0.3">
      <c r="A24" s="216"/>
      <c r="B24" s="222" t="s">
        <v>20</v>
      </c>
      <c r="C24" s="222"/>
      <c r="D24" s="156"/>
      <c r="E24" s="156">
        <v>1</v>
      </c>
      <c r="F24" s="156"/>
      <c r="G24" s="157"/>
      <c r="H24" s="158"/>
      <c r="I24" s="3" t="str">
        <f t="shared" si="0"/>
        <v>1</v>
      </c>
    </row>
    <row r="25" spans="1:9" ht="16.5" customHeight="1" x14ac:dyDescent="0.3">
      <c r="A25" s="216"/>
      <c r="B25" s="225" t="s">
        <v>21</v>
      </c>
      <c r="C25" s="148" t="s">
        <v>78</v>
      </c>
      <c r="D25" s="154"/>
      <c r="E25" s="154">
        <v>1</v>
      </c>
      <c r="F25" s="154"/>
      <c r="G25" s="155"/>
      <c r="H25" s="61"/>
      <c r="I25" s="3" t="str">
        <f t="shared" si="0"/>
        <v>1</v>
      </c>
    </row>
    <row r="26" spans="1:9" ht="33" x14ac:dyDescent="0.3">
      <c r="A26" s="216"/>
      <c r="B26" s="226"/>
      <c r="C26" s="148" t="s">
        <v>79</v>
      </c>
      <c r="D26" s="154">
        <v>1</v>
      </c>
      <c r="E26" s="154"/>
      <c r="F26" s="154"/>
      <c r="G26" s="155"/>
      <c r="H26" s="61"/>
      <c r="I26" s="3" t="str">
        <f t="shared" si="0"/>
        <v>0</v>
      </c>
    </row>
    <row r="27" spans="1:9" ht="16.5" customHeight="1" x14ac:dyDescent="0.3">
      <c r="A27" s="216"/>
      <c r="B27" s="226"/>
      <c r="C27" s="148" t="s">
        <v>77</v>
      </c>
      <c r="D27" s="154"/>
      <c r="E27" s="154">
        <v>1</v>
      </c>
      <c r="F27" s="154"/>
      <c r="G27" s="155"/>
      <c r="H27" s="61"/>
      <c r="I27" s="3" t="str">
        <f t="shared" si="0"/>
        <v>1</v>
      </c>
    </row>
    <row r="28" spans="1:9" ht="33" x14ac:dyDescent="0.3">
      <c r="A28" s="216"/>
      <c r="B28" s="226"/>
      <c r="C28" s="148" t="s">
        <v>80</v>
      </c>
      <c r="D28" s="154">
        <v>1</v>
      </c>
      <c r="E28" s="154"/>
      <c r="F28" s="154"/>
      <c r="G28" s="155"/>
      <c r="H28" s="61"/>
      <c r="I28" s="3" t="str">
        <f t="shared" si="0"/>
        <v>0</v>
      </c>
    </row>
    <row r="29" spans="1:9" ht="16.5" customHeight="1" x14ac:dyDescent="0.3">
      <c r="A29" s="216"/>
      <c r="B29" s="226"/>
      <c r="C29" s="148" t="s">
        <v>33</v>
      </c>
      <c r="D29" s="154"/>
      <c r="E29" s="154"/>
      <c r="F29" s="154"/>
      <c r="G29" s="155">
        <v>1</v>
      </c>
      <c r="H29" s="61"/>
      <c r="I29" s="3" t="str">
        <f t="shared" si="0"/>
        <v>3</v>
      </c>
    </row>
    <row r="30" spans="1:9" ht="16.5" customHeight="1" x14ac:dyDescent="0.3">
      <c r="A30" s="216"/>
      <c r="B30" s="222" t="s">
        <v>21</v>
      </c>
      <c r="C30" s="222"/>
      <c r="D30" s="156"/>
      <c r="E30" s="156">
        <v>1</v>
      </c>
      <c r="F30" s="156"/>
      <c r="G30" s="157"/>
      <c r="H30" s="158"/>
      <c r="I30" s="3" t="str">
        <f t="shared" si="0"/>
        <v>1</v>
      </c>
    </row>
    <row r="31" spans="1:9" ht="16.5" customHeight="1" x14ac:dyDescent="0.3">
      <c r="A31" s="216"/>
      <c r="B31" s="225" t="s">
        <v>54</v>
      </c>
      <c r="C31" s="148" t="s">
        <v>97</v>
      </c>
      <c r="D31" s="154"/>
      <c r="E31" s="154"/>
      <c r="F31" s="154"/>
      <c r="G31" s="155">
        <v>1</v>
      </c>
      <c r="H31" s="61"/>
      <c r="I31" s="3" t="str">
        <f t="shared" si="0"/>
        <v>3</v>
      </c>
    </row>
    <row r="32" spans="1:9" ht="16.5" customHeight="1" x14ac:dyDescent="0.3">
      <c r="A32" s="216"/>
      <c r="B32" s="232"/>
      <c r="C32" s="148" t="s">
        <v>85</v>
      </c>
      <c r="D32" s="154"/>
      <c r="E32" s="154"/>
      <c r="F32" s="154"/>
      <c r="G32" s="155">
        <v>1</v>
      </c>
      <c r="H32" s="61"/>
      <c r="I32" s="3" t="str">
        <f t="shared" si="0"/>
        <v>3</v>
      </c>
    </row>
    <row r="33" spans="1:9" ht="16.5" customHeight="1" x14ac:dyDescent="0.3">
      <c r="A33" s="216"/>
      <c r="B33" s="222" t="s">
        <v>22</v>
      </c>
      <c r="C33" s="222"/>
      <c r="D33" s="156"/>
      <c r="E33" s="156"/>
      <c r="F33" s="156"/>
      <c r="G33" s="157">
        <v>1</v>
      </c>
      <c r="H33" s="158"/>
      <c r="I33" s="3" t="str">
        <f t="shared" si="0"/>
        <v>3</v>
      </c>
    </row>
    <row r="34" spans="1:9" ht="16.5" customHeight="1" x14ac:dyDescent="0.3">
      <c r="A34" s="216"/>
      <c r="B34" s="225" t="s">
        <v>89</v>
      </c>
      <c r="C34" s="148" t="s">
        <v>44</v>
      </c>
      <c r="D34" s="154"/>
      <c r="E34" s="154"/>
      <c r="F34" s="154"/>
      <c r="G34" s="155">
        <v>1</v>
      </c>
      <c r="H34" s="61"/>
      <c r="I34" s="3" t="str">
        <f t="shared" si="0"/>
        <v>3</v>
      </c>
    </row>
    <row r="35" spans="1:9" ht="16.5" customHeight="1" x14ac:dyDescent="0.3">
      <c r="A35" s="219"/>
      <c r="B35" s="232"/>
      <c r="C35" s="149" t="s">
        <v>67</v>
      </c>
      <c r="D35" s="162"/>
      <c r="E35" s="162"/>
      <c r="F35" s="162"/>
      <c r="G35" s="163">
        <v>1</v>
      </c>
      <c r="H35" s="164"/>
      <c r="I35" s="3" t="str">
        <f t="shared" si="0"/>
        <v>3</v>
      </c>
    </row>
    <row r="36" spans="1:9" ht="16.5" customHeight="1" thickBot="1" x14ac:dyDescent="0.35">
      <c r="A36" s="217"/>
      <c r="B36" s="218" t="s">
        <v>23</v>
      </c>
      <c r="C36" s="218"/>
      <c r="D36" s="159"/>
      <c r="E36" s="159"/>
      <c r="F36" s="159"/>
      <c r="G36" s="160">
        <v>1</v>
      </c>
      <c r="H36" s="161"/>
      <c r="I36" s="3" t="str">
        <f t="shared" si="0"/>
        <v>3</v>
      </c>
    </row>
    <row r="37" spans="1:9" ht="16.5" customHeight="1" x14ac:dyDescent="0.3">
      <c r="A37" s="215" t="s">
        <v>24</v>
      </c>
      <c r="B37" s="231" t="s">
        <v>25</v>
      </c>
      <c r="C37" s="147" t="s">
        <v>45</v>
      </c>
      <c r="D37" s="151">
        <v>1</v>
      </c>
      <c r="E37" s="151"/>
      <c r="F37" s="151"/>
      <c r="G37" s="152"/>
      <c r="H37" s="153"/>
      <c r="I37" s="3" t="str">
        <f t="shared" si="0"/>
        <v>0</v>
      </c>
    </row>
    <row r="38" spans="1:9" ht="16.5" customHeight="1" x14ac:dyDescent="0.3">
      <c r="A38" s="216"/>
      <c r="B38" s="226"/>
      <c r="C38" s="148" t="s">
        <v>75</v>
      </c>
      <c r="D38" s="154"/>
      <c r="E38" s="154"/>
      <c r="F38" s="154">
        <v>1</v>
      </c>
      <c r="G38" s="155"/>
      <c r="H38" s="61"/>
      <c r="I38" s="3" t="str">
        <f t="shared" si="0"/>
        <v>2</v>
      </c>
    </row>
    <row r="39" spans="1:9" ht="16.5" customHeight="1" thickBot="1" x14ac:dyDescent="0.35">
      <c r="A39" s="217"/>
      <c r="B39" s="218" t="s">
        <v>25</v>
      </c>
      <c r="C39" s="218"/>
      <c r="D39" s="159"/>
      <c r="E39" s="159">
        <v>1</v>
      </c>
      <c r="F39" s="159"/>
      <c r="G39" s="160"/>
      <c r="H39" s="161"/>
      <c r="I39" s="3" t="str">
        <f t="shared" si="0"/>
        <v>1</v>
      </c>
    </row>
    <row r="40" spans="1:9" ht="16.5" customHeight="1" x14ac:dyDescent="0.3">
      <c r="A40" s="211" t="s">
        <v>26</v>
      </c>
      <c r="B40" s="147" t="s">
        <v>27</v>
      </c>
      <c r="C40" s="147" t="s">
        <v>83</v>
      </c>
      <c r="D40" s="151">
        <v>1</v>
      </c>
      <c r="E40" s="151"/>
      <c r="F40" s="151"/>
      <c r="G40" s="152"/>
      <c r="H40" s="153"/>
      <c r="I40" s="3" t="str">
        <f t="shared" si="0"/>
        <v>0</v>
      </c>
    </row>
    <row r="41" spans="1:9" ht="16.5" customHeight="1" x14ac:dyDescent="0.3">
      <c r="A41" s="212"/>
      <c r="B41" s="222" t="s">
        <v>27</v>
      </c>
      <c r="C41" s="222"/>
      <c r="D41" s="156">
        <v>1</v>
      </c>
      <c r="E41" s="156"/>
      <c r="F41" s="156"/>
      <c r="G41" s="157"/>
      <c r="H41" s="158"/>
      <c r="I41" s="3" t="str">
        <f t="shared" si="0"/>
        <v>0</v>
      </c>
    </row>
    <row r="42" spans="1:9" ht="16.5" customHeight="1" x14ac:dyDescent="0.3">
      <c r="A42" s="212"/>
      <c r="B42" s="150" t="s">
        <v>82</v>
      </c>
      <c r="C42" s="165" t="s">
        <v>76</v>
      </c>
      <c r="D42" s="166"/>
      <c r="E42" s="166"/>
      <c r="F42" s="166">
        <v>1</v>
      </c>
      <c r="G42" s="167"/>
      <c r="H42" s="168"/>
      <c r="I42" s="3" t="str">
        <f t="shared" si="0"/>
        <v>2</v>
      </c>
    </row>
    <row r="43" spans="1:9" ht="16.5" customHeight="1" thickBot="1" x14ac:dyDescent="0.35">
      <c r="A43" s="213"/>
      <c r="B43" s="230" t="s">
        <v>55</v>
      </c>
      <c r="C43" s="230"/>
      <c r="D43" s="169"/>
      <c r="E43" s="169"/>
      <c r="F43" s="169">
        <v>1</v>
      </c>
      <c r="G43" s="170"/>
      <c r="H43" s="171"/>
      <c r="I43" s="3" t="str">
        <f t="shared" si="0"/>
        <v>2</v>
      </c>
    </row>
    <row r="44" spans="1:9" ht="66.75" customHeight="1" thickBot="1" x14ac:dyDescent="0.35">
      <c r="A44" s="172" t="s">
        <v>28</v>
      </c>
      <c r="B44" s="227" t="s">
        <v>142</v>
      </c>
      <c r="C44" s="228"/>
      <c r="D44" s="228"/>
      <c r="E44" s="228"/>
      <c r="F44" s="228"/>
      <c r="G44" s="228"/>
      <c r="H44" s="229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Y86"/>
  <sheetViews>
    <sheetView view="pageBreakPreview" zoomScaleNormal="100" zoomScaleSheetLayoutView="100" workbookViewId="0">
      <pane ySplit="6" topLeftCell="A54" activePane="bottomLeft" state="frozen"/>
      <selection pane="bottomLeft" activeCell="V66" sqref="V66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8" width="5.125" style="2" customWidth="1"/>
    <col min="19" max="19" width="7.875" style="2" customWidth="1"/>
    <col min="20" max="16384" width="9" style="2"/>
  </cols>
  <sheetData>
    <row r="1" spans="1:25" ht="24.75" customHeight="1" x14ac:dyDescent="0.3">
      <c r="A1" s="282" t="s">
        <v>32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77"/>
      <c r="S1" s="77"/>
    </row>
    <row r="2" spans="1:25" ht="12" x14ac:dyDescent="0.3">
      <c r="A2" s="78"/>
      <c r="B2" s="302" t="s">
        <v>74</v>
      </c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79"/>
      <c r="O2" s="80" t="s">
        <v>9</v>
      </c>
      <c r="P2" s="300" t="s">
        <v>105</v>
      </c>
      <c r="Q2" s="300"/>
      <c r="R2" s="177"/>
      <c r="S2" s="81"/>
    </row>
    <row r="3" spans="1:25" ht="12.75" thickBot="1" x14ac:dyDescent="0.35">
      <c r="A3" s="82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79"/>
      <c r="O3" s="83" t="s">
        <v>8</v>
      </c>
      <c r="P3" s="301" t="s">
        <v>100</v>
      </c>
      <c r="Q3" s="301"/>
      <c r="R3" s="82"/>
      <c r="S3" s="84"/>
    </row>
    <row r="4" spans="1:25" s="1" customFormat="1" ht="12.75" thickBot="1" x14ac:dyDescent="0.35">
      <c r="A4" s="287" t="s">
        <v>0</v>
      </c>
      <c r="B4" s="297" t="s">
        <v>68</v>
      </c>
      <c r="C4" s="294" t="s">
        <v>61</v>
      </c>
      <c r="D4" s="295"/>
      <c r="E4" s="295"/>
      <c r="F4" s="295"/>
      <c r="G4" s="295"/>
      <c r="H4" s="295"/>
      <c r="I4" s="296"/>
      <c r="J4" s="294" t="s">
        <v>5</v>
      </c>
      <c r="K4" s="295"/>
      <c r="L4" s="295"/>
      <c r="M4" s="295"/>
      <c r="N4" s="295"/>
      <c r="O4" s="295"/>
      <c r="P4" s="295"/>
      <c r="Q4" s="296"/>
      <c r="R4" s="178"/>
      <c r="S4" s="310"/>
      <c r="T4" s="310"/>
      <c r="U4" s="310"/>
      <c r="V4" s="310"/>
      <c r="W4" s="310"/>
      <c r="X4" s="310"/>
      <c r="Y4" s="310"/>
    </row>
    <row r="5" spans="1:25" s="1" customFormat="1" ht="12" x14ac:dyDescent="0.3">
      <c r="A5" s="288"/>
      <c r="B5" s="288"/>
      <c r="C5" s="287" t="s">
        <v>2</v>
      </c>
      <c r="D5" s="298" t="s">
        <v>1</v>
      </c>
      <c r="E5" s="290" t="s">
        <v>3</v>
      </c>
      <c r="F5" s="292" t="s">
        <v>6</v>
      </c>
      <c r="G5" s="308" t="s">
        <v>7</v>
      </c>
      <c r="H5" s="308"/>
      <c r="I5" s="309"/>
      <c r="J5" s="283" t="s">
        <v>2</v>
      </c>
      <c r="K5" s="279" t="s">
        <v>1</v>
      </c>
      <c r="L5" s="275" t="s">
        <v>3</v>
      </c>
      <c r="M5" s="285" t="s">
        <v>6</v>
      </c>
      <c r="N5" s="311" t="s">
        <v>7</v>
      </c>
      <c r="O5" s="275"/>
      <c r="P5" s="275"/>
      <c r="Q5" s="285"/>
      <c r="R5" s="178"/>
      <c r="S5" s="310"/>
      <c r="T5" s="310"/>
      <c r="U5" s="310"/>
      <c r="V5" s="310"/>
      <c r="W5" s="310"/>
      <c r="X5" s="310"/>
      <c r="Y5" s="310"/>
    </row>
    <row r="6" spans="1:25" s="1" customFormat="1" ht="24.75" thickBot="1" x14ac:dyDescent="0.35">
      <c r="A6" s="289"/>
      <c r="B6" s="289"/>
      <c r="C6" s="289"/>
      <c r="D6" s="299"/>
      <c r="E6" s="291"/>
      <c r="F6" s="293"/>
      <c r="G6" s="85" t="s">
        <v>34</v>
      </c>
      <c r="H6" s="86" t="s">
        <v>35</v>
      </c>
      <c r="I6" s="87" t="s">
        <v>36</v>
      </c>
      <c r="J6" s="284"/>
      <c r="K6" s="280"/>
      <c r="L6" s="281"/>
      <c r="M6" s="286"/>
      <c r="N6" s="85" t="s">
        <v>37</v>
      </c>
      <c r="O6" s="86" t="s">
        <v>38</v>
      </c>
      <c r="P6" s="86" t="s">
        <v>34</v>
      </c>
      <c r="Q6" s="87" t="s">
        <v>36</v>
      </c>
      <c r="R6" s="179"/>
      <c r="S6" s="310"/>
      <c r="T6" s="310"/>
      <c r="U6" s="310"/>
      <c r="V6" s="310"/>
      <c r="W6" s="88"/>
      <c r="X6" s="88"/>
      <c r="Y6" s="88"/>
    </row>
    <row r="7" spans="1:25" s="1" customFormat="1" ht="16.149999999999999" customHeight="1" thickBot="1" x14ac:dyDescent="0.35">
      <c r="A7" s="76">
        <v>1</v>
      </c>
      <c r="B7" s="312" t="s">
        <v>92</v>
      </c>
      <c r="C7" s="76"/>
      <c r="D7" s="5"/>
      <c r="E7" s="6"/>
      <c r="F7" s="7"/>
      <c r="G7" s="8"/>
      <c r="H7" s="6"/>
      <c r="I7" s="7"/>
      <c r="J7" s="9" t="s">
        <v>90</v>
      </c>
      <c r="K7" s="10"/>
      <c r="L7" s="11"/>
      <c r="M7" s="12">
        <v>1</v>
      </c>
      <c r="N7" s="74"/>
      <c r="O7" s="11"/>
      <c r="P7" s="11">
        <v>1</v>
      </c>
      <c r="Q7" s="12"/>
      <c r="R7" s="82"/>
    </row>
    <row r="8" spans="1:25" s="1" customFormat="1" ht="16.149999999999999" customHeight="1" thickBot="1" x14ac:dyDescent="0.35">
      <c r="A8" s="76">
        <v>2</v>
      </c>
      <c r="B8" s="313"/>
      <c r="C8" s="75"/>
      <c r="D8" s="21"/>
      <c r="E8" s="22"/>
      <c r="F8" s="23"/>
      <c r="G8" s="24"/>
      <c r="H8" s="22"/>
      <c r="I8" s="23"/>
      <c r="J8" s="25" t="s">
        <v>91</v>
      </c>
      <c r="K8" s="26"/>
      <c r="L8" s="27"/>
      <c r="M8" s="28">
        <v>1</v>
      </c>
      <c r="N8" s="70"/>
      <c r="O8" s="27">
        <v>1</v>
      </c>
      <c r="P8" s="27">
        <v>1</v>
      </c>
      <c r="Q8" s="28"/>
      <c r="R8" s="82"/>
    </row>
    <row r="9" spans="1:25" s="1" customFormat="1" ht="16.149999999999999" customHeight="1" thickBot="1" x14ac:dyDescent="0.35">
      <c r="A9" s="76">
        <v>3</v>
      </c>
      <c r="B9" s="312" t="s">
        <v>146</v>
      </c>
      <c r="C9" s="76"/>
      <c r="D9" s="5"/>
      <c r="E9" s="6"/>
      <c r="F9" s="7"/>
      <c r="G9" s="8"/>
      <c r="H9" s="6"/>
      <c r="I9" s="7"/>
      <c r="J9" s="9" t="s">
        <v>111</v>
      </c>
      <c r="K9" s="10">
        <v>1</v>
      </c>
      <c r="L9" s="11"/>
      <c r="M9" s="12"/>
      <c r="N9" s="74"/>
      <c r="O9" s="11"/>
      <c r="P9" s="11"/>
      <c r="Q9" s="12"/>
      <c r="R9" s="82"/>
    </row>
    <row r="10" spans="1:25" s="1" customFormat="1" ht="16.149999999999999" customHeight="1" thickBot="1" x14ac:dyDescent="0.35">
      <c r="A10" s="76">
        <v>4</v>
      </c>
      <c r="B10" s="314"/>
      <c r="C10" s="187"/>
      <c r="D10" s="188"/>
      <c r="E10" s="189"/>
      <c r="F10" s="190"/>
      <c r="G10" s="191"/>
      <c r="H10" s="189"/>
      <c r="I10" s="190"/>
      <c r="J10" s="192" t="s">
        <v>115</v>
      </c>
      <c r="K10" s="193">
        <v>1</v>
      </c>
      <c r="L10" s="194"/>
      <c r="M10" s="195"/>
      <c r="N10" s="196"/>
      <c r="O10" s="194"/>
      <c r="P10" s="194"/>
      <c r="Q10" s="195"/>
      <c r="R10" s="82"/>
    </row>
    <row r="11" spans="1:25" s="1" customFormat="1" ht="16.149999999999999" customHeight="1" thickBot="1" x14ac:dyDescent="0.35">
      <c r="A11" s="76">
        <v>5</v>
      </c>
      <c r="B11" s="314"/>
      <c r="C11" s="187"/>
      <c r="D11" s="188"/>
      <c r="E11" s="189"/>
      <c r="F11" s="190"/>
      <c r="G11" s="191"/>
      <c r="H11" s="189"/>
      <c r="I11" s="190"/>
      <c r="J11" s="192"/>
      <c r="K11" s="193"/>
      <c r="L11" s="194"/>
      <c r="M11" s="195"/>
      <c r="N11" s="196"/>
      <c r="O11" s="194"/>
      <c r="P11" s="194"/>
      <c r="Q11" s="195"/>
      <c r="R11" s="82"/>
    </row>
    <row r="12" spans="1:25" s="1" customFormat="1" ht="16.149999999999999" customHeight="1" thickBot="1" x14ac:dyDescent="0.35">
      <c r="A12" s="76">
        <v>6</v>
      </c>
      <c r="B12" s="313"/>
      <c r="C12" s="75"/>
      <c r="D12" s="21"/>
      <c r="E12" s="22"/>
      <c r="F12" s="23"/>
      <c r="G12" s="24"/>
      <c r="H12" s="22"/>
      <c r="I12" s="23"/>
      <c r="J12" s="25"/>
      <c r="K12" s="26"/>
      <c r="L12" s="27"/>
      <c r="M12" s="28"/>
      <c r="N12" s="70"/>
      <c r="O12" s="27"/>
      <c r="P12" s="27"/>
      <c r="Q12" s="28"/>
      <c r="R12" s="82"/>
    </row>
    <row r="13" spans="1:25" s="1" customFormat="1" ht="16.149999999999999" customHeight="1" thickBot="1" x14ac:dyDescent="0.35">
      <c r="A13" s="76">
        <v>7</v>
      </c>
      <c r="B13" s="312" t="s">
        <v>153</v>
      </c>
      <c r="C13" s="186" t="s">
        <v>154</v>
      </c>
      <c r="D13" s="197"/>
      <c r="E13" s="198">
        <v>1</v>
      </c>
      <c r="F13" s="199"/>
      <c r="G13" s="200"/>
      <c r="H13" s="198"/>
      <c r="I13" s="199"/>
      <c r="J13" s="201"/>
      <c r="K13" s="202"/>
      <c r="L13" s="203"/>
      <c r="M13" s="204"/>
      <c r="N13" s="205"/>
      <c r="O13" s="203"/>
      <c r="P13" s="203"/>
      <c r="Q13" s="204"/>
      <c r="R13" s="82"/>
    </row>
    <row r="14" spans="1:25" s="1" customFormat="1" ht="16.149999999999999" customHeight="1" thickBot="1" x14ac:dyDescent="0.35">
      <c r="A14" s="76">
        <v>8</v>
      </c>
      <c r="B14" s="314"/>
      <c r="C14" s="187" t="s">
        <v>155</v>
      </c>
      <c r="D14" s="188"/>
      <c r="E14" s="189">
        <v>1</v>
      </c>
      <c r="F14" s="190"/>
      <c r="G14" s="191"/>
      <c r="H14" s="189"/>
      <c r="I14" s="190"/>
      <c r="J14" s="192"/>
      <c r="K14" s="193"/>
      <c r="L14" s="194"/>
      <c r="M14" s="195"/>
      <c r="N14" s="196"/>
      <c r="O14" s="194"/>
      <c r="P14" s="194"/>
      <c r="Q14" s="195"/>
      <c r="R14" s="82"/>
    </row>
    <row r="15" spans="1:25" s="1" customFormat="1" ht="16.149999999999999" customHeight="1" thickBot="1" x14ac:dyDescent="0.35">
      <c r="A15" s="76">
        <v>9</v>
      </c>
      <c r="B15" s="314"/>
      <c r="C15" s="187"/>
      <c r="D15" s="188"/>
      <c r="E15" s="189"/>
      <c r="F15" s="190"/>
      <c r="G15" s="191"/>
      <c r="H15" s="189"/>
      <c r="I15" s="190"/>
      <c r="J15" s="192"/>
      <c r="K15" s="193"/>
      <c r="L15" s="194"/>
      <c r="M15" s="195"/>
      <c r="N15" s="196"/>
      <c r="O15" s="194"/>
      <c r="P15" s="194"/>
      <c r="Q15" s="195"/>
      <c r="R15" s="82"/>
    </row>
    <row r="16" spans="1:25" s="1" customFormat="1" ht="16.149999999999999" customHeight="1" thickBot="1" x14ac:dyDescent="0.35">
      <c r="A16" s="76">
        <v>10</v>
      </c>
      <c r="B16" s="313"/>
      <c r="C16" s="75"/>
      <c r="D16" s="21"/>
      <c r="E16" s="22"/>
      <c r="F16" s="23"/>
      <c r="G16" s="24"/>
      <c r="H16" s="22"/>
      <c r="I16" s="23"/>
      <c r="J16" s="25"/>
      <c r="K16" s="26"/>
      <c r="L16" s="27"/>
      <c r="M16" s="28"/>
      <c r="N16" s="70"/>
      <c r="O16" s="27"/>
      <c r="P16" s="27"/>
      <c r="Q16" s="28"/>
      <c r="R16" s="82"/>
    </row>
    <row r="17" spans="1:18" s="1" customFormat="1" ht="16.149999999999999" customHeight="1" thickBot="1" x14ac:dyDescent="0.35">
      <c r="A17" s="76">
        <v>11</v>
      </c>
      <c r="B17" s="263" t="s">
        <v>21</v>
      </c>
      <c r="C17" s="71" t="s">
        <v>101</v>
      </c>
      <c r="D17" s="48">
        <v>1</v>
      </c>
      <c r="E17" s="49"/>
      <c r="F17" s="50"/>
      <c r="G17" s="51"/>
      <c r="H17" s="49"/>
      <c r="I17" s="50"/>
      <c r="J17" s="52">
        <v>3</v>
      </c>
      <c r="K17" s="53"/>
      <c r="L17" s="54"/>
      <c r="M17" s="55">
        <v>1</v>
      </c>
      <c r="N17" s="56">
        <v>1</v>
      </c>
      <c r="O17" s="54"/>
      <c r="P17" s="54"/>
      <c r="Q17" s="55"/>
      <c r="R17" s="180"/>
    </row>
    <row r="18" spans="1:18" s="1" customFormat="1" ht="16.149999999999999" customHeight="1" thickBot="1" x14ac:dyDescent="0.35">
      <c r="A18" s="76">
        <v>12</v>
      </c>
      <c r="B18" s="264"/>
      <c r="C18" s="72" t="s">
        <v>102</v>
      </c>
      <c r="D18" s="29">
        <v>1</v>
      </c>
      <c r="E18" s="30"/>
      <c r="F18" s="31"/>
      <c r="G18" s="32"/>
      <c r="H18" s="30"/>
      <c r="I18" s="31"/>
      <c r="J18" s="57">
        <v>2</v>
      </c>
      <c r="K18" s="34">
        <v>1</v>
      </c>
      <c r="L18" s="35"/>
      <c r="M18" s="36"/>
      <c r="N18" s="37"/>
      <c r="O18" s="35"/>
      <c r="P18" s="35"/>
      <c r="Q18" s="36"/>
      <c r="R18" s="180"/>
    </row>
    <row r="19" spans="1:18" s="1" customFormat="1" ht="16.149999999999999" customHeight="1" thickBot="1" x14ac:dyDescent="0.35">
      <c r="A19" s="76">
        <v>13</v>
      </c>
      <c r="B19" s="264"/>
      <c r="C19" s="72" t="s">
        <v>103</v>
      </c>
      <c r="D19" s="29"/>
      <c r="E19" s="30"/>
      <c r="F19" s="31">
        <v>1</v>
      </c>
      <c r="G19" s="32"/>
      <c r="H19" s="30">
        <v>1</v>
      </c>
      <c r="I19" s="31"/>
      <c r="J19" s="57">
        <v>1</v>
      </c>
      <c r="K19" s="34">
        <v>1</v>
      </c>
      <c r="L19" s="35"/>
      <c r="M19" s="36"/>
      <c r="N19" s="37"/>
      <c r="O19" s="35"/>
      <c r="P19" s="35"/>
      <c r="Q19" s="36"/>
      <c r="R19" s="180"/>
    </row>
    <row r="20" spans="1:18" s="1" customFormat="1" ht="16.149999999999999" customHeight="1" thickBot="1" x14ac:dyDescent="0.35">
      <c r="A20" s="76">
        <v>14</v>
      </c>
      <c r="B20" s="264"/>
      <c r="C20" s="72" t="s">
        <v>104</v>
      </c>
      <c r="D20" s="29">
        <v>1</v>
      </c>
      <c r="E20" s="30"/>
      <c r="F20" s="31"/>
      <c r="G20" s="32"/>
      <c r="H20" s="30"/>
      <c r="I20" s="31"/>
      <c r="J20" s="57" t="s">
        <v>104</v>
      </c>
      <c r="K20" s="34">
        <v>1</v>
      </c>
      <c r="L20" s="35"/>
      <c r="M20" s="36"/>
      <c r="N20" s="37"/>
      <c r="O20" s="35"/>
      <c r="P20" s="35"/>
      <c r="Q20" s="36"/>
      <c r="R20" s="180"/>
    </row>
    <row r="21" spans="1:18" s="1" customFormat="1" ht="16.149999999999999" customHeight="1" thickBot="1" x14ac:dyDescent="0.35">
      <c r="A21" s="76">
        <v>15</v>
      </c>
      <c r="B21" s="265"/>
      <c r="C21" s="73" t="s">
        <v>145</v>
      </c>
      <c r="D21" s="38">
        <v>1</v>
      </c>
      <c r="E21" s="39"/>
      <c r="F21" s="40"/>
      <c r="G21" s="41"/>
      <c r="H21" s="39"/>
      <c r="I21" s="40"/>
      <c r="J21" s="42"/>
      <c r="K21" s="43"/>
      <c r="L21" s="44"/>
      <c r="M21" s="45"/>
      <c r="N21" s="46"/>
      <c r="O21" s="44"/>
      <c r="P21" s="44"/>
      <c r="Q21" s="45"/>
      <c r="R21" s="180"/>
    </row>
    <row r="22" spans="1:18" s="1" customFormat="1" ht="16.149999999999999" customHeight="1" thickBot="1" x14ac:dyDescent="0.35">
      <c r="A22" s="76">
        <v>16</v>
      </c>
      <c r="B22" s="318" t="s">
        <v>120</v>
      </c>
      <c r="C22" s="76" t="s">
        <v>106</v>
      </c>
      <c r="D22" s="5">
        <v>1</v>
      </c>
      <c r="E22" s="6"/>
      <c r="F22" s="7"/>
      <c r="G22" s="8"/>
      <c r="H22" s="6"/>
      <c r="I22" s="7"/>
      <c r="J22" s="9"/>
      <c r="K22" s="10"/>
      <c r="L22" s="11"/>
      <c r="M22" s="12"/>
      <c r="N22" s="74"/>
      <c r="O22" s="11"/>
      <c r="P22" s="11"/>
      <c r="Q22" s="12"/>
      <c r="R22" s="82"/>
    </row>
    <row r="23" spans="1:18" s="1" customFormat="1" ht="16.149999999999999" customHeight="1" thickBot="1" x14ac:dyDescent="0.35">
      <c r="A23" s="76">
        <v>17</v>
      </c>
      <c r="B23" s="319"/>
      <c r="C23" s="58" t="s">
        <v>107</v>
      </c>
      <c r="D23" s="13">
        <v>1</v>
      </c>
      <c r="E23" s="4"/>
      <c r="F23" s="14"/>
      <c r="G23" s="15"/>
      <c r="H23" s="4"/>
      <c r="I23" s="14"/>
      <c r="J23" s="47"/>
      <c r="K23" s="17"/>
      <c r="L23" s="18"/>
      <c r="M23" s="19"/>
      <c r="N23" s="20"/>
      <c r="O23" s="18"/>
      <c r="P23" s="18"/>
      <c r="Q23" s="19"/>
      <c r="R23" s="82"/>
    </row>
    <row r="24" spans="1:18" s="1" customFormat="1" ht="16.149999999999999" customHeight="1" thickBot="1" x14ac:dyDescent="0.35">
      <c r="A24" s="76">
        <v>18</v>
      </c>
      <c r="B24" s="319"/>
      <c r="C24" s="58" t="s">
        <v>108</v>
      </c>
      <c r="D24" s="13">
        <v>1</v>
      </c>
      <c r="E24" s="4"/>
      <c r="F24" s="14"/>
      <c r="G24" s="15"/>
      <c r="H24" s="4"/>
      <c r="I24" s="14"/>
      <c r="J24" s="16"/>
      <c r="K24" s="17"/>
      <c r="L24" s="18"/>
      <c r="M24" s="19"/>
      <c r="N24" s="20"/>
      <c r="O24" s="18"/>
      <c r="P24" s="18"/>
      <c r="Q24" s="19"/>
      <c r="R24" s="82"/>
    </row>
    <row r="25" spans="1:18" s="1" customFormat="1" ht="16.149999999999999" customHeight="1" thickBot="1" x14ac:dyDescent="0.35">
      <c r="A25" s="76">
        <v>19</v>
      </c>
      <c r="B25" s="320"/>
      <c r="C25" s="75" t="s">
        <v>109</v>
      </c>
      <c r="D25" s="21"/>
      <c r="E25" s="22"/>
      <c r="F25" s="23">
        <v>1</v>
      </c>
      <c r="G25" s="24">
        <v>1</v>
      </c>
      <c r="H25" s="22"/>
      <c r="I25" s="23"/>
      <c r="J25" s="25"/>
      <c r="K25" s="26"/>
      <c r="L25" s="27"/>
      <c r="M25" s="28"/>
      <c r="N25" s="70"/>
      <c r="O25" s="27"/>
      <c r="P25" s="27"/>
      <c r="Q25" s="28"/>
      <c r="R25" s="82"/>
    </row>
    <row r="26" spans="1:18" s="1" customFormat="1" ht="16.149999999999999" customHeight="1" thickBot="1" x14ac:dyDescent="0.35">
      <c r="A26" s="76">
        <v>20</v>
      </c>
      <c r="B26" s="263"/>
      <c r="C26" s="71" t="s">
        <v>110</v>
      </c>
      <c r="D26" s="48">
        <v>1</v>
      </c>
      <c r="E26" s="49"/>
      <c r="F26" s="50"/>
      <c r="G26" s="51"/>
      <c r="H26" s="49"/>
      <c r="I26" s="50"/>
      <c r="J26" s="52"/>
      <c r="K26" s="53"/>
      <c r="L26" s="54"/>
      <c r="M26" s="55"/>
      <c r="N26" s="56"/>
      <c r="O26" s="54"/>
      <c r="P26" s="54"/>
      <c r="Q26" s="55"/>
      <c r="R26" s="180"/>
    </row>
    <row r="27" spans="1:18" s="1" customFormat="1" ht="16.149999999999999" customHeight="1" thickBot="1" x14ac:dyDescent="0.35">
      <c r="A27" s="76">
        <v>21</v>
      </c>
      <c r="B27" s="264"/>
      <c r="C27" s="183" t="s">
        <v>147</v>
      </c>
      <c r="D27" s="29"/>
      <c r="E27" s="30"/>
      <c r="F27" s="31">
        <v>1</v>
      </c>
      <c r="G27" s="32">
        <v>1</v>
      </c>
      <c r="H27" s="30"/>
      <c r="I27" s="31"/>
      <c r="J27" s="57"/>
      <c r="K27" s="34"/>
      <c r="L27" s="35"/>
      <c r="M27" s="36"/>
      <c r="N27" s="37"/>
      <c r="O27" s="35"/>
      <c r="P27" s="35"/>
      <c r="Q27" s="36"/>
      <c r="R27" s="180"/>
    </row>
    <row r="28" spans="1:18" s="1" customFormat="1" ht="16.149999999999999" customHeight="1" thickBot="1" x14ac:dyDescent="0.35">
      <c r="A28" s="76">
        <v>22</v>
      </c>
      <c r="B28" s="264"/>
      <c r="C28" s="183"/>
      <c r="D28" s="29"/>
      <c r="E28" s="30"/>
      <c r="F28" s="31"/>
      <c r="G28" s="32"/>
      <c r="H28" s="30"/>
      <c r="I28" s="31"/>
      <c r="J28" s="57"/>
      <c r="K28" s="34"/>
      <c r="L28" s="35"/>
      <c r="M28" s="36"/>
      <c r="N28" s="37"/>
      <c r="O28" s="35"/>
      <c r="P28" s="35"/>
      <c r="Q28" s="36"/>
      <c r="R28" s="180"/>
    </row>
    <row r="29" spans="1:18" s="1" customFormat="1" ht="16.149999999999999" customHeight="1" thickBot="1" x14ac:dyDescent="0.35">
      <c r="A29" s="76">
        <v>23</v>
      </c>
      <c r="B29" s="265"/>
      <c r="C29" s="73"/>
      <c r="D29" s="38"/>
      <c r="E29" s="39"/>
      <c r="F29" s="40"/>
      <c r="G29" s="41"/>
      <c r="H29" s="39"/>
      <c r="I29" s="40"/>
      <c r="J29" s="42"/>
      <c r="K29" s="43"/>
      <c r="L29" s="44"/>
      <c r="M29" s="45"/>
      <c r="N29" s="46"/>
      <c r="O29" s="44"/>
      <c r="P29" s="44"/>
      <c r="Q29" s="45"/>
      <c r="R29" s="180"/>
    </row>
    <row r="30" spans="1:18" s="1" customFormat="1" ht="16.149999999999999" customHeight="1" thickBot="1" x14ac:dyDescent="0.35">
      <c r="A30" s="76">
        <v>24</v>
      </c>
      <c r="B30" s="312" t="s">
        <v>148</v>
      </c>
      <c r="C30" s="76" t="s">
        <v>112</v>
      </c>
      <c r="D30" s="5"/>
      <c r="E30" s="6"/>
      <c r="F30" s="7">
        <v>1</v>
      </c>
      <c r="G30" s="8">
        <v>1</v>
      </c>
      <c r="H30" s="6">
        <v>1</v>
      </c>
      <c r="I30" s="7">
        <v>1</v>
      </c>
      <c r="J30" s="89" t="s">
        <v>111</v>
      </c>
      <c r="K30" s="10"/>
      <c r="L30" s="11"/>
      <c r="M30" s="12">
        <v>1</v>
      </c>
      <c r="N30" s="74">
        <v>1</v>
      </c>
      <c r="O30" s="11"/>
      <c r="P30" s="11"/>
      <c r="Q30" s="12"/>
      <c r="R30" s="82"/>
    </row>
    <row r="31" spans="1:18" s="1" customFormat="1" ht="16.149999999999999" customHeight="1" thickBot="1" x14ac:dyDescent="0.35">
      <c r="A31" s="76">
        <v>25</v>
      </c>
      <c r="B31" s="314"/>
      <c r="C31" s="58"/>
      <c r="D31" s="13"/>
      <c r="E31" s="4"/>
      <c r="F31" s="14"/>
      <c r="G31" s="15"/>
      <c r="H31" s="4"/>
      <c r="I31" s="14"/>
      <c r="J31" s="47" t="s">
        <v>114</v>
      </c>
      <c r="K31" s="17">
        <v>1</v>
      </c>
      <c r="L31" s="18"/>
      <c r="M31" s="19"/>
      <c r="N31" s="20"/>
      <c r="O31" s="18"/>
      <c r="P31" s="18"/>
      <c r="Q31" s="19"/>
      <c r="R31" s="82"/>
    </row>
    <row r="32" spans="1:18" s="1" customFormat="1" ht="16.149999999999999" customHeight="1" thickBot="1" x14ac:dyDescent="0.35">
      <c r="A32" s="76">
        <v>26</v>
      </c>
      <c r="B32" s="314"/>
      <c r="C32" s="58" t="s">
        <v>113</v>
      </c>
      <c r="D32" s="13"/>
      <c r="E32" s="4"/>
      <c r="F32" s="14">
        <v>1</v>
      </c>
      <c r="G32" s="15">
        <v>1</v>
      </c>
      <c r="H32" s="4">
        <v>1</v>
      </c>
      <c r="I32" s="14">
        <v>1</v>
      </c>
      <c r="J32" s="47" t="s">
        <v>116</v>
      </c>
      <c r="K32" s="17">
        <v>1</v>
      </c>
      <c r="L32" s="18"/>
      <c r="M32" s="19"/>
      <c r="N32" s="20"/>
      <c r="O32" s="18"/>
      <c r="P32" s="18"/>
      <c r="Q32" s="19"/>
      <c r="R32" s="82"/>
    </row>
    <row r="33" spans="1:18" s="1" customFormat="1" ht="16.149999999999999" customHeight="1" thickBot="1" x14ac:dyDescent="0.35">
      <c r="A33" s="76">
        <v>27</v>
      </c>
      <c r="B33" s="313"/>
      <c r="C33" s="75"/>
      <c r="D33" s="21"/>
      <c r="E33" s="22"/>
      <c r="F33" s="23"/>
      <c r="G33" s="24"/>
      <c r="H33" s="22"/>
      <c r="I33" s="23"/>
      <c r="J33" s="25" t="s">
        <v>115</v>
      </c>
      <c r="K33" s="26"/>
      <c r="L33" s="27"/>
      <c r="M33" s="28">
        <v>1</v>
      </c>
      <c r="N33" s="70">
        <v>1</v>
      </c>
      <c r="O33" s="27"/>
      <c r="P33" s="27"/>
      <c r="Q33" s="28"/>
      <c r="R33" s="82"/>
    </row>
    <row r="34" spans="1:18" s="1" customFormat="1" ht="16.149999999999999" customHeight="1" thickBot="1" x14ac:dyDescent="0.35">
      <c r="A34" s="76">
        <v>28</v>
      </c>
      <c r="B34" s="315" t="s">
        <v>119</v>
      </c>
      <c r="C34" s="71" t="s">
        <v>117</v>
      </c>
      <c r="D34" s="48">
        <v>1</v>
      </c>
      <c r="E34" s="49"/>
      <c r="F34" s="50"/>
      <c r="G34" s="51"/>
      <c r="H34" s="49"/>
      <c r="I34" s="50"/>
      <c r="J34" s="52"/>
      <c r="K34" s="53"/>
      <c r="L34" s="54">
        <v>1</v>
      </c>
      <c r="M34" s="55"/>
      <c r="N34" s="56"/>
      <c r="O34" s="54"/>
      <c r="P34" s="54"/>
      <c r="Q34" s="55"/>
      <c r="R34" s="180"/>
    </row>
    <row r="35" spans="1:18" s="1" customFormat="1" ht="16.149999999999999" customHeight="1" thickBot="1" x14ac:dyDescent="0.35">
      <c r="A35" s="76">
        <v>29</v>
      </c>
      <c r="B35" s="316"/>
      <c r="C35" s="72" t="s">
        <v>118</v>
      </c>
      <c r="D35" s="29">
        <v>1</v>
      </c>
      <c r="E35" s="30"/>
      <c r="F35" s="31"/>
      <c r="G35" s="32"/>
      <c r="H35" s="30"/>
      <c r="I35" s="31"/>
      <c r="J35" s="57"/>
      <c r="K35" s="34"/>
      <c r="L35" s="35">
        <v>1</v>
      </c>
      <c r="M35" s="36"/>
      <c r="N35" s="37"/>
      <c r="O35" s="35"/>
      <c r="P35" s="35"/>
      <c r="Q35" s="36"/>
      <c r="R35" s="180"/>
    </row>
    <row r="36" spans="1:18" s="1" customFormat="1" ht="16.149999999999999" customHeight="1" thickBot="1" x14ac:dyDescent="0.35">
      <c r="A36" s="76">
        <v>30</v>
      </c>
      <c r="B36" s="316"/>
      <c r="C36" s="72"/>
      <c r="D36" s="29"/>
      <c r="E36" s="30"/>
      <c r="F36" s="31"/>
      <c r="G36" s="32"/>
      <c r="H36" s="30"/>
      <c r="I36" s="31"/>
      <c r="J36" s="57"/>
      <c r="K36" s="34"/>
      <c r="L36" s="35"/>
      <c r="M36" s="36"/>
      <c r="N36" s="37"/>
      <c r="O36" s="35"/>
      <c r="P36" s="35"/>
      <c r="Q36" s="36"/>
      <c r="R36" s="180"/>
    </row>
    <row r="37" spans="1:18" s="1" customFormat="1" ht="16.149999999999999" customHeight="1" thickBot="1" x14ac:dyDescent="0.35">
      <c r="A37" s="76">
        <v>31</v>
      </c>
      <c r="B37" s="317"/>
      <c r="C37" s="90"/>
      <c r="D37" s="38"/>
      <c r="E37" s="39"/>
      <c r="F37" s="40"/>
      <c r="G37" s="41"/>
      <c r="H37" s="39"/>
      <c r="I37" s="40"/>
      <c r="J37" s="42"/>
      <c r="K37" s="43"/>
      <c r="L37" s="44"/>
      <c r="M37" s="45"/>
      <c r="N37" s="46"/>
      <c r="O37" s="44"/>
      <c r="P37" s="44"/>
      <c r="Q37" s="45"/>
      <c r="R37" s="180"/>
    </row>
    <row r="38" spans="1:18" s="1" customFormat="1" ht="16.149999999999999" customHeight="1" thickBot="1" x14ac:dyDescent="0.35">
      <c r="A38" s="76">
        <v>32</v>
      </c>
      <c r="B38" s="266" t="s">
        <v>121</v>
      </c>
      <c r="C38" s="91" t="s">
        <v>122</v>
      </c>
      <c r="D38" s="92">
        <v>1</v>
      </c>
      <c r="E38" s="93"/>
      <c r="F38" s="94"/>
      <c r="G38" s="92"/>
      <c r="H38" s="93"/>
      <c r="I38" s="94"/>
      <c r="J38" s="95"/>
      <c r="K38" s="96"/>
      <c r="L38" s="97"/>
      <c r="M38" s="98"/>
      <c r="N38" s="99"/>
      <c r="O38" s="97"/>
      <c r="P38" s="97"/>
      <c r="Q38" s="98"/>
      <c r="R38" s="181"/>
    </row>
    <row r="39" spans="1:18" s="1" customFormat="1" ht="16.149999999999999" customHeight="1" thickBot="1" x14ac:dyDescent="0.35">
      <c r="A39" s="76">
        <v>33</v>
      </c>
      <c r="B39" s="267"/>
      <c r="C39" s="100" t="s">
        <v>123</v>
      </c>
      <c r="D39" s="101">
        <v>1</v>
      </c>
      <c r="E39" s="102"/>
      <c r="F39" s="103"/>
      <c r="G39" s="101"/>
      <c r="H39" s="102"/>
      <c r="I39" s="103"/>
      <c r="J39" s="104"/>
      <c r="K39" s="105"/>
      <c r="L39" s="106"/>
      <c r="M39" s="107"/>
      <c r="N39" s="108"/>
      <c r="O39" s="106"/>
      <c r="P39" s="106"/>
      <c r="Q39" s="107"/>
      <c r="R39" s="181"/>
    </row>
    <row r="40" spans="1:18" s="1" customFormat="1" ht="16.149999999999999" customHeight="1" thickBot="1" x14ac:dyDescent="0.35">
      <c r="A40" s="76">
        <v>34</v>
      </c>
      <c r="B40" s="267"/>
      <c r="C40" s="100" t="s">
        <v>124</v>
      </c>
      <c r="D40" s="101">
        <v>1</v>
      </c>
      <c r="E40" s="102"/>
      <c r="F40" s="103"/>
      <c r="G40" s="101"/>
      <c r="H40" s="102"/>
      <c r="I40" s="103"/>
      <c r="J40" s="104"/>
      <c r="K40" s="105"/>
      <c r="L40" s="106"/>
      <c r="M40" s="107"/>
      <c r="N40" s="108"/>
      <c r="O40" s="106"/>
      <c r="P40" s="106"/>
      <c r="Q40" s="107"/>
      <c r="R40" s="181"/>
    </row>
    <row r="41" spans="1:18" s="1" customFormat="1" ht="16.149999999999999" customHeight="1" thickBot="1" x14ac:dyDescent="0.35">
      <c r="A41" s="76">
        <v>35</v>
      </c>
      <c r="B41" s="268"/>
      <c r="C41" s="109" t="s">
        <v>125</v>
      </c>
      <c r="D41" s="110">
        <v>1</v>
      </c>
      <c r="E41" s="111"/>
      <c r="F41" s="112"/>
      <c r="G41" s="110"/>
      <c r="H41" s="111"/>
      <c r="I41" s="112"/>
      <c r="J41" s="113"/>
      <c r="K41" s="114"/>
      <c r="L41" s="115"/>
      <c r="M41" s="116"/>
      <c r="N41" s="117"/>
      <c r="O41" s="115"/>
      <c r="P41" s="115"/>
      <c r="Q41" s="116"/>
      <c r="R41" s="181"/>
    </row>
    <row r="42" spans="1:18" s="1" customFormat="1" ht="16.149999999999999" customHeight="1" thickBot="1" x14ac:dyDescent="0.35">
      <c r="A42" s="76">
        <v>36</v>
      </c>
      <c r="B42" s="315"/>
      <c r="C42" s="127" t="s">
        <v>126</v>
      </c>
      <c r="D42" s="48">
        <v>1</v>
      </c>
      <c r="E42" s="49"/>
      <c r="F42" s="50"/>
      <c r="G42" s="51"/>
      <c r="H42" s="49"/>
      <c r="I42" s="50"/>
      <c r="J42" s="52"/>
      <c r="K42" s="53"/>
      <c r="L42" s="54"/>
      <c r="M42" s="55"/>
      <c r="N42" s="56"/>
      <c r="O42" s="54"/>
      <c r="P42" s="54"/>
      <c r="Q42" s="55"/>
      <c r="R42" s="180"/>
    </row>
    <row r="43" spans="1:18" s="1" customFormat="1" ht="16.149999999999999" customHeight="1" thickBot="1" x14ac:dyDescent="0.35">
      <c r="A43" s="76">
        <v>37</v>
      </c>
      <c r="B43" s="316"/>
      <c r="C43" s="183" t="s">
        <v>134</v>
      </c>
      <c r="D43" s="29">
        <v>1</v>
      </c>
      <c r="E43" s="30"/>
      <c r="F43" s="31"/>
      <c r="G43" s="32"/>
      <c r="H43" s="30"/>
      <c r="I43" s="31"/>
      <c r="J43" s="57"/>
      <c r="K43" s="34"/>
      <c r="L43" s="35"/>
      <c r="M43" s="36"/>
      <c r="N43" s="37"/>
      <c r="O43" s="35"/>
      <c r="P43" s="35"/>
      <c r="Q43" s="36"/>
      <c r="R43" s="180"/>
    </row>
    <row r="44" spans="1:18" s="1" customFormat="1" ht="16.149999999999999" customHeight="1" thickBot="1" x14ac:dyDescent="0.35">
      <c r="A44" s="76">
        <v>38</v>
      </c>
      <c r="B44" s="316"/>
      <c r="C44" s="72"/>
      <c r="D44" s="29"/>
      <c r="E44" s="30"/>
      <c r="F44" s="31"/>
      <c r="G44" s="32"/>
      <c r="H44" s="30"/>
      <c r="I44" s="31"/>
      <c r="J44" s="57"/>
      <c r="K44" s="34"/>
      <c r="L44" s="35"/>
      <c r="M44" s="36"/>
      <c r="N44" s="37"/>
      <c r="O44" s="35"/>
      <c r="P44" s="35"/>
      <c r="Q44" s="36"/>
      <c r="R44" s="180"/>
    </row>
    <row r="45" spans="1:18" s="1" customFormat="1" ht="16.149999999999999" customHeight="1" thickBot="1" x14ac:dyDescent="0.35">
      <c r="A45" s="76">
        <v>39</v>
      </c>
      <c r="B45" s="317"/>
      <c r="C45" s="73"/>
      <c r="D45" s="38"/>
      <c r="E45" s="39"/>
      <c r="F45" s="40"/>
      <c r="G45" s="41"/>
      <c r="H45" s="39"/>
      <c r="I45" s="40"/>
      <c r="J45" s="42"/>
      <c r="K45" s="43"/>
      <c r="L45" s="44"/>
      <c r="M45" s="45"/>
      <c r="N45" s="46"/>
      <c r="O45" s="44"/>
      <c r="P45" s="44"/>
      <c r="Q45" s="45"/>
      <c r="R45" s="180"/>
    </row>
    <row r="46" spans="1:18" s="1" customFormat="1" ht="16.149999999999999" customHeight="1" thickBot="1" x14ac:dyDescent="0.35">
      <c r="A46" s="76">
        <v>40</v>
      </c>
      <c r="B46" s="312" t="s">
        <v>127</v>
      </c>
      <c r="C46" s="76" t="s">
        <v>112</v>
      </c>
      <c r="D46" s="5"/>
      <c r="E46" s="6"/>
      <c r="F46" s="7">
        <v>1</v>
      </c>
      <c r="G46" s="8">
        <v>1</v>
      </c>
      <c r="H46" s="6">
        <v>1</v>
      </c>
      <c r="I46" s="7">
        <v>1</v>
      </c>
      <c r="J46" s="89" t="s">
        <v>111</v>
      </c>
      <c r="K46" s="10"/>
      <c r="L46" s="11"/>
      <c r="M46" s="12">
        <v>1</v>
      </c>
      <c r="N46" s="74">
        <v>1</v>
      </c>
      <c r="O46" s="11"/>
      <c r="P46" s="11"/>
      <c r="Q46" s="12"/>
      <c r="R46" s="82"/>
    </row>
    <row r="47" spans="1:18" s="1" customFormat="1" ht="16.149999999999999" customHeight="1" thickBot="1" x14ac:dyDescent="0.35">
      <c r="A47" s="76">
        <v>41</v>
      </c>
      <c r="B47" s="314"/>
      <c r="C47" s="58"/>
      <c r="D47" s="13"/>
      <c r="E47" s="4"/>
      <c r="F47" s="14"/>
      <c r="G47" s="15"/>
      <c r="H47" s="4"/>
      <c r="I47" s="14"/>
      <c r="J47" s="47" t="s">
        <v>114</v>
      </c>
      <c r="K47" s="17">
        <v>1</v>
      </c>
      <c r="L47" s="18"/>
      <c r="M47" s="19"/>
      <c r="N47" s="20"/>
      <c r="O47" s="18"/>
      <c r="P47" s="18"/>
      <c r="Q47" s="19"/>
      <c r="R47" s="82"/>
    </row>
    <row r="48" spans="1:18" s="1" customFormat="1" ht="16.149999999999999" customHeight="1" thickBot="1" x14ac:dyDescent="0.35">
      <c r="A48" s="76">
        <v>42</v>
      </c>
      <c r="B48" s="314"/>
      <c r="C48" s="58" t="s">
        <v>113</v>
      </c>
      <c r="D48" s="13"/>
      <c r="E48" s="4"/>
      <c r="F48" s="14">
        <v>1</v>
      </c>
      <c r="G48" s="15">
        <v>1</v>
      </c>
      <c r="H48" s="4">
        <v>1</v>
      </c>
      <c r="I48" s="14">
        <v>1</v>
      </c>
      <c r="J48" s="47" t="s">
        <v>116</v>
      </c>
      <c r="K48" s="17">
        <v>1</v>
      </c>
      <c r="L48" s="18"/>
      <c r="M48" s="19"/>
      <c r="N48" s="20"/>
      <c r="O48" s="18"/>
      <c r="P48" s="18"/>
      <c r="Q48" s="19"/>
      <c r="R48" s="82"/>
    </row>
    <row r="49" spans="1:18" s="1" customFormat="1" ht="16.149999999999999" customHeight="1" thickBot="1" x14ac:dyDescent="0.35">
      <c r="A49" s="76">
        <v>43</v>
      </c>
      <c r="B49" s="313"/>
      <c r="C49" s="75"/>
      <c r="D49" s="21"/>
      <c r="E49" s="22"/>
      <c r="F49" s="23"/>
      <c r="G49" s="24"/>
      <c r="H49" s="22"/>
      <c r="I49" s="23"/>
      <c r="J49" s="25" t="s">
        <v>115</v>
      </c>
      <c r="K49" s="26">
        <v>1</v>
      </c>
      <c r="L49" s="27"/>
      <c r="M49" s="28"/>
      <c r="N49" s="70"/>
      <c r="O49" s="27"/>
      <c r="P49" s="27"/>
      <c r="Q49" s="28"/>
      <c r="R49" s="82"/>
    </row>
    <row r="50" spans="1:18" s="1" customFormat="1" ht="16.149999999999999" customHeight="1" thickBot="1" x14ac:dyDescent="0.35">
      <c r="A50" s="76">
        <v>44</v>
      </c>
      <c r="B50" s="315" t="s">
        <v>128</v>
      </c>
      <c r="C50" s="71" t="s">
        <v>117</v>
      </c>
      <c r="D50" s="48">
        <v>1</v>
      </c>
      <c r="E50" s="49"/>
      <c r="F50" s="50"/>
      <c r="G50" s="51"/>
      <c r="H50" s="49"/>
      <c r="I50" s="50"/>
      <c r="J50" s="52"/>
      <c r="K50" s="53"/>
      <c r="L50" s="54">
        <v>1</v>
      </c>
      <c r="M50" s="55"/>
      <c r="N50" s="56"/>
      <c r="O50" s="54"/>
      <c r="P50" s="54"/>
      <c r="Q50" s="55"/>
      <c r="R50" s="180"/>
    </row>
    <row r="51" spans="1:18" s="1" customFormat="1" ht="16.149999999999999" customHeight="1" thickBot="1" x14ac:dyDescent="0.35">
      <c r="A51" s="76">
        <v>45</v>
      </c>
      <c r="B51" s="316"/>
      <c r="C51" s="72" t="s">
        <v>118</v>
      </c>
      <c r="D51" s="29">
        <v>1</v>
      </c>
      <c r="E51" s="30"/>
      <c r="F51" s="31"/>
      <c r="G51" s="32"/>
      <c r="H51" s="30"/>
      <c r="I51" s="31"/>
      <c r="J51" s="57"/>
      <c r="K51" s="34"/>
      <c r="L51" s="35">
        <v>1</v>
      </c>
      <c r="M51" s="36"/>
      <c r="N51" s="37"/>
      <c r="O51" s="35"/>
      <c r="P51" s="35"/>
      <c r="Q51" s="36"/>
      <c r="R51" s="180"/>
    </row>
    <row r="52" spans="1:18" s="1" customFormat="1" ht="16.149999999999999" customHeight="1" thickBot="1" x14ac:dyDescent="0.35">
      <c r="A52" s="76">
        <v>46</v>
      </c>
      <c r="B52" s="316"/>
      <c r="C52" s="72"/>
      <c r="D52" s="29"/>
      <c r="E52" s="30"/>
      <c r="F52" s="31"/>
      <c r="G52" s="32"/>
      <c r="H52" s="30"/>
      <c r="I52" s="31"/>
      <c r="J52" s="57"/>
      <c r="K52" s="34"/>
      <c r="L52" s="35"/>
      <c r="M52" s="36"/>
      <c r="N52" s="37"/>
      <c r="O52" s="35"/>
      <c r="P52" s="35"/>
      <c r="Q52" s="36"/>
      <c r="R52" s="180"/>
    </row>
    <row r="53" spans="1:18" s="1" customFormat="1" ht="16.149999999999999" customHeight="1" thickBot="1" x14ac:dyDescent="0.35">
      <c r="A53" s="76">
        <v>47</v>
      </c>
      <c r="B53" s="316"/>
      <c r="C53" s="90"/>
      <c r="D53" s="118"/>
      <c r="E53" s="119"/>
      <c r="F53" s="120"/>
      <c r="G53" s="121"/>
      <c r="H53" s="119"/>
      <c r="I53" s="120"/>
      <c r="J53" s="122"/>
      <c r="K53" s="123"/>
      <c r="L53" s="124"/>
      <c r="M53" s="125"/>
      <c r="N53" s="126"/>
      <c r="O53" s="124"/>
      <c r="P53" s="124"/>
      <c r="Q53" s="125"/>
      <c r="R53" s="180"/>
    </row>
    <row r="54" spans="1:18" s="1" customFormat="1" ht="16.149999999999999" customHeight="1" thickBot="1" x14ac:dyDescent="0.35">
      <c r="A54" s="76">
        <v>48</v>
      </c>
      <c r="B54" s="266" t="s">
        <v>129</v>
      </c>
      <c r="C54" s="91" t="s">
        <v>149</v>
      </c>
      <c r="D54" s="92">
        <v>1</v>
      </c>
      <c r="E54" s="93"/>
      <c r="F54" s="94"/>
      <c r="G54" s="92"/>
      <c r="H54" s="93"/>
      <c r="I54" s="94"/>
      <c r="J54" s="95"/>
      <c r="K54" s="96"/>
      <c r="L54" s="97"/>
      <c r="M54" s="98"/>
      <c r="N54" s="99"/>
      <c r="O54" s="97"/>
      <c r="P54" s="97"/>
      <c r="Q54" s="98"/>
      <c r="R54" s="181"/>
    </row>
    <row r="55" spans="1:18" s="1" customFormat="1" ht="16.149999999999999" customHeight="1" thickBot="1" x14ac:dyDescent="0.35">
      <c r="A55" s="76">
        <v>49</v>
      </c>
      <c r="B55" s="267"/>
      <c r="C55" s="100" t="s">
        <v>130</v>
      </c>
      <c r="D55" s="101"/>
      <c r="E55" s="102">
        <v>1</v>
      </c>
      <c r="F55" s="103"/>
      <c r="G55" s="101"/>
      <c r="H55" s="102"/>
      <c r="I55" s="103"/>
      <c r="J55" s="104"/>
      <c r="K55" s="105"/>
      <c r="L55" s="106"/>
      <c r="M55" s="107"/>
      <c r="N55" s="108"/>
      <c r="O55" s="106"/>
      <c r="P55" s="106"/>
      <c r="Q55" s="107"/>
      <c r="R55" s="181"/>
    </row>
    <row r="56" spans="1:18" s="1" customFormat="1" ht="16.149999999999999" customHeight="1" thickBot="1" x14ac:dyDescent="0.35">
      <c r="A56" s="76">
        <v>50</v>
      </c>
      <c r="B56" s="267"/>
      <c r="C56" s="100" t="s">
        <v>150</v>
      </c>
      <c r="D56" s="101"/>
      <c r="E56" s="102">
        <v>1</v>
      </c>
      <c r="F56" s="103"/>
      <c r="G56" s="101"/>
      <c r="H56" s="102"/>
      <c r="I56" s="103"/>
      <c r="J56" s="104"/>
      <c r="K56" s="105"/>
      <c r="L56" s="106"/>
      <c r="M56" s="107"/>
      <c r="N56" s="108"/>
      <c r="O56" s="106"/>
      <c r="P56" s="106"/>
      <c r="Q56" s="107"/>
      <c r="R56" s="181"/>
    </row>
    <row r="57" spans="1:18" s="1" customFormat="1" ht="16.149999999999999" customHeight="1" thickBot="1" x14ac:dyDescent="0.35">
      <c r="A57" s="76">
        <v>51</v>
      </c>
      <c r="B57" s="268"/>
      <c r="C57" s="109" t="s">
        <v>109</v>
      </c>
      <c r="D57" s="110">
        <v>1</v>
      </c>
      <c r="E57" s="111"/>
      <c r="F57" s="112"/>
      <c r="G57" s="110"/>
      <c r="H57" s="111"/>
      <c r="I57" s="112"/>
      <c r="J57" s="113"/>
      <c r="K57" s="114"/>
      <c r="L57" s="115"/>
      <c r="M57" s="116"/>
      <c r="N57" s="117"/>
      <c r="O57" s="115"/>
      <c r="P57" s="115"/>
      <c r="Q57" s="116"/>
      <c r="R57" s="181"/>
    </row>
    <row r="58" spans="1:18" s="1" customFormat="1" ht="16.149999999999999" customHeight="1" thickBot="1" x14ac:dyDescent="0.35">
      <c r="A58" s="76">
        <v>52</v>
      </c>
      <c r="B58" s="277"/>
      <c r="C58" s="127" t="s">
        <v>131</v>
      </c>
      <c r="D58" s="128">
        <v>1</v>
      </c>
      <c r="E58" s="129"/>
      <c r="F58" s="130"/>
      <c r="G58" s="131"/>
      <c r="H58" s="129"/>
      <c r="I58" s="130"/>
      <c r="J58" s="132"/>
      <c r="K58" s="133"/>
      <c r="L58" s="134"/>
      <c r="M58" s="135"/>
      <c r="N58" s="136"/>
      <c r="O58" s="134"/>
      <c r="P58" s="134"/>
      <c r="Q58" s="135"/>
      <c r="R58" s="180"/>
    </row>
    <row r="59" spans="1:18" s="1" customFormat="1" ht="16.149999999999999" customHeight="1" thickBot="1" x14ac:dyDescent="0.35">
      <c r="A59" s="76">
        <v>53</v>
      </c>
      <c r="B59" s="264"/>
      <c r="C59" s="72" t="s">
        <v>132</v>
      </c>
      <c r="D59" s="29"/>
      <c r="E59" s="30"/>
      <c r="F59" s="31">
        <v>1</v>
      </c>
      <c r="G59" s="32">
        <v>1</v>
      </c>
      <c r="H59" s="30"/>
      <c r="I59" s="31"/>
      <c r="J59" s="33"/>
      <c r="K59" s="34"/>
      <c r="L59" s="35"/>
      <c r="M59" s="36"/>
      <c r="N59" s="37"/>
      <c r="O59" s="35"/>
      <c r="P59" s="35"/>
      <c r="Q59" s="36"/>
      <c r="R59" s="180"/>
    </row>
    <row r="60" spans="1:18" s="1" customFormat="1" ht="16.149999999999999" customHeight="1" thickBot="1" x14ac:dyDescent="0.35">
      <c r="A60" s="76">
        <v>54</v>
      </c>
      <c r="B60" s="264"/>
      <c r="C60" s="72" t="s">
        <v>133</v>
      </c>
      <c r="D60" s="29">
        <v>1</v>
      </c>
      <c r="E60" s="30"/>
      <c r="F60" s="31"/>
      <c r="G60" s="32"/>
      <c r="H60" s="30"/>
      <c r="I60" s="31"/>
      <c r="J60" s="33"/>
      <c r="K60" s="34"/>
      <c r="L60" s="35"/>
      <c r="M60" s="36"/>
      <c r="N60" s="37"/>
      <c r="O60" s="35"/>
      <c r="P60" s="35"/>
      <c r="Q60" s="36"/>
      <c r="R60" s="180"/>
    </row>
    <row r="61" spans="1:18" s="1" customFormat="1" ht="16.149999999999999" customHeight="1" thickBot="1" x14ac:dyDescent="0.35">
      <c r="A61" s="76">
        <v>55</v>
      </c>
      <c r="B61" s="278"/>
      <c r="C61" s="90" t="s">
        <v>152</v>
      </c>
      <c r="D61" s="118">
        <v>1</v>
      </c>
      <c r="E61" s="119"/>
      <c r="F61" s="120"/>
      <c r="G61" s="121"/>
      <c r="H61" s="119"/>
      <c r="I61" s="120"/>
      <c r="J61" s="122"/>
      <c r="K61" s="123"/>
      <c r="L61" s="124"/>
      <c r="M61" s="125"/>
      <c r="N61" s="126"/>
      <c r="O61" s="124"/>
      <c r="P61" s="124"/>
      <c r="Q61" s="125"/>
      <c r="R61" s="180"/>
    </row>
    <row r="62" spans="1:18" s="1" customFormat="1" ht="16.149999999999999" customHeight="1" thickBot="1" x14ac:dyDescent="0.35">
      <c r="A62" s="76">
        <v>56</v>
      </c>
      <c r="B62" s="265"/>
      <c r="C62" s="184" t="s">
        <v>151</v>
      </c>
      <c r="D62" s="38">
        <v>1</v>
      </c>
      <c r="E62" s="39"/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  <c r="R62" s="180"/>
    </row>
    <row r="63" spans="1:18" s="1" customFormat="1" ht="16.149999999999999" customHeight="1" thickBot="1" x14ac:dyDescent="0.35">
      <c r="A63" s="76">
        <v>57</v>
      </c>
      <c r="B63" s="266" t="s">
        <v>135</v>
      </c>
      <c r="C63" s="91" t="s">
        <v>112</v>
      </c>
      <c r="D63" s="92"/>
      <c r="E63" s="93"/>
      <c r="F63" s="94">
        <v>1</v>
      </c>
      <c r="G63" s="92">
        <v>1</v>
      </c>
      <c r="H63" s="93">
        <v>1</v>
      </c>
      <c r="I63" s="94">
        <v>1</v>
      </c>
      <c r="J63" s="95" t="s">
        <v>111</v>
      </c>
      <c r="K63" s="96">
        <v>1</v>
      </c>
      <c r="L63" s="11"/>
      <c r="M63" s="12"/>
      <c r="N63" s="74"/>
      <c r="O63" s="11"/>
      <c r="P63" s="11"/>
      <c r="Q63" s="12"/>
      <c r="R63" s="82"/>
    </row>
    <row r="64" spans="1:18" s="1" customFormat="1" ht="16.149999999999999" customHeight="1" thickBot="1" x14ac:dyDescent="0.35">
      <c r="A64" s="76">
        <v>58</v>
      </c>
      <c r="B64" s="267"/>
      <c r="C64" s="100"/>
      <c r="D64" s="101"/>
      <c r="E64" s="102"/>
      <c r="F64" s="103"/>
      <c r="G64" s="101"/>
      <c r="H64" s="102"/>
      <c r="I64" s="103"/>
      <c r="J64" s="104" t="s">
        <v>114</v>
      </c>
      <c r="K64" s="105">
        <v>1</v>
      </c>
      <c r="L64" s="18"/>
      <c r="M64" s="19"/>
      <c r="N64" s="20"/>
      <c r="O64" s="18"/>
      <c r="P64" s="18"/>
      <c r="Q64" s="19"/>
      <c r="R64" s="82"/>
    </row>
    <row r="65" spans="1:18" s="1" customFormat="1" ht="16.149999999999999" customHeight="1" thickBot="1" x14ac:dyDescent="0.35">
      <c r="A65" s="76">
        <v>59</v>
      </c>
      <c r="B65" s="267"/>
      <c r="C65" s="100" t="s">
        <v>113</v>
      </c>
      <c r="D65" s="101"/>
      <c r="E65" s="102"/>
      <c r="F65" s="103">
        <v>1</v>
      </c>
      <c r="G65" s="101">
        <v>1</v>
      </c>
      <c r="H65" s="102">
        <v>1</v>
      </c>
      <c r="I65" s="103">
        <v>1</v>
      </c>
      <c r="J65" s="104" t="s">
        <v>116</v>
      </c>
      <c r="K65" s="105">
        <v>1</v>
      </c>
      <c r="L65" s="18"/>
      <c r="M65" s="19"/>
      <c r="N65" s="20"/>
      <c r="O65" s="18"/>
      <c r="P65" s="18"/>
      <c r="Q65" s="19"/>
      <c r="R65" s="82"/>
    </row>
    <row r="66" spans="1:18" s="1" customFormat="1" ht="16.149999999999999" customHeight="1" thickBot="1" x14ac:dyDescent="0.35">
      <c r="A66" s="76">
        <v>60</v>
      </c>
      <c r="B66" s="268"/>
      <c r="C66" s="109"/>
      <c r="D66" s="110"/>
      <c r="E66" s="111"/>
      <c r="F66" s="112"/>
      <c r="G66" s="110"/>
      <c r="H66" s="111"/>
      <c r="I66" s="112"/>
      <c r="J66" s="113" t="s">
        <v>115</v>
      </c>
      <c r="K66" s="114">
        <v>1</v>
      </c>
      <c r="L66" s="27"/>
      <c r="M66" s="28"/>
      <c r="N66" s="70"/>
      <c r="O66" s="27"/>
      <c r="P66" s="27"/>
      <c r="Q66" s="28"/>
      <c r="R66" s="82"/>
    </row>
    <row r="67" spans="1:18" s="1" customFormat="1" ht="16.149999999999999" customHeight="1" thickBot="1" x14ac:dyDescent="0.35">
      <c r="A67" s="76">
        <v>61</v>
      </c>
      <c r="B67" s="263" t="s">
        <v>136</v>
      </c>
      <c r="C67" s="127" t="s">
        <v>117</v>
      </c>
      <c r="D67" s="128">
        <v>1</v>
      </c>
      <c r="E67" s="129"/>
      <c r="F67" s="130"/>
      <c r="G67" s="131"/>
      <c r="H67" s="129"/>
      <c r="I67" s="130"/>
      <c r="J67" s="132"/>
      <c r="K67" s="133"/>
      <c r="L67" s="54">
        <v>1</v>
      </c>
      <c r="M67" s="55"/>
      <c r="N67" s="56"/>
      <c r="O67" s="54"/>
      <c r="P67" s="54"/>
      <c r="Q67" s="55"/>
      <c r="R67" s="180"/>
    </row>
    <row r="68" spans="1:18" s="1" customFormat="1" ht="16.149999999999999" customHeight="1" thickBot="1" x14ac:dyDescent="0.35">
      <c r="A68" s="76">
        <v>62</v>
      </c>
      <c r="B68" s="264"/>
      <c r="C68" s="72" t="s">
        <v>118</v>
      </c>
      <c r="D68" s="29">
        <v>1</v>
      </c>
      <c r="E68" s="30"/>
      <c r="F68" s="31"/>
      <c r="G68" s="32"/>
      <c r="H68" s="30"/>
      <c r="I68" s="31"/>
      <c r="J68" s="33"/>
      <c r="K68" s="34"/>
      <c r="L68" s="35">
        <v>1</v>
      </c>
      <c r="M68" s="36"/>
      <c r="N68" s="37"/>
      <c r="O68" s="35"/>
      <c r="P68" s="35"/>
      <c r="Q68" s="36"/>
      <c r="R68" s="180"/>
    </row>
    <row r="69" spans="1:18" s="1" customFormat="1" ht="16.149999999999999" customHeight="1" thickBot="1" x14ac:dyDescent="0.35">
      <c r="A69" s="76">
        <v>63</v>
      </c>
      <c r="B69" s="264"/>
      <c r="C69" s="72"/>
      <c r="D69" s="29"/>
      <c r="E69" s="30"/>
      <c r="F69" s="31"/>
      <c r="G69" s="32"/>
      <c r="H69" s="30"/>
      <c r="I69" s="31"/>
      <c r="J69" s="33"/>
      <c r="K69" s="34"/>
      <c r="L69" s="35"/>
      <c r="M69" s="36"/>
      <c r="N69" s="37"/>
      <c r="O69" s="35"/>
      <c r="P69" s="35"/>
      <c r="Q69" s="36"/>
      <c r="R69" s="180"/>
    </row>
    <row r="70" spans="1:18" s="1" customFormat="1" ht="16.149999999999999" customHeight="1" thickBot="1" x14ac:dyDescent="0.35">
      <c r="A70" s="76">
        <v>64</v>
      </c>
      <c r="B70" s="265"/>
      <c r="C70" s="73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  <c r="R70" s="180"/>
    </row>
    <row r="71" spans="1:18" s="1" customFormat="1" ht="16.149999999999999" customHeight="1" thickBot="1" x14ac:dyDescent="0.35">
      <c r="A71" s="76">
        <v>65</v>
      </c>
      <c r="B71" s="266" t="s">
        <v>156</v>
      </c>
      <c r="C71" s="91" t="s">
        <v>137</v>
      </c>
      <c r="D71" s="137"/>
      <c r="E71" s="93">
        <v>1</v>
      </c>
      <c r="F71" s="94"/>
      <c r="G71" s="92"/>
      <c r="H71" s="93"/>
      <c r="I71" s="94"/>
      <c r="J71" s="95"/>
      <c r="K71" s="96"/>
      <c r="L71" s="97"/>
      <c r="M71" s="98"/>
      <c r="N71" s="99"/>
      <c r="O71" s="97"/>
      <c r="P71" s="97"/>
      <c r="Q71" s="98"/>
      <c r="R71" s="181"/>
    </row>
    <row r="72" spans="1:18" s="1" customFormat="1" ht="16.149999999999999" customHeight="1" thickBot="1" x14ac:dyDescent="0.35">
      <c r="A72" s="76">
        <v>66</v>
      </c>
      <c r="B72" s="267"/>
      <c r="C72" s="100" t="s">
        <v>138</v>
      </c>
      <c r="D72" s="138"/>
      <c r="E72" s="102">
        <v>1</v>
      </c>
      <c r="F72" s="103"/>
      <c r="G72" s="101"/>
      <c r="H72" s="102"/>
      <c r="I72" s="103"/>
      <c r="J72" s="104"/>
      <c r="K72" s="105"/>
      <c r="L72" s="106"/>
      <c r="M72" s="107"/>
      <c r="N72" s="108"/>
      <c r="O72" s="106"/>
      <c r="P72" s="106"/>
      <c r="Q72" s="107"/>
      <c r="R72" s="181"/>
    </row>
    <row r="73" spans="1:18" s="1" customFormat="1" ht="16.149999999999999" customHeight="1" thickBot="1" x14ac:dyDescent="0.35">
      <c r="A73" s="76">
        <v>67</v>
      </c>
      <c r="B73" s="267"/>
      <c r="C73" s="100" t="s">
        <v>139</v>
      </c>
      <c r="D73" s="138"/>
      <c r="E73" s="102">
        <v>1</v>
      </c>
      <c r="F73" s="103"/>
      <c r="G73" s="101"/>
      <c r="H73" s="102"/>
      <c r="I73" s="103"/>
      <c r="J73" s="104"/>
      <c r="K73" s="105"/>
      <c r="L73" s="106"/>
      <c r="M73" s="107"/>
      <c r="N73" s="108"/>
      <c r="O73" s="106"/>
      <c r="P73" s="106"/>
      <c r="Q73" s="107"/>
      <c r="R73" s="181"/>
    </row>
    <row r="74" spans="1:18" s="1" customFormat="1" ht="16.149999999999999" customHeight="1" thickBot="1" x14ac:dyDescent="0.35">
      <c r="A74" s="76">
        <v>68</v>
      </c>
      <c r="B74" s="268"/>
      <c r="C74" s="109"/>
      <c r="D74" s="139"/>
      <c r="E74" s="111"/>
      <c r="F74" s="112"/>
      <c r="G74" s="110"/>
      <c r="H74" s="111"/>
      <c r="I74" s="112"/>
      <c r="J74" s="113"/>
      <c r="K74" s="114"/>
      <c r="L74" s="115"/>
      <c r="M74" s="116"/>
      <c r="N74" s="117"/>
      <c r="O74" s="115"/>
      <c r="P74" s="115"/>
      <c r="Q74" s="116"/>
      <c r="R74" s="181"/>
    </row>
    <row r="75" spans="1:18" s="1" customFormat="1" ht="16.149999999999999" customHeight="1" thickBot="1" x14ac:dyDescent="0.35">
      <c r="A75" s="76">
        <v>69</v>
      </c>
      <c r="B75" s="263" t="s">
        <v>140</v>
      </c>
      <c r="C75" s="71" t="s">
        <v>117</v>
      </c>
      <c r="D75" s="48">
        <v>1</v>
      </c>
      <c r="E75" s="49"/>
      <c r="F75" s="50"/>
      <c r="G75" s="51"/>
      <c r="H75" s="49"/>
      <c r="I75" s="50"/>
      <c r="J75" s="71"/>
      <c r="K75" s="53"/>
      <c r="L75" s="54">
        <v>1</v>
      </c>
      <c r="M75" s="55"/>
      <c r="N75" s="56"/>
      <c r="O75" s="54"/>
      <c r="P75" s="54"/>
      <c r="Q75" s="55"/>
      <c r="R75" s="180"/>
    </row>
    <row r="76" spans="1:18" s="1" customFormat="1" ht="16.149999999999999" customHeight="1" thickBot="1" x14ac:dyDescent="0.35">
      <c r="A76" s="76">
        <v>70</v>
      </c>
      <c r="B76" s="264"/>
      <c r="C76" s="72" t="s">
        <v>118</v>
      </c>
      <c r="D76" s="29">
        <v>1</v>
      </c>
      <c r="E76" s="30"/>
      <c r="F76" s="31"/>
      <c r="G76" s="32"/>
      <c r="H76" s="30"/>
      <c r="I76" s="31"/>
      <c r="J76" s="72"/>
      <c r="K76" s="34"/>
      <c r="L76" s="35">
        <v>1</v>
      </c>
      <c r="M76" s="36"/>
      <c r="N76" s="37"/>
      <c r="O76" s="35"/>
      <c r="P76" s="35"/>
      <c r="Q76" s="36"/>
      <c r="R76" s="180"/>
    </row>
    <row r="77" spans="1:18" s="1" customFormat="1" ht="16.149999999999999" customHeight="1" thickBot="1" x14ac:dyDescent="0.35">
      <c r="A77" s="76">
        <v>71</v>
      </c>
      <c r="B77" s="264"/>
      <c r="C77" s="72"/>
      <c r="D77" s="29"/>
      <c r="E77" s="30"/>
      <c r="F77" s="31"/>
      <c r="G77" s="32"/>
      <c r="H77" s="30"/>
      <c r="I77" s="31"/>
      <c r="J77" s="72"/>
      <c r="K77" s="34"/>
      <c r="L77" s="35"/>
      <c r="M77" s="36"/>
      <c r="N77" s="37"/>
      <c r="O77" s="35"/>
      <c r="P77" s="35"/>
      <c r="Q77" s="36"/>
      <c r="R77" s="180"/>
    </row>
    <row r="78" spans="1:18" s="1" customFormat="1" ht="16.149999999999999" customHeight="1" thickBot="1" x14ac:dyDescent="0.35">
      <c r="A78" s="76">
        <v>72</v>
      </c>
      <c r="B78" s="265"/>
      <c r="C78" s="73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  <c r="R78" s="180"/>
    </row>
    <row r="79" spans="1:18" s="1" customFormat="1" ht="16.149999999999999" customHeight="1" x14ac:dyDescent="0.3">
      <c r="A79" s="323" t="s">
        <v>4</v>
      </c>
      <c r="B79" s="324"/>
      <c r="C79" s="140">
        <f>SUM(D79:F79)</f>
        <v>45</v>
      </c>
      <c r="D79" s="10">
        <f t="shared" ref="D79:I79" si="0">SUM(D7:D78)</f>
        <v>28</v>
      </c>
      <c r="E79" s="11">
        <f t="shared" si="0"/>
        <v>7</v>
      </c>
      <c r="F79" s="12">
        <f t="shared" si="0"/>
        <v>10</v>
      </c>
      <c r="G79" s="74">
        <f t="shared" si="0"/>
        <v>9</v>
      </c>
      <c r="H79" s="11">
        <f t="shared" si="0"/>
        <v>7</v>
      </c>
      <c r="I79" s="12">
        <f t="shared" si="0"/>
        <v>6</v>
      </c>
      <c r="J79" s="9">
        <f>SUM(K79:M79)</f>
        <v>28</v>
      </c>
      <c r="K79" s="10">
        <f t="shared" ref="K79:Q79" si="1">SUM(K7:K78)</f>
        <v>14</v>
      </c>
      <c r="L79" s="11">
        <f t="shared" si="1"/>
        <v>8</v>
      </c>
      <c r="M79" s="12">
        <f t="shared" si="1"/>
        <v>6</v>
      </c>
      <c r="N79" s="74">
        <f t="shared" si="1"/>
        <v>4</v>
      </c>
      <c r="O79" s="11">
        <f t="shared" si="1"/>
        <v>1</v>
      </c>
      <c r="P79" s="11">
        <f t="shared" si="1"/>
        <v>2</v>
      </c>
      <c r="Q79" s="12">
        <f t="shared" si="1"/>
        <v>0</v>
      </c>
      <c r="R79" s="82"/>
    </row>
    <row r="80" spans="1:18" s="1" customFormat="1" ht="16.149999999999999" customHeight="1" thickBot="1" x14ac:dyDescent="0.35">
      <c r="A80" s="321"/>
      <c r="B80" s="322"/>
      <c r="C80" s="141"/>
      <c r="D80" s="144">
        <f>D79/C79</f>
        <v>0.62222222222222223</v>
      </c>
      <c r="E80" s="142">
        <f>E79/C79</f>
        <v>0.15555555555555556</v>
      </c>
      <c r="F80" s="143">
        <f>F79/C79</f>
        <v>0.22222222222222221</v>
      </c>
      <c r="G80" s="70"/>
      <c r="H80" s="27"/>
      <c r="I80" s="28"/>
      <c r="J80" s="25"/>
      <c r="K80" s="144">
        <f>K79/J79</f>
        <v>0.5</v>
      </c>
      <c r="L80" s="142">
        <f>L79/J79</f>
        <v>0.2857142857142857</v>
      </c>
      <c r="M80" s="143">
        <f>M79/J79</f>
        <v>0.21428571428571427</v>
      </c>
      <c r="N80" s="70"/>
      <c r="O80" s="27"/>
      <c r="P80" s="27"/>
      <c r="Q80" s="28"/>
      <c r="R80" s="82"/>
    </row>
    <row r="81" spans="1:18" s="1" customFormat="1" ht="16.149999999999999" customHeight="1" thickBot="1" x14ac:dyDescent="0.35"/>
    <row r="82" spans="1:18" ht="16.149999999999999" customHeight="1" thickBot="1" x14ac:dyDescent="0.35">
      <c r="A82" s="272" t="s">
        <v>86</v>
      </c>
      <c r="B82" s="258"/>
      <c r="C82" s="258"/>
      <c r="D82" s="258"/>
      <c r="E82" s="258"/>
      <c r="F82" s="258"/>
      <c r="G82" s="258"/>
      <c r="H82" s="258"/>
      <c r="I82" s="258"/>
      <c r="J82" s="305" t="s">
        <v>96</v>
      </c>
      <c r="K82" s="306"/>
      <c r="L82" s="306"/>
      <c r="M82" s="306"/>
      <c r="N82" s="306"/>
      <c r="O82" s="306"/>
      <c r="P82" s="306"/>
      <c r="Q82" s="307"/>
      <c r="R82" s="182"/>
    </row>
    <row r="83" spans="1:18" ht="16.149999999999999" customHeight="1" x14ac:dyDescent="0.3">
      <c r="A83" s="279" t="s">
        <v>62</v>
      </c>
      <c r="B83" s="257" t="s">
        <v>87</v>
      </c>
      <c r="C83" s="259"/>
      <c r="D83" s="275" t="s">
        <v>93</v>
      </c>
      <c r="E83" s="273" t="s">
        <v>94</v>
      </c>
      <c r="F83" s="273"/>
      <c r="G83" s="275"/>
      <c r="H83" s="275"/>
      <c r="I83" s="276"/>
      <c r="J83" s="298" t="s">
        <v>56</v>
      </c>
      <c r="K83" s="257" t="s">
        <v>57</v>
      </c>
      <c r="L83" s="258"/>
      <c r="M83" s="258"/>
      <c r="N83" s="259"/>
      <c r="O83" s="290" t="s">
        <v>59</v>
      </c>
      <c r="P83" s="290" t="s">
        <v>60</v>
      </c>
      <c r="Q83" s="292" t="s">
        <v>58</v>
      </c>
      <c r="R83" s="178"/>
    </row>
    <row r="84" spans="1:18" ht="16.149999999999999" customHeight="1" thickBot="1" x14ac:dyDescent="0.35">
      <c r="A84" s="280"/>
      <c r="B84" s="260"/>
      <c r="C84" s="262"/>
      <c r="D84" s="281"/>
      <c r="E84" s="274"/>
      <c r="F84" s="274"/>
      <c r="G84" s="145"/>
      <c r="H84" s="145"/>
      <c r="I84" s="146"/>
      <c r="J84" s="299"/>
      <c r="K84" s="260"/>
      <c r="L84" s="261"/>
      <c r="M84" s="261"/>
      <c r="N84" s="262"/>
      <c r="O84" s="291"/>
      <c r="P84" s="291"/>
      <c r="Q84" s="293"/>
      <c r="R84" s="178"/>
    </row>
    <row r="85" spans="1:18" ht="16.149999999999999" customHeight="1" thickBot="1" x14ac:dyDescent="0.35">
      <c r="A85" s="66">
        <v>1</v>
      </c>
      <c r="B85" s="253" t="s">
        <v>84</v>
      </c>
      <c r="C85" s="254"/>
      <c r="D85" s="59">
        <v>1</v>
      </c>
      <c r="E85" s="59"/>
      <c r="F85" s="59"/>
      <c r="G85" s="59"/>
      <c r="H85" s="59"/>
      <c r="I85" s="63"/>
      <c r="J85" s="66">
        <v>1</v>
      </c>
      <c r="K85" s="269" t="s">
        <v>70</v>
      </c>
      <c r="L85" s="270"/>
      <c r="M85" s="270"/>
      <c r="N85" s="271"/>
      <c r="O85" s="67"/>
      <c r="P85" s="59">
        <v>1</v>
      </c>
      <c r="Q85" s="68"/>
      <c r="R85" s="79"/>
    </row>
    <row r="86" spans="1:18" ht="16.149999999999999" customHeight="1" thickBot="1" x14ac:dyDescent="0.35">
      <c r="A86" s="26"/>
      <c r="B86" s="255"/>
      <c r="C86" s="256"/>
      <c r="D86" s="27"/>
      <c r="E86" s="27"/>
      <c r="F86" s="27"/>
      <c r="G86" s="27"/>
      <c r="H86" s="27"/>
      <c r="I86" s="69"/>
      <c r="J86" s="26">
        <v>2</v>
      </c>
      <c r="K86" s="269" t="s">
        <v>95</v>
      </c>
      <c r="L86" s="270"/>
      <c r="M86" s="270"/>
      <c r="N86" s="271"/>
      <c r="O86" s="64"/>
      <c r="P86" s="27"/>
      <c r="Q86" s="65"/>
      <c r="R86" s="79"/>
    </row>
  </sheetData>
  <mergeCells count="61">
    <mergeCell ref="B50:B53"/>
    <mergeCell ref="B71:B74"/>
    <mergeCell ref="A80:B80"/>
    <mergeCell ref="B75:B78"/>
    <mergeCell ref="A79:B79"/>
    <mergeCell ref="B46:B49"/>
    <mergeCell ref="B30:B33"/>
    <mergeCell ref="B22:B25"/>
    <mergeCell ref="B26:B29"/>
    <mergeCell ref="B42:B45"/>
    <mergeCell ref="B38:B41"/>
    <mergeCell ref="B17:B21"/>
    <mergeCell ref="B7:B8"/>
    <mergeCell ref="B9:B12"/>
    <mergeCell ref="B13:B16"/>
    <mergeCell ref="B34:B37"/>
    <mergeCell ref="S5:S6"/>
    <mergeCell ref="T5:T6"/>
    <mergeCell ref="N5:Q5"/>
    <mergeCell ref="S4:Y4"/>
    <mergeCell ref="W5:Y5"/>
    <mergeCell ref="U5:U6"/>
    <mergeCell ref="V5:V6"/>
    <mergeCell ref="O83:O84"/>
    <mergeCell ref="P83:P84"/>
    <mergeCell ref="J82:Q82"/>
    <mergeCell ref="J83:J84"/>
    <mergeCell ref="J4:Q4"/>
    <mergeCell ref="Q83:Q8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B2:M3"/>
    <mergeCell ref="G5:I5"/>
    <mergeCell ref="B85:C85"/>
    <mergeCell ref="B86:C86"/>
    <mergeCell ref="K83:N84"/>
    <mergeCell ref="B67:B70"/>
    <mergeCell ref="B54:B57"/>
    <mergeCell ref="K86:N86"/>
    <mergeCell ref="K85:N85"/>
    <mergeCell ref="A82:I82"/>
    <mergeCell ref="B63:B66"/>
    <mergeCell ref="F83:F84"/>
    <mergeCell ref="G83:I83"/>
    <mergeCell ref="B83:C84"/>
    <mergeCell ref="B58:B62"/>
    <mergeCell ref="A83:A84"/>
    <mergeCell ref="D83:D84"/>
    <mergeCell ref="E83:E84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2024-06-03T00:28:24Z</cp:lastPrinted>
  <dcterms:created xsi:type="dcterms:W3CDTF">2013-10-17T05:27:34Z</dcterms:created>
  <dcterms:modified xsi:type="dcterms:W3CDTF">2024-09-26T06:03:21Z</dcterms:modified>
</cp:coreProperties>
</file>