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미추홀구보건소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<sst xmlns="http://schemas.openxmlformats.org/spreadsheetml/2006/main" count="177" uniqueCount="161">
  <si>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</si>
  <si>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</si>
  <si>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</si>
  <si>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</si>
  <si>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</si>
  <si>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</si>
  <si>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</si>
  <si>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</si>
  <si>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</si>
  <si>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</si>
  <si>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</si>
  <si>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</si>
  <si>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</si>
  <si>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</si>
  <si>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</si>
  <si>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</si>
  <si>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</si>
  <si>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</si>
  <si>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</si>
  <si>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</si>
  <si>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</si>
  <si>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</si>
  <si>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</si>
  <si>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</si>
  <si>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</si>
  <si>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</si>
  <si>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</si>
  <si>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</si>
  <si>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</si>
  <si>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</si>
  <si>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</si>
  <si>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</si>
  <si>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</si>
  <si>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</si>
  <si>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</si>
  <si>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</si>
  <si>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</si>
  <si>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</si>
  <si>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</si>
  <si>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</si>
  <si>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</si>
  <si>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</si>
  <si>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</si>
  <si>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</si>
  <si>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</si>
  <si>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</si>
  <si>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</si>
  <si>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</si>
  <si>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</si>
  <si>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</si>
  <si>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</si>
  <si>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</si>
  <si>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</si>
  <si>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</si>
  <si>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</si>
  <si>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</si>
  <si>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</si>
  <si>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</si>
  <si>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</si>
  <si>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</si>
  <si>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</si>
  <si>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</si>
  <si>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</si>
  <si>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</si>
  <si>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</si>
  <si>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</si>
  <si>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</si>
  <si>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</si>
  <si>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</si>
  <si>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</si>
  <si>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</si>
  <si>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</si>
  <si>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</si>
  <si>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</si>
  <si>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</si>
  <si>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</si>
  <si>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</si>
  <si>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</si>
  <si>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</si>
  <si>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</si>
  <si>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</si>
  <si>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</si>
  <si>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</si>
  <si>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</si>
  <si>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</si>
  <si>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</si>
  <si>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</si>
  <si>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</si>
  <si>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</si>
  <si>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</si>
  <si>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</si>
  <si>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</si>
  <si>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</si>
  <si>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</si>
  <si>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</si>
  <si>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</si>
  <si>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</si>
  <si>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</si>
  <si>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미추홀구보건소</t>
    <phoneticPr fontId="1" type="noConversion"/>
  </si>
  <si>
    <t>B1F~3F</t>
    <phoneticPr fontId="1" type="noConversion"/>
  </si>
  <si>
    <t>미추홀구 주안서로25</t>
    <phoneticPr fontId="1" type="noConversion"/>
  </si>
  <si>
    <t>노창우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</si>
  <si>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</si>
  <si>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</si>
  <si>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</si>
  <si>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1층출입문</t>
    <phoneticPr fontId="1" type="noConversion"/>
  </si>
  <si>
    <t>모유수유실</t>
    <phoneticPr fontId="1" type="noConversion"/>
  </si>
  <si>
    <t>물리치료실</t>
    <phoneticPr fontId="1" type="noConversion"/>
  </si>
  <si>
    <t>직원휴게실</t>
    <phoneticPr fontId="1" type="noConversion"/>
  </si>
  <si>
    <t>약물창고</t>
    <phoneticPr fontId="1" type="noConversion"/>
  </si>
  <si>
    <t>107호재진료실</t>
    <phoneticPr fontId="1" type="noConversion"/>
  </si>
  <si>
    <t>사무실</t>
    <phoneticPr fontId="1" type="noConversion"/>
  </si>
  <si>
    <t>민원실</t>
    <phoneticPr fontId="1" type="noConversion"/>
  </si>
  <si>
    <t>예방접종실</t>
    <phoneticPr fontId="1" type="noConversion"/>
  </si>
  <si>
    <t>치과진료실 및 한방진료실</t>
    <phoneticPr fontId="1" type="noConversion"/>
  </si>
  <si>
    <t>1층화장실</t>
    <phoneticPr fontId="1" type="noConversion"/>
  </si>
  <si>
    <t>남</t>
    <phoneticPr fontId="1" type="noConversion"/>
  </si>
  <si>
    <t>여</t>
    <phoneticPr fontId="1" type="noConversion"/>
  </si>
  <si>
    <t>1~2계단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</si>
  <si>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</si>
  <si>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</si>
  <si>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</si>
  <si>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</si>
  <si>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</si>
  <si>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</si>
  <si>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2층출입문</t>
    <phoneticPr fontId="1" type="noConversion"/>
  </si>
  <si>
    <t>건강증진과</t>
    <phoneticPr fontId="1" type="noConversion"/>
  </si>
  <si>
    <t>금연클리닉</t>
    <phoneticPr fontId="1" type="noConversion"/>
  </si>
  <si>
    <t>영양관리실</t>
    <phoneticPr fontId="1" type="noConversion"/>
  </si>
  <si>
    <t>검사실</t>
    <phoneticPr fontId="1" type="noConversion"/>
  </si>
  <si>
    <t>결핵실</t>
    <phoneticPr fontId="1" type="noConversion"/>
  </si>
  <si>
    <t>방사선실</t>
    <phoneticPr fontId="1" type="noConversion"/>
  </si>
  <si>
    <t>방문보건실</t>
    <phoneticPr fontId="1" type="noConversion"/>
  </si>
  <si>
    <t>모자보건실</t>
    <phoneticPr fontId="1" type="noConversion"/>
  </si>
  <si>
    <t>소장실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</si>
  <si>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</si>
  <si>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</si>
  <si>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</si>
  <si>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2층화장실</t>
    <phoneticPr fontId="1" type="noConversion"/>
  </si>
  <si>
    <t>남</t>
    <phoneticPr fontId="1" type="noConversion"/>
  </si>
  <si>
    <t>여</t>
    <phoneticPr fontId="1" type="noConversion"/>
  </si>
  <si>
    <t>2~3계단</t>
    <phoneticPr fontId="1" type="noConversion"/>
  </si>
  <si>
    <t>하우</t>
    <phoneticPr fontId="1" type="noConversion"/>
  </si>
  <si>
    <t>상참</t>
    <phoneticPr fontId="1" type="noConversion"/>
  </si>
  <si>
    <t>3층출입문</t>
    <phoneticPr fontId="1" type="noConversion"/>
  </si>
  <si>
    <t>보건행정과</t>
    <phoneticPr fontId="1" type="noConversion"/>
  </si>
  <si>
    <t>감염병대응팀</t>
    <phoneticPr fontId="1" type="noConversion"/>
  </si>
  <si>
    <t>주민체력관리실</t>
    <phoneticPr fontId="1" type="noConversion"/>
  </si>
  <si>
    <t>대회의실</t>
    <phoneticPr fontId="1" type="noConversion"/>
  </si>
  <si>
    <t>직원휴게실</t>
    <phoneticPr fontId="1" type="noConversion"/>
  </si>
  <si>
    <t>3층화장실</t>
    <phoneticPr fontId="1" type="noConversion"/>
  </si>
  <si>
    <t>남</t>
    <phoneticPr fontId="1" type="noConversion"/>
  </si>
  <si>
    <t>여</t>
    <phoneticPr fontId="1" type="noConversion"/>
  </si>
  <si>
    <t>B1출입문</t>
    <phoneticPr fontId="1" type="noConversion"/>
  </si>
  <si>
    <t>차트보관실</t>
    <phoneticPr fontId="1" type="noConversion"/>
  </si>
  <si>
    <t>물품창고</t>
    <phoneticPr fontId="1" type="noConversion"/>
  </si>
  <si>
    <t>B1~1계단</t>
    <phoneticPr fontId="1" type="noConversion"/>
  </si>
  <si>
    <t>하</t>
    <phoneticPr fontId="1" type="noConversion"/>
  </si>
  <si>
    <t>하참</t>
    <phoneticPr fontId="1" type="noConversion"/>
  </si>
  <si>
    <t>상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</si>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</sst>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297180</xdr:colOff>
      <xdr:row>5</xdr:row>
      <xdr:rowOff>101405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36827" y="886558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0" t="s">
        <v>39</v>
      </c>
      <c r="B1" s="251"/>
      <c r="C1" s="251"/>
      <c r="D1" s="251"/>
      <c r="E1" s="251"/>
      <c r="F1" s="251"/>
      <c r="G1" s="251"/>
      <c r="H1" s="251"/>
    </row>
    <row r="2" spans="1:9" ht="3.75" customHeight="1" thickBot="1" x14ac:dyDescent="0.35">
      <c r="A2" s="263"/>
      <c r="B2" s="263"/>
      <c r="C2" s="263"/>
      <c r="D2" s="263"/>
      <c r="E2" s="263"/>
      <c r="F2" s="263"/>
      <c r="G2" s="263"/>
      <c r="H2" s="263"/>
    </row>
    <row r="3" spans="1:9" ht="20.100000000000001" customHeight="1" x14ac:dyDescent="0.3">
      <c r="A3" s="266" t="s">
        <v>48</v>
      </c>
      <c r="B3" s="267"/>
      <c r="C3" s="220" t="s">
        <v>98</v>
      </c>
      <c r="D3" s="218" t="s">
        <v>51</v>
      </c>
      <c r="E3" s="226" t="s">
        <v>100</v>
      </c>
      <c r="F3" s="226"/>
      <c r="G3" s="226"/>
      <c r="H3" s="227"/>
    </row>
    <row r="4" spans="1:9" ht="20.100000000000001" customHeight="1" x14ac:dyDescent="0.3">
      <c r="A4" s="268" t="s">
        <v>49</v>
      </c>
      <c r="B4" s="269"/>
      <c r="C4" s="221" t="s">
        <v>99</v>
      </c>
      <c r="D4" s="219" t="s">
        <v>70</v>
      </c>
      <c r="E4" s="224"/>
      <c r="F4" s="224"/>
      <c r="G4" s="224"/>
      <c r="H4" s="225"/>
    </row>
    <row r="5" spans="1:9" ht="20.100000000000001" customHeight="1" thickBot="1" x14ac:dyDescent="0.35">
      <c r="A5" s="270" t="s">
        <v>50</v>
      </c>
      <c r="B5" s="271"/>
      <c r="C5" s="222">
        <v>45405</v>
      </c>
      <c r="D5" s="61" t="s">
        <v>52</v>
      </c>
      <c r="E5" s="223" t="s">
        <v>101</v>
      </c>
      <c r="F5" s="223"/>
      <c r="G5" s="264" t="s">
        <v>53</v>
      </c>
      <c r="H5" s="265"/>
    </row>
    <row r="6" spans="1:9" ht="20.100000000000001" customHeight="1" x14ac:dyDescent="0.3">
      <c r="A6" s="255" t="s">
        <v>10</v>
      </c>
      <c r="B6" s="256"/>
      <c r="C6" s="256"/>
      <c r="D6" s="256" t="s">
        <v>30</v>
      </c>
      <c r="E6" s="256"/>
      <c r="F6" s="259" t="s">
        <v>29</v>
      </c>
      <c r="G6" s="240" t="s">
        <v>42</v>
      </c>
      <c r="H6" s="261" t="s">
        <v>15</v>
      </c>
      <c r="I6" s="231" t="s">
        <v>31</v>
      </c>
    </row>
    <row r="7" spans="1:9" ht="20.100000000000001" customHeight="1" thickBot="1" x14ac:dyDescent="0.35">
      <c r="A7" s="257"/>
      <c r="B7" s="258"/>
      <c r="C7" s="258"/>
      <c r="D7" s="63" t="s">
        <v>13</v>
      </c>
      <c r="E7" s="63" t="s">
        <v>14</v>
      </c>
      <c r="F7" s="260"/>
      <c r="G7" s="241"/>
      <c r="H7" s="262"/>
      <c r="I7" s="231"/>
    </row>
    <row r="8" spans="1:9" ht="16.5" customHeight="1" x14ac:dyDescent="0.3">
      <c r="A8" s="232" t="s">
        <v>11</v>
      </c>
      <c r="B8" s="253" t="s">
        <v>47</v>
      </c>
      <c r="C8" s="195" t="s">
        <v>66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33"/>
      <c r="B9" s="254"/>
      <c r="C9" s="198" t="s">
        <v>72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3"/>
      <c r="B10" s="252" t="s">
        <v>12</v>
      </c>
      <c r="C10" s="252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33"/>
      <c r="B11" s="242" t="s">
        <v>82</v>
      </c>
      <c r="C11" s="192" t="s">
        <v>74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33"/>
      <c r="B12" s="243"/>
      <c r="C12" s="192" t="s">
        <v>73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3"/>
      <c r="B13" s="249"/>
      <c r="C13" s="192" t="s">
        <v>67</v>
      </c>
      <c r="D13" s="198"/>
      <c r="E13" s="198">
        <v>1</v>
      </c>
      <c r="F13" s="198"/>
      <c r="G13" s="199"/>
      <c r="H13" s="62"/>
      <c r="I13" s="3" t="str">
        <f t="shared" si="0"/>
        <v>1</v>
      </c>
    </row>
    <row r="14" spans="1:9" ht="16.5" customHeight="1" thickBot="1" x14ac:dyDescent="0.35">
      <c r="A14" s="234"/>
      <c r="B14" s="235" t="s">
        <v>16</v>
      </c>
      <c r="C14" s="235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32" t="s">
        <v>54</v>
      </c>
      <c r="B15" s="237" t="s">
        <v>40</v>
      </c>
      <c r="C15" s="191" t="s">
        <v>41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33"/>
      <c r="B16" s="238"/>
      <c r="C16" s="192" t="s">
        <v>64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33"/>
      <c r="B17" s="239" t="s">
        <v>17</v>
      </c>
      <c r="C17" s="239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3"/>
      <c r="B18" s="242" t="s">
        <v>18</v>
      </c>
      <c r="C18" s="192" t="s">
        <v>90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3"/>
      <c r="B19" s="249"/>
      <c r="C19" s="192" t="s">
        <v>19</v>
      </c>
      <c r="D19" s="198"/>
      <c r="E19" s="198">
        <v>1</v>
      </c>
      <c r="F19" s="198"/>
      <c r="G19" s="199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3"/>
      <c r="B20" s="239" t="s">
        <v>18</v>
      </c>
      <c r="C20" s="239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33"/>
      <c r="B21" s="242" t="s">
        <v>20</v>
      </c>
      <c r="C21" s="192" t="s">
        <v>44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33"/>
      <c r="B22" s="243"/>
      <c r="C22" s="192" t="s">
        <v>43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3"/>
      <c r="B23" s="243"/>
      <c r="C23" s="192" t="s">
        <v>65</v>
      </c>
      <c r="D23" s="198"/>
      <c r="E23" s="198">
        <v>1</v>
      </c>
      <c r="F23" s="198"/>
      <c r="G23" s="199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33"/>
      <c r="B24" s="239" t="s">
        <v>20</v>
      </c>
      <c r="C24" s="239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3"/>
      <c r="B25" s="242" t="s">
        <v>21</v>
      </c>
      <c r="C25" s="192" t="s">
        <v>79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33"/>
      <c r="B26" s="243"/>
      <c r="C26" s="192" t="s">
        <v>80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3"/>
      <c r="B27" s="243"/>
      <c r="C27" s="192" t="s">
        <v>78</v>
      </c>
      <c r="D27" s="198"/>
      <c r="E27" s="198">
        <v>1</v>
      </c>
      <c r="F27" s="198"/>
      <c r="G27" s="199"/>
      <c r="H27" s="62"/>
      <c r="I27" s="3" t="str">
        <f t="shared" si="0"/>
        <v>1</v>
      </c>
    </row>
    <row r="28" spans="1:9" ht="33" x14ac:dyDescent="0.3">
      <c r="A28" s="233"/>
      <c r="B28" s="243"/>
      <c r="C28" s="192" t="s">
        <v>81</v>
      </c>
      <c r="D28" s="198"/>
      <c r="E28" s="198">
        <v>1</v>
      </c>
      <c r="F28" s="198"/>
      <c r="G28" s="199"/>
      <c r="H28" s="62"/>
      <c r="I28" s="3" t="str">
        <f t="shared" si="0"/>
        <v>1</v>
      </c>
    </row>
    <row r="29" spans="1:9" ht="16.5" customHeight="1" x14ac:dyDescent="0.3">
      <c r="A29" s="233"/>
      <c r="B29" s="243"/>
      <c r="C29" s="192" t="s">
        <v>33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3"/>
      <c r="B30" s="239" t="s">
        <v>21</v>
      </c>
      <c r="C30" s="239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33"/>
      <c r="B31" s="242" t="s">
        <v>55</v>
      </c>
      <c r="C31" s="192" t="s">
        <v>45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3"/>
      <c r="B32" s="249"/>
      <c r="C32" s="192" t="s">
        <v>86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3"/>
      <c r="B33" s="239" t="s">
        <v>22</v>
      </c>
      <c r="C33" s="239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3"/>
      <c r="B34" s="242" t="s">
        <v>91</v>
      </c>
      <c r="C34" s="192" t="s">
        <v>44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36"/>
      <c r="B35" s="249"/>
      <c r="C35" s="193" t="s">
        <v>68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thickBot="1" x14ac:dyDescent="0.35">
      <c r="A36" s="234"/>
      <c r="B36" s="235" t="s">
        <v>23</v>
      </c>
      <c r="C36" s="235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2" t="s">
        <v>24</v>
      </c>
      <c r="B37" s="248" t="s">
        <v>25</v>
      </c>
      <c r="C37" s="191" t="s">
        <v>46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33"/>
      <c r="B38" s="243"/>
      <c r="C38" s="192" t="s">
        <v>76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thickBot="1" x14ac:dyDescent="0.35">
      <c r="A39" s="234"/>
      <c r="B39" s="235" t="s">
        <v>25</v>
      </c>
      <c r="C39" s="235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28" t="s">
        <v>26</v>
      </c>
      <c r="B40" s="190" t="s">
        <v>27</v>
      </c>
      <c r="C40" s="190" t="s">
        <v>84</v>
      </c>
      <c r="D40" s="195"/>
      <c r="E40" s="195"/>
      <c r="F40" s="195">
        <v>1</v>
      </c>
      <c r="G40" s="196"/>
      <c r="H40" s="197"/>
      <c r="I40" s="3" t="str">
        <f t="shared" si="0"/>
        <v>2</v>
      </c>
    </row>
    <row r="41" spans="1:9" ht="16.5" customHeight="1" x14ac:dyDescent="0.3">
      <c r="A41" s="229"/>
      <c r="B41" s="239" t="s">
        <v>27</v>
      </c>
      <c r="C41" s="239"/>
      <c r="D41" s="200"/>
      <c r="E41" s="200"/>
      <c r="F41" s="200">
        <v>1</v>
      </c>
      <c r="G41" s="201"/>
      <c r="H41" s="202"/>
      <c r="I41" s="3" t="str">
        <f t="shared" si="0"/>
        <v>2</v>
      </c>
    </row>
    <row r="42" spans="1:9" ht="16.5" customHeight="1" x14ac:dyDescent="0.3">
      <c r="A42" s="229"/>
      <c r="B42" s="194" t="s">
        <v>83</v>
      </c>
      <c r="C42" s="209" t="s">
        <v>77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thickBot="1" x14ac:dyDescent="0.35">
      <c r="A43" s="230"/>
      <c r="B43" s="247" t="s">
        <v>56</v>
      </c>
      <c r="C43" s="247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thickBot="1" x14ac:dyDescent="0.35">
      <c r="A44" s="216" t="s">
        <v>28</v>
      </c>
      <c r="B44" s="244"/>
      <c r="C44" s="245"/>
      <c r="D44" s="245"/>
      <c r="E44" s="245"/>
      <c r="F44" s="245"/>
      <c r="G44" s="245"/>
      <c r="H44" s="246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7" activePane="bottomLeft" state="frozen"/>
      <selection pane="bottomLeft" sqref="A1:Q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6" t="s">
        <v>32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83"/>
    </row>
    <row r="2" spans="1:24" ht="12" x14ac:dyDescent="0.3">
      <c r="A2" s="84"/>
      <c r="B2" s="315" t="s">
        <v>75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85"/>
      <c r="O2" s="86" t="s">
        <v>9</v>
      </c>
      <c r="P2" s="313"/>
      <c r="Q2" s="313"/>
      <c r="R2" s="87"/>
    </row>
    <row r="3" spans="1:24" ht="12.75" thickBot="1" x14ac:dyDescent="0.35">
      <c r="A3" s="88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85"/>
      <c r="O3" s="89" t="s">
        <v>8</v>
      </c>
      <c r="P3" s="314"/>
      <c r="Q3" s="314"/>
      <c r="R3" s="90"/>
    </row>
    <row r="4" spans="1:24" s="1" customFormat="1" ht="12.75" thickBot="1" x14ac:dyDescent="0.35">
      <c r="A4" s="305" t="s">
        <v>0</v>
      </c>
      <c r="B4" s="312" t="s">
        <v>69</v>
      </c>
      <c r="C4" s="309" t="s">
        <v>62</v>
      </c>
      <c r="D4" s="310"/>
      <c r="E4" s="310"/>
      <c r="F4" s="310"/>
      <c r="G4" s="310"/>
      <c r="H4" s="310"/>
      <c r="I4" s="311"/>
      <c r="J4" s="309" t="s">
        <v>5</v>
      </c>
      <c r="K4" s="310"/>
      <c r="L4" s="310"/>
      <c r="M4" s="310"/>
      <c r="N4" s="310"/>
      <c r="O4" s="310"/>
      <c r="P4" s="310"/>
      <c r="Q4" s="311"/>
      <c r="R4" s="322"/>
      <c r="S4" s="322"/>
      <c r="T4" s="322"/>
      <c r="U4" s="322"/>
      <c r="V4" s="322"/>
      <c r="W4" s="322"/>
      <c r="X4" s="322"/>
    </row>
    <row r="5" spans="1:24" s="1" customFormat="1" ht="12" x14ac:dyDescent="0.3">
      <c r="A5" s="306"/>
      <c r="B5" s="306"/>
      <c r="C5" s="305" t="s">
        <v>2</v>
      </c>
      <c r="D5" s="279" t="s">
        <v>1</v>
      </c>
      <c r="E5" s="277" t="s">
        <v>3</v>
      </c>
      <c r="F5" s="280" t="s">
        <v>6</v>
      </c>
      <c r="G5" s="345" t="s">
        <v>7</v>
      </c>
      <c r="H5" s="345"/>
      <c r="I5" s="346"/>
      <c r="J5" s="297" t="s">
        <v>2</v>
      </c>
      <c r="K5" s="299" t="s">
        <v>1</v>
      </c>
      <c r="L5" s="301" t="s">
        <v>3</v>
      </c>
      <c r="M5" s="303" t="s">
        <v>6</v>
      </c>
      <c r="N5" s="333" t="s">
        <v>7</v>
      </c>
      <c r="O5" s="301"/>
      <c r="P5" s="301"/>
      <c r="Q5" s="303"/>
      <c r="R5" s="332"/>
      <c r="S5" s="332"/>
      <c r="T5" s="332"/>
      <c r="U5" s="332"/>
      <c r="V5" s="332"/>
      <c r="W5" s="332"/>
      <c r="X5" s="332"/>
    </row>
    <row r="6" spans="1:24" s="1" customFormat="1" ht="24.75" thickBot="1" x14ac:dyDescent="0.35">
      <c r="A6" s="307"/>
      <c r="B6" s="307"/>
      <c r="C6" s="307"/>
      <c r="D6" s="295"/>
      <c r="E6" s="278"/>
      <c r="F6" s="308"/>
      <c r="G6" s="91" t="s">
        <v>34</v>
      </c>
      <c r="H6" s="92" t="s">
        <v>35</v>
      </c>
      <c r="I6" s="93" t="s">
        <v>36</v>
      </c>
      <c r="J6" s="298"/>
      <c r="K6" s="300"/>
      <c r="L6" s="302"/>
      <c r="M6" s="304"/>
      <c r="N6" s="91" t="s">
        <v>37</v>
      </c>
      <c r="O6" s="92" t="s">
        <v>38</v>
      </c>
      <c r="P6" s="92" t="s">
        <v>34</v>
      </c>
      <c r="Q6" s="93" t="s">
        <v>36</v>
      </c>
      <c r="R6" s="332"/>
      <c r="S6" s="332"/>
      <c r="T6" s="332"/>
      <c r="U6" s="332"/>
      <c r="V6" s="94"/>
      <c r="W6" s="94"/>
      <c r="X6" s="94"/>
    </row>
    <row r="7" spans="1:24" s="1" customFormat="1" ht="16.149999999999999" customHeight="1" thickBot="1" x14ac:dyDescent="0.35">
      <c r="A7" s="95">
        <v>1</v>
      </c>
      <c r="B7" s="338" t="s">
        <v>95</v>
      </c>
      <c r="C7" s="217"/>
      <c r="D7" s="6"/>
      <c r="E7" s="7"/>
      <c r="F7" s="8"/>
      <c r="G7" s="9"/>
      <c r="H7" s="7"/>
      <c r="I7" s="8"/>
      <c r="J7" s="10" t="s">
        <v>93</v>
      </c>
      <c r="K7" s="11"/>
      <c r="L7" s="12">
        <v>1</v>
      </c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5">
        <v>2</v>
      </c>
      <c r="B8" s="339"/>
      <c r="C8" s="217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>
        <v>1</v>
      </c>
      <c r="O8" s="19"/>
      <c r="P8" s="19">
        <v>1</v>
      </c>
      <c r="Q8" s="20">
        <v>1</v>
      </c>
      <c r="R8" s="96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5">
        <v>3</v>
      </c>
      <c r="B9" s="339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thickBot="1" x14ac:dyDescent="0.35">
      <c r="A10" s="95">
        <v>4</v>
      </c>
      <c r="B10" s="340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thickBot="1" x14ac:dyDescent="0.35">
      <c r="A11" s="95">
        <v>5</v>
      </c>
      <c r="B11" s="287" t="s">
        <v>102</v>
      </c>
      <c r="C11" s="78"/>
      <c r="D11" s="49"/>
      <c r="E11" s="50"/>
      <c r="F11" s="51"/>
      <c r="G11" s="52"/>
      <c r="H11" s="50"/>
      <c r="I11" s="51"/>
      <c r="J11" s="53" t="s">
        <v>103</v>
      </c>
      <c r="K11" s="54">
        <v>1</v>
      </c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thickBot="1" x14ac:dyDescent="0.35">
      <c r="A12" s="95">
        <v>6</v>
      </c>
      <c r="B12" s="288"/>
      <c r="C12" s="79"/>
      <c r="D12" s="30"/>
      <c r="E12" s="31"/>
      <c r="F12" s="32"/>
      <c r="G12" s="33"/>
      <c r="H12" s="31"/>
      <c r="I12" s="32"/>
      <c r="J12" s="58" t="s">
        <v>104</v>
      </c>
      <c r="K12" s="35"/>
      <c r="L12" s="36">
        <v>1</v>
      </c>
      <c r="M12" s="37"/>
      <c r="N12" s="38"/>
      <c r="O12" s="36"/>
      <c r="P12" s="36"/>
      <c r="Q12" s="37"/>
      <c r="R12" s="96"/>
    </row>
    <row r="13" spans="1:24" s="1" customFormat="1" ht="16.149999999999999" customHeight="1" thickBot="1" x14ac:dyDescent="0.35">
      <c r="A13" s="95">
        <v>7</v>
      </c>
      <c r="B13" s="288"/>
      <c r="C13" s="7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thickBot="1" x14ac:dyDescent="0.35">
      <c r="A14" s="95">
        <v>8</v>
      </c>
      <c r="B14" s="289"/>
      <c r="C14" s="8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thickBot="1" x14ac:dyDescent="0.35">
      <c r="A15" s="95">
        <v>9</v>
      </c>
      <c r="B15" s="341" t="s">
        <v>105</v>
      </c>
      <c r="C15" s="81" t="s">
        <v>106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thickBot="1" x14ac:dyDescent="0.35">
      <c r="A16" s="95">
        <v>10</v>
      </c>
      <c r="B16" s="342"/>
      <c r="C16" s="82" t="s">
        <v>107</v>
      </c>
      <c r="D16" s="14"/>
      <c r="E16" s="5"/>
      <c r="F16" s="15">
        <v>1</v>
      </c>
      <c r="G16" s="16">
        <v>1</v>
      </c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thickBot="1" x14ac:dyDescent="0.35">
      <c r="A17" s="95">
        <v>11</v>
      </c>
      <c r="B17" s="342"/>
      <c r="C17" s="82" t="s">
        <v>108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thickBot="1" x14ac:dyDescent="0.35">
      <c r="A18" s="95">
        <v>12</v>
      </c>
      <c r="B18" s="343"/>
      <c r="C18" s="77" t="s">
        <v>109</v>
      </c>
      <c r="D18" s="22">
        <v>1</v>
      </c>
      <c r="E18" s="23"/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thickBot="1" x14ac:dyDescent="0.35">
      <c r="A19" s="95">
        <v>13</v>
      </c>
      <c r="B19" s="287"/>
      <c r="C19" s="78" t="s">
        <v>110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thickBot="1" x14ac:dyDescent="0.35">
      <c r="A20" s="95">
        <v>14</v>
      </c>
      <c r="B20" s="288"/>
      <c r="C20" s="79" t="s">
        <v>111</v>
      </c>
      <c r="D20" s="30"/>
      <c r="E20" s="31"/>
      <c r="F20" s="32">
        <v>1</v>
      </c>
      <c r="G20" s="33">
        <v>1</v>
      </c>
      <c r="H20" s="31">
        <v>1</v>
      </c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thickBot="1" x14ac:dyDescent="0.35">
      <c r="A21" s="95">
        <v>15</v>
      </c>
      <c r="B21" s="288"/>
      <c r="C21" s="79" t="s">
        <v>112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thickBot="1" x14ac:dyDescent="0.35">
      <c r="A22" s="95">
        <v>16</v>
      </c>
      <c r="B22" s="289"/>
      <c r="C22" s="74" t="s">
        <v>113</v>
      </c>
      <c r="D22" s="39"/>
      <c r="E22" s="40"/>
      <c r="F22" s="41">
        <v>1</v>
      </c>
      <c r="G22" s="42">
        <v>1</v>
      </c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thickBot="1" x14ac:dyDescent="0.35">
      <c r="A23" s="95">
        <v>17</v>
      </c>
      <c r="B23" s="335"/>
      <c r="C23" s="95" t="s">
        <v>114</v>
      </c>
      <c r="D23" s="97">
        <v>1</v>
      </c>
      <c r="E23" s="98"/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thickBot="1" x14ac:dyDescent="0.35">
      <c r="A24" s="95">
        <v>18</v>
      </c>
      <c r="B24" s="336"/>
      <c r="C24" s="59"/>
      <c r="D24" s="106"/>
      <c r="E24" s="107"/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thickBot="1" x14ac:dyDescent="0.35">
      <c r="A25" s="95">
        <v>19</v>
      </c>
      <c r="B25" s="336"/>
      <c r="C25" s="59"/>
      <c r="D25" s="106"/>
      <c r="E25" s="107"/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thickBot="1" x14ac:dyDescent="0.35">
      <c r="A26" s="95">
        <v>20</v>
      </c>
      <c r="B26" s="337"/>
      <c r="C26" s="115"/>
      <c r="D26" s="116"/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thickBot="1" x14ac:dyDescent="0.35">
      <c r="A27" s="95">
        <v>21</v>
      </c>
      <c r="B27" s="272" t="s">
        <v>115</v>
      </c>
      <c r="C27" s="78" t="s">
        <v>116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>
        <v>1</v>
      </c>
      <c r="N27" s="57">
        <v>1</v>
      </c>
      <c r="O27" s="55"/>
      <c r="P27" s="55">
        <v>1</v>
      </c>
      <c r="Q27" s="56"/>
      <c r="R27" s="96"/>
    </row>
    <row r="28" spans="1:18" s="1" customFormat="1" ht="16.149999999999999" customHeight="1" thickBot="1" x14ac:dyDescent="0.35">
      <c r="A28" s="95">
        <v>22</v>
      </c>
      <c r="B28" s="273"/>
      <c r="C28" s="79" t="s">
        <v>117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>
        <v>1</v>
      </c>
      <c r="N28" s="38">
        <v>1</v>
      </c>
      <c r="O28" s="36"/>
      <c r="P28" s="36">
        <v>1</v>
      </c>
      <c r="Q28" s="37"/>
      <c r="R28" s="96"/>
    </row>
    <row r="29" spans="1:18" s="1" customFormat="1" ht="16.149999999999999" customHeight="1" thickBot="1" x14ac:dyDescent="0.35">
      <c r="A29" s="95">
        <v>23</v>
      </c>
      <c r="B29" s="273"/>
      <c r="C29" s="7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thickBot="1" x14ac:dyDescent="0.35">
      <c r="A30" s="95">
        <v>24</v>
      </c>
      <c r="B30" s="286"/>
      <c r="C30" s="12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thickBot="1" x14ac:dyDescent="0.35">
      <c r="A31" s="95">
        <v>25</v>
      </c>
      <c r="B31" s="281" t="s">
        <v>118</v>
      </c>
      <c r="C31" s="172" t="s">
        <v>119</v>
      </c>
      <c r="D31" s="127"/>
      <c r="E31" s="128"/>
      <c r="F31" s="129">
        <v>1</v>
      </c>
      <c r="G31" s="127">
        <v>1</v>
      </c>
      <c r="H31" s="128">
        <v>1</v>
      </c>
      <c r="I31" s="129">
        <v>1</v>
      </c>
      <c r="J31" s="130" t="s">
        <v>121</v>
      </c>
      <c r="K31" s="131"/>
      <c r="L31" s="132"/>
      <c r="M31" s="133">
        <v>1</v>
      </c>
      <c r="N31" s="134">
        <v>1</v>
      </c>
      <c r="O31" s="132"/>
      <c r="P31" s="132"/>
      <c r="Q31" s="133"/>
      <c r="R31" s="96"/>
    </row>
    <row r="32" spans="1:18" s="1" customFormat="1" ht="16.149999999999999" customHeight="1" thickBot="1" x14ac:dyDescent="0.35">
      <c r="A32" s="95">
        <v>26</v>
      </c>
      <c r="B32" s="282"/>
      <c r="C32" s="174" t="s">
        <v>120</v>
      </c>
      <c r="D32" s="136"/>
      <c r="E32" s="137"/>
      <c r="F32" s="138">
        <v>1</v>
      </c>
      <c r="G32" s="136">
        <v>1</v>
      </c>
      <c r="H32" s="137">
        <v>1</v>
      </c>
      <c r="I32" s="138">
        <v>1</v>
      </c>
      <c r="J32" s="139" t="s">
        <v>122</v>
      </c>
      <c r="K32" s="140"/>
      <c r="L32" s="141"/>
      <c r="M32" s="142">
        <v>1</v>
      </c>
      <c r="N32" s="143">
        <v>1</v>
      </c>
      <c r="O32" s="141"/>
      <c r="P32" s="141"/>
      <c r="Q32" s="142"/>
      <c r="R32" s="96"/>
    </row>
    <row r="33" spans="1:18" s="1" customFormat="1" ht="16.149999999999999" customHeight="1" thickBot="1" x14ac:dyDescent="0.35">
      <c r="A33" s="95">
        <v>27</v>
      </c>
      <c r="B33" s="282"/>
      <c r="C33" s="174"/>
      <c r="D33" s="136"/>
      <c r="E33" s="137"/>
      <c r="F33" s="138"/>
      <c r="G33" s="136"/>
      <c r="H33" s="137"/>
      <c r="I33" s="138"/>
      <c r="J33" s="139" t="s">
        <v>123</v>
      </c>
      <c r="K33" s="140"/>
      <c r="L33" s="141"/>
      <c r="M33" s="142">
        <v>1</v>
      </c>
      <c r="N33" s="143">
        <v>1</v>
      </c>
      <c r="O33" s="141"/>
      <c r="P33" s="141"/>
      <c r="Q33" s="142"/>
      <c r="R33" s="96"/>
    </row>
    <row r="34" spans="1:18" s="1" customFormat="1" ht="16.149999999999999" customHeight="1" thickBot="1" x14ac:dyDescent="0.35">
      <c r="A34" s="95">
        <v>28</v>
      </c>
      <c r="B34" s="283"/>
      <c r="C34" s="176"/>
      <c r="D34" s="145"/>
      <c r="E34" s="146"/>
      <c r="F34" s="147"/>
      <c r="G34" s="145"/>
      <c r="H34" s="146"/>
      <c r="I34" s="147"/>
      <c r="J34" s="148" t="s">
        <v>124</v>
      </c>
      <c r="K34" s="149"/>
      <c r="L34" s="150"/>
      <c r="M34" s="151">
        <v>1</v>
      </c>
      <c r="N34" s="152">
        <v>1</v>
      </c>
      <c r="O34" s="150"/>
      <c r="P34" s="150"/>
      <c r="Q34" s="151"/>
      <c r="R34" s="96"/>
    </row>
    <row r="35" spans="1:18" s="1" customFormat="1" ht="16.149999999999999" customHeight="1" thickBot="1" x14ac:dyDescent="0.35">
      <c r="A35" s="95">
        <v>29</v>
      </c>
      <c r="B35" s="272" t="s">
        <v>125</v>
      </c>
      <c r="C35" s="162" t="s">
        <v>126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thickBot="1" x14ac:dyDescent="0.35">
      <c r="A36" s="95">
        <v>30</v>
      </c>
      <c r="B36" s="273"/>
      <c r="C36" s="79" t="s">
        <v>127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thickBot="1" x14ac:dyDescent="0.35">
      <c r="A37" s="95">
        <v>31</v>
      </c>
      <c r="B37" s="273"/>
      <c r="C37" s="79" t="s">
        <v>128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thickBot="1" x14ac:dyDescent="0.35">
      <c r="A38" s="95">
        <v>32</v>
      </c>
      <c r="B38" s="286"/>
      <c r="C38" s="80" t="s">
        <v>129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thickBot="1" x14ac:dyDescent="0.35">
      <c r="A39" s="95">
        <v>33</v>
      </c>
      <c r="B39" s="335"/>
      <c r="C39" s="95" t="s">
        <v>130</v>
      </c>
      <c r="D39" s="97"/>
      <c r="E39" s="98"/>
      <c r="F39" s="99">
        <v>1</v>
      </c>
      <c r="G39" s="100">
        <v>1</v>
      </c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thickBot="1" x14ac:dyDescent="0.35">
      <c r="A40" s="95">
        <v>34</v>
      </c>
      <c r="B40" s="336"/>
      <c r="C40" s="59" t="s">
        <v>131</v>
      </c>
      <c r="D40" s="106">
        <v>1</v>
      </c>
      <c r="E40" s="107"/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thickBot="1" x14ac:dyDescent="0.35">
      <c r="A41" s="95">
        <v>35</v>
      </c>
      <c r="B41" s="336"/>
      <c r="C41" s="59" t="s">
        <v>132</v>
      </c>
      <c r="D41" s="106">
        <v>1</v>
      </c>
      <c r="E41" s="107"/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thickBot="1" x14ac:dyDescent="0.35">
      <c r="A42" s="95">
        <v>36</v>
      </c>
      <c r="B42" s="337"/>
      <c r="C42" s="115" t="s">
        <v>133</v>
      </c>
      <c r="D42" s="116"/>
      <c r="E42" s="117"/>
      <c r="F42" s="118">
        <v>1</v>
      </c>
      <c r="G42" s="119">
        <v>1</v>
      </c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thickBot="1" x14ac:dyDescent="0.35">
      <c r="A43" s="95">
        <v>37</v>
      </c>
      <c r="B43" s="272"/>
      <c r="C43" s="78" t="s">
        <v>134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thickBot="1" x14ac:dyDescent="0.35">
      <c r="A44" s="95">
        <v>38</v>
      </c>
      <c r="B44" s="273"/>
      <c r="C44" s="7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thickBot="1" x14ac:dyDescent="0.35">
      <c r="A45" s="95">
        <v>39</v>
      </c>
      <c r="B45" s="273"/>
      <c r="C45" s="7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thickBot="1" x14ac:dyDescent="0.35">
      <c r="A46" s="95">
        <v>40</v>
      </c>
      <c r="B46" s="273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thickBot="1" x14ac:dyDescent="0.35">
      <c r="A47" s="95">
        <v>41</v>
      </c>
      <c r="B47" s="281" t="s">
        <v>135</v>
      </c>
      <c r="C47" s="172" t="s">
        <v>136</v>
      </c>
      <c r="D47" s="127">
        <v>1</v>
      </c>
      <c r="E47" s="128"/>
      <c r="F47" s="129"/>
      <c r="G47" s="127"/>
      <c r="H47" s="128"/>
      <c r="I47" s="129"/>
      <c r="J47" s="130"/>
      <c r="K47" s="131"/>
      <c r="L47" s="132">
        <v>1</v>
      </c>
      <c r="M47" s="133"/>
      <c r="N47" s="134"/>
      <c r="O47" s="132"/>
      <c r="P47" s="132"/>
      <c r="Q47" s="133"/>
      <c r="R47" s="96"/>
    </row>
    <row r="48" spans="1:18" s="1" customFormat="1" ht="16.149999999999999" customHeight="1" thickBot="1" x14ac:dyDescent="0.35">
      <c r="A48" s="95">
        <v>42</v>
      </c>
      <c r="B48" s="282"/>
      <c r="C48" s="174">
        <v>1</v>
      </c>
      <c r="D48" s="136">
        <v>1</v>
      </c>
      <c r="E48" s="137"/>
      <c r="F48" s="138"/>
      <c r="G48" s="136"/>
      <c r="H48" s="137"/>
      <c r="I48" s="138"/>
      <c r="J48" s="139"/>
      <c r="K48" s="140"/>
      <c r="L48" s="141"/>
      <c r="M48" s="142">
        <v>1</v>
      </c>
      <c r="N48" s="143">
        <v>1</v>
      </c>
      <c r="O48" s="141"/>
      <c r="P48" s="141">
        <v>1</v>
      </c>
      <c r="Q48" s="142"/>
      <c r="R48" s="96"/>
    </row>
    <row r="49" spans="1:18" s="1" customFormat="1" ht="16.149999999999999" customHeight="1" thickBot="1" x14ac:dyDescent="0.35">
      <c r="A49" s="95">
        <v>43</v>
      </c>
      <c r="B49" s="282"/>
      <c r="C49" s="174">
        <v>2</v>
      </c>
      <c r="D49" s="136">
        <v>1</v>
      </c>
      <c r="E49" s="137"/>
      <c r="F49" s="138"/>
      <c r="G49" s="136"/>
      <c r="H49" s="137"/>
      <c r="I49" s="138"/>
      <c r="J49" s="139"/>
      <c r="K49" s="140"/>
      <c r="L49" s="141"/>
      <c r="M49" s="142">
        <v>1</v>
      </c>
      <c r="N49" s="143">
        <v>1</v>
      </c>
      <c r="O49" s="141"/>
      <c r="P49" s="141">
        <v>1</v>
      </c>
      <c r="Q49" s="142"/>
      <c r="R49" s="96"/>
    </row>
    <row r="50" spans="1:18" s="1" customFormat="1" ht="16.149999999999999" customHeight="1" thickBot="1" x14ac:dyDescent="0.35">
      <c r="A50" s="95">
        <v>44</v>
      </c>
      <c r="B50" s="283"/>
      <c r="C50" s="176">
        <v>3</v>
      </c>
      <c r="D50" s="145">
        <v>1</v>
      </c>
      <c r="E50" s="146"/>
      <c r="F50" s="147"/>
      <c r="G50" s="145"/>
      <c r="H50" s="146"/>
      <c r="I50" s="147"/>
      <c r="J50" s="148"/>
      <c r="K50" s="149"/>
      <c r="L50" s="150"/>
      <c r="M50" s="151">
        <v>1</v>
      </c>
      <c r="N50" s="152">
        <v>1</v>
      </c>
      <c r="O50" s="150"/>
      <c r="P50" s="150">
        <v>1</v>
      </c>
      <c r="Q50" s="151"/>
      <c r="R50" s="96"/>
    </row>
    <row r="51" spans="1:18" s="1" customFormat="1" ht="16.149999999999999" customHeight="1" thickBot="1" x14ac:dyDescent="0.35">
      <c r="A51" s="95">
        <v>45</v>
      </c>
      <c r="B51" s="344"/>
      <c r="C51" s="162" t="s">
        <v>137</v>
      </c>
      <c r="D51" s="163">
        <v>1</v>
      </c>
      <c r="E51" s="164"/>
      <c r="F51" s="165"/>
      <c r="G51" s="166"/>
      <c r="H51" s="164"/>
      <c r="I51" s="165"/>
      <c r="J51" s="167"/>
      <c r="K51" s="168"/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thickBot="1" x14ac:dyDescent="0.35">
      <c r="A52" s="95">
        <v>46</v>
      </c>
      <c r="B52" s="288"/>
      <c r="C52" s="79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6"/>
    </row>
    <row r="53" spans="1:18" s="1" customFormat="1" ht="16.149999999999999" customHeight="1" thickBot="1" x14ac:dyDescent="0.35">
      <c r="A53" s="95">
        <v>47</v>
      </c>
      <c r="B53" s="288"/>
      <c r="C53" s="7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thickBot="1" x14ac:dyDescent="0.35">
      <c r="A54" s="95">
        <v>48</v>
      </c>
      <c r="B54" s="289"/>
      <c r="C54" s="7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thickBot="1" x14ac:dyDescent="0.35">
      <c r="A55" s="95">
        <v>49</v>
      </c>
      <c r="B55" s="281" t="s">
        <v>138</v>
      </c>
      <c r="C55" s="172" t="s">
        <v>139</v>
      </c>
      <c r="D55" s="127">
        <v>1</v>
      </c>
      <c r="E55" s="182"/>
      <c r="F55" s="129"/>
      <c r="G55" s="127"/>
      <c r="H55" s="182"/>
      <c r="I55" s="129"/>
      <c r="J55" s="130"/>
      <c r="K55" s="131"/>
      <c r="L55" s="103"/>
      <c r="M55" s="104">
        <v>1</v>
      </c>
      <c r="N55" s="105">
        <v>1</v>
      </c>
      <c r="O55" s="103"/>
      <c r="P55" s="103">
        <v>1</v>
      </c>
      <c r="Q55" s="104"/>
      <c r="R55" s="96"/>
    </row>
    <row r="56" spans="1:18" s="1" customFormat="1" ht="16.149999999999999" customHeight="1" thickBot="1" x14ac:dyDescent="0.35">
      <c r="A56" s="95">
        <v>50</v>
      </c>
      <c r="B56" s="282"/>
      <c r="C56" s="174" t="s">
        <v>140</v>
      </c>
      <c r="D56" s="136">
        <v>1</v>
      </c>
      <c r="E56" s="183"/>
      <c r="F56" s="138"/>
      <c r="G56" s="136"/>
      <c r="H56" s="183"/>
      <c r="I56" s="138"/>
      <c r="J56" s="139"/>
      <c r="K56" s="140"/>
      <c r="L56" s="112"/>
      <c r="M56" s="113">
        <v>1</v>
      </c>
      <c r="N56" s="114">
        <v>1</v>
      </c>
      <c r="O56" s="112"/>
      <c r="P56" s="112">
        <v>1</v>
      </c>
      <c r="Q56" s="113"/>
      <c r="R56" s="96"/>
    </row>
    <row r="57" spans="1:18" s="1" customFormat="1" ht="16.149999999999999" customHeight="1" thickBot="1" x14ac:dyDescent="0.35">
      <c r="A57" s="95">
        <v>51</v>
      </c>
      <c r="B57" s="282"/>
      <c r="C57" s="174"/>
      <c r="D57" s="136"/>
      <c r="E57" s="183"/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thickBot="1" x14ac:dyDescent="0.35">
      <c r="A58" s="95">
        <v>52</v>
      </c>
      <c r="B58" s="283"/>
      <c r="C58" s="176"/>
      <c r="D58" s="145"/>
      <c r="E58" s="184"/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thickBot="1" x14ac:dyDescent="0.35">
      <c r="A59" s="95">
        <v>53</v>
      </c>
      <c r="B59" s="287" t="s">
        <v>141</v>
      </c>
      <c r="C59" s="162" t="s">
        <v>142</v>
      </c>
      <c r="D59" s="163"/>
      <c r="E59" s="164">
        <v>1</v>
      </c>
      <c r="F59" s="165"/>
      <c r="G59" s="166"/>
      <c r="H59" s="164"/>
      <c r="I59" s="165"/>
      <c r="J59" s="167" t="s">
        <v>104</v>
      </c>
      <c r="K59" s="168"/>
      <c r="L59" s="55"/>
      <c r="M59" s="56">
        <v>1</v>
      </c>
      <c r="N59" s="57">
        <v>1</v>
      </c>
      <c r="O59" s="55"/>
      <c r="P59" s="55"/>
      <c r="Q59" s="56"/>
      <c r="R59" s="96"/>
    </row>
    <row r="60" spans="1:18" s="1" customFormat="1" ht="16.149999999999999" customHeight="1" thickBot="1" x14ac:dyDescent="0.35">
      <c r="A60" s="95">
        <v>54</v>
      </c>
      <c r="B60" s="288"/>
      <c r="C60" s="79"/>
      <c r="D60" s="30"/>
      <c r="E60" s="31"/>
      <c r="F60" s="32"/>
      <c r="G60" s="33"/>
      <c r="H60" s="31"/>
      <c r="I60" s="32"/>
      <c r="J60" s="34" t="s">
        <v>122</v>
      </c>
      <c r="K60" s="35"/>
      <c r="L60" s="36"/>
      <c r="M60" s="37">
        <v>1</v>
      </c>
      <c r="N60" s="38">
        <v>1</v>
      </c>
      <c r="O60" s="36"/>
      <c r="P60" s="36"/>
      <c r="Q60" s="37"/>
      <c r="R60" s="96"/>
    </row>
    <row r="61" spans="1:18" s="1" customFormat="1" ht="16.149999999999999" customHeight="1" thickBot="1" x14ac:dyDescent="0.35">
      <c r="A61" s="95">
        <v>55</v>
      </c>
      <c r="B61" s="288"/>
      <c r="C61" s="73"/>
      <c r="D61" s="30"/>
      <c r="E61" s="31"/>
      <c r="F61" s="32"/>
      <c r="G61" s="33"/>
      <c r="H61" s="31"/>
      <c r="I61" s="32"/>
      <c r="J61" s="34" t="s">
        <v>143</v>
      </c>
      <c r="K61" s="35"/>
      <c r="L61" s="36"/>
      <c r="M61" s="37">
        <v>1</v>
      </c>
      <c r="N61" s="38">
        <v>1</v>
      </c>
      <c r="O61" s="36"/>
      <c r="P61" s="36"/>
      <c r="Q61" s="37"/>
      <c r="R61" s="96"/>
    </row>
    <row r="62" spans="1:18" s="1" customFormat="1" ht="16.149999999999999" customHeight="1" thickBot="1" x14ac:dyDescent="0.35">
      <c r="A62" s="95">
        <v>56</v>
      </c>
      <c r="B62" s="289"/>
      <c r="C62" s="74"/>
      <c r="D62" s="39"/>
      <c r="E62" s="40"/>
      <c r="F62" s="41"/>
      <c r="G62" s="42"/>
      <c r="H62" s="40"/>
      <c r="I62" s="41"/>
      <c r="J62" s="43" t="s">
        <v>160</v>
      </c>
      <c r="K62" s="44"/>
      <c r="L62" s="45"/>
      <c r="M62" s="46">
        <v>1</v>
      </c>
      <c r="N62" s="47">
        <v>1</v>
      </c>
      <c r="O62" s="45"/>
      <c r="P62" s="45"/>
      <c r="Q62" s="46"/>
      <c r="R62" s="96"/>
    </row>
    <row r="63" spans="1:18" s="1" customFormat="1" ht="16.149999999999999" customHeight="1" thickBot="1" x14ac:dyDescent="0.35">
      <c r="A63" s="95">
        <v>57</v>
      </c>
      <c r="B63" s="281" t="s">
        <v>144</v>
      </c>
      <c r="C63" s="172" t="s">
        <v>145</v>
      </c>
      <c r="D63" s="173">
        <v>1</v>
      </c>
      <c r="E63" s="128"/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thickBot="1" x14ac:dyDescent="0.35">
      <c r="A64" s="95">
        <v>58</v>
      </c>
      <c r="B64" s="282"/>
      <c r="C64" s="174" t="s">
        <v>146</v>
      </c>
      <c r="D64" s="175"/>
      <c r="E64" s="137">
        <v>1</v>
      </c>
      <c r="F64" s="138"/>
      <c r="G64" s="136"/>
      <c r="H64" s="137"/>
      <c r="I64" s="138"/>
      <c r="J64" s="139"/>
      <c r="K64" s="140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thickBot="1" x14ac:dyDescent="0.35">
      <c r="A65" s="95">
        <v>59</v>
      </c>
      <c r="B65" s="282"/>
      <c r="C65" s="174" t="s">
        <v>147</v>
      </c>
      <c r="D65" s="175"/>
      <c r="E65" s="137"/>
      <c r="F65" s="138">
        <v>1</v>
      </c>
      <c r="G65" s="136"/>
      <c r="H65" s="137">
        <v>1</v>
      </c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thickBot="1" x14ac:dyDescent="0.35">
      <c r="A66" s="95">
        <v>60</v>
      </c>
      <c r="B66" s="283"/>
      <c r="C66" s="176" t="s">
        <v>148</v>
      </c>
      <c r="D66" s="177"/>
      <c r="E66" s="146">
        <v>1</v>
      </c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thickBot="1" x14ac:dyDescent="0.35">
      <c r="A67" s="95">
        <v>61</v>
      </c>
      <c r="B67" s="287"/>
      <c r="C67" s="78" t="s">
        <v>149</v>
      </c>
      <c r="D67" s="49"/>
      <c r="E67" s="50">
        <v>1</v>
      </c>
      <c r="F67" s="51"/>
      <c r="G67" s="52"/>
      <c r="H67" s="50"/>
      <c r="I67" s="51"/>
      <c r="J67" s="72"/>
      <c r="K67" s="54"/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thickBot="1" x14ac:dyDescent="0.35">
      <c r="A68" s="95">
        <v>62</v>
      </c>
      <c r="B68" s="288"/>
      <c r="C68" s="79"/>
      <c r="D68" s="30"/>
      <c r="E68" s="31"/>
      <c r="F68" s="32"/>
      <c r="G68" s="33"/>
      <c r="H68" s="31"/>
      <c r="I68" s="32"/>
      <c r="J68" s="73"/>
      <c r="K68" s="35"/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thickBot="1" x14ac:dyDescent="0.35">
      <c r="A69" s="95">
        <v>63</v>
      </c>
      <c r="B69" s="288"/>
      <c r="C69" s="73"/>
      <c r="D69" s="30"/>
      <c r="E69" s="31"/>
      <c r="F69" s="32"/>
      <c r="G69" s="33"/>
      <c r="H69" s="31"/>
      <c r="I69" s="32"/>
      <c r="J69" s="73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thickBot="1" x14ac:dyDescent="0.35">
      <c r="A70" s="95">
        <v>64</v>
      </c>
      <c r="B70" s="289"/>
      <c r="C70" s="7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thickBot="1" x14ac:dyDescent="0.35">
      <c r="A71" s="95">
        <v>65</v>
      </c>
      <c r="B71" s="290" t="s">
        <v>150</v>
      </c>
      <c r="C71" s="172" t="s">
        <v>151</v>
      </c>
      <c r="D71" s="173">
        <v>1</v>
      </c>
      <c r="E71" s="128"/>
      <c r="F71" s="129"/>
      <c r="G71" s="127"/>
      <c r="H71" s="128"/>
      <c r="I71" s="129"/>
      <c r="J71" s="130"/>
      <c r="K71" s="131"/>
      <c r="L71" s="132"/>
      <c r="M71" s="133">
        <v>1</v>
      </c>
      <c r="N71" s="134">
        <v>1</v>
      </c>
      <c r="O71" s="132"/>
      <c r="P71" s="132">
        <v>1</v>
      </c>
      <c r="Q71" s="133"/>
      <c r="R71" s="178"/>
    </row>
    <row r="72" spans="1:18" s="1" customFormat="1" ht="16.149999999999999" customHeight="1" thickBot="1" x14ac:dyDescent="0.35">
      <c r="A72" s="95">
        <v>66</v>
      </c>
      <c r="B72" s="291"/>
      <c r="C72" s="174" t="s">
        <v>152</v>
      </c>
      <c r="D72" s="175"/>
      <c r="E72" s="137">
        <v>1</v>
      </c>
      <c r="F72" s="138"/>
      <c r="G72" s="136"/>
      <c r="H72" s="137"/>
      <c r="I72" s="138"/>
      <c r="J72" s="139"/>
      <c r="K72" s="140"/>
      <c r="L72" s="141"/>
      <c r="M72" s="142">
        <v>1</v>
      </c>
      <c r="N72" s="143">
        <v>1</v>
      </c>
      <c r="O72" s="141"/>
      <c r="P72" s="141">
        <v>1</v>
      </c>
      <c r="Q72" s="142"/>
      <c r="R72" s="178"/>
    </row>
    <row r="73" spans="1:18" s="1" customFormat="1" ht="16.149999999999999" customHeight="1" thickBot="1" x14ac:dyDescent="0.35">
      <c r="A73" s="95">
        <v>67</v>
      </c>
      <c r="B73" s="291"/>
      <c r="C73" s="174"/>
      <c r="D73" s="175"/>
      <c r="E73" s="137"/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thickBot="1" x14ac:dyDescent="0.35">
      <c r="A74" s="95">
        <v>68</v>
      </c>
      <c r="B74" s="292"/>
      <c r="C74" s="176"/>
      <c r="D74" s="177"/>
      <c r="E74" s="146"/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thickBot="1" x14ac:dyDescent="0.35">
      <c r="A75" s="95">
        <v>69</v>
      </c>
      <c r="B75" s="272" t="s">
        <v>153</v>
      </c>
      <c r="C75" s="78" t="s">
        <v>154</v>
      </c>
      <c r="D75" s="49"/>
      <c r="E75" s="50"/>
      <c r="F75" s="51">
        <v>1</v>
      </c>
      <c r="G75" s="52"/>
      <c r="H75" s="50">
        <v>1</v>
      </c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thickBot="1" x14ac:dyDescent="0.35">
      <c r="A76" s="95">
        <v>70</v>
      </c>
      <c r="B76" s="273"/>
      <c r="C76" s="79" t="s">
        <v>155</v>
      </c>
      <c r="D76" s="30"/>
      <c r="E76" s="31"/>
      <c r="F76" s="32">
        <v>1</v>
      </c>
      <c r="G76" s="33"/>
      <c r="H76" s="31">
        <v>1</v>
      </c>
      <c r="I76" s="32">
        <v>1</v>
      </c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thickBot="1" x14ac:dyDescent="0.35">
      <c r="A77" s="95">
        <v>71</v>
      </c>
      <c r="B77" s="273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thickBot="1" x14ac:dyDescent="0.35">
      <c r="A78" s="95">
        <v>72</v>
      </c>
      <c r="B78" s="286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thickBot="1" x14ac:dyDescent="0.35">
      <c r="A79" s="95">
        <v>73</v>
      </c>
      <c r="B79" s="290" t="s">
        <v>156</v>
      </c>
      <c r="C79" s="172"/>
      <c r="D79" s="173"/>
      <c r="E79" s="128"/>
      <c r="F79" s="129"/>
      <c r="G79" s="127"/>
      <c r="H79" s="128"/>
      <c r="I79" s="129"/>
      <c r="J79" s="130" t="s">
        <v>157</v>
      </c>
      <c r="K79" s="131"/>
      <c r="L79" s="132">
        <v>1</v>
      </c>
      <c r="M79" s="133"/>
      <c r="N79" s="134"/>
      <c r="O79" s="132"/>
      <c r="P79" s="132"/>
      <c r="Q79" s="133"/>
      <c r="R79" s="178"/>
    </row>
    <row r="80" spans="1:18" s="1" customFormat="1" ht="16.149999999999999" customHeight="1" thickBot="1" x14ac:dyDescent="0.35">
      <c r="A80" s="95">
        <v>74</v>
      </c>
      <c r="B80" s="291"/>
      <c r="C80" s="174"/>
      <c r="D80" s="175"/>
      <c r="E80" s="137"/>
      <c r="F80" s="138"/>
      <c r="G80" s="136"/>
      <c r="H80" s="137"/>
      <c r="I80" s="138"/>
      <c r="J80" s="139" t="s">
        <v>158</v>
      </c>
      <c r="K80" s="140"/>
      <c r="L80" s="141">
        <v>1</v>
      </c>
      <c r="M80" s="142"/>
      <c r="N80" s="143"/>
      <c r="O80" s="141"/>
      <c r="P80" s="141"/>
      <c r="Q80" s="142"/>
      <c r="R80" s="178"/>
    </row>
    <row r="81" spans="1:18" s="1" customFormat="1" ht="16.149999999999999" customHeight="1" thickBot="1" x14ac:dyDescent="0.35">
      <c r="A81" s="95">
        <v>75</v>
      </c>
      <c r="B81" s="291"/>
      <c r="C81" s="174"/>
      <c r="D81" s="175"/>
      <c r="E81" s="137"/>
      <c r="F81" s="138"/>
      <c r="G81" s="136"/>
      <c r="H81" s="137"/>
      <c r="I81" s="138"/>
      <c r="J81" s="139" t="s">
        <v>143</v>
      </c>
      <c r="K81" s="140"/>
      <c r="L81" s="141">
        <v>1</v>
      </c>
      <c r="M81" s="142"/>
      <c r="N81" s="143"/>
      <c r="O81" s="141"/>
      <c r="P81" s="141"/>
      <c r="Q81" s="142"/>
      <c r="R81" s="178"/>
    </row>
    <row r="82" spans="1:18" s="1" customFormat="1" ht="16.149999999999999" customHeight="1" thickBot="1" x14ac:dyDescent="0.35">
      <c r="A82" s="95">
        <v>76</v>
      </c>
      <c r="B82" s="292"/>
      <c r="C82" s="176"/>
      <c r="D82" s="177"/>
      <c r="E82" s="146"/>
      <c r="F82" s="147"/>
      <c r="G82" s="145"/>
      <c r="H82" s="146"/>
      <c r="I82" s="147"/>
      <c r="J82" s="148" t="s">
        <v>159</v>
      </c>
      <c r="K82" s="149"/>
      <c r="L82" s="150"/>
      <c r="M82" s="151">
        <v>1</v>
      </c>
      <c r="N82" s="152">
        <v>1</v>
      </c>
      <c r="O82" s="150"/>
      <c r="P82" s="150"/>
      <c r="Q82" s="151"/>
      <c r="R82" s="178"/>
    </row>
    <row r="83" spans="1:18" s="1" customFormat="1" ht="16.149999999999999" customHeight="1" thickBot="1" x14ac:dyDescent="0.35">
      <c r="A83" s="95">
        <v>77</v>
      </c>
      <c r="B83" s="272"/>
      <c r="C83" s="7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thickBot="1" x14ac:dyDescent="0.35">
      <c r="A84" s="95">
        <v>78</v>
      </c>
      <c r="B84" s="273"/>
      <c r="C84" s="7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thickBot="1" x14ac:dyDescent="0.35">
      <c r="A85" s="95">
        <v>79</v>
      </c>
      <c r="B85" s="273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thickBot="1" x14ac:dyDescent="0.35">
      <c r="A86" s="95">
        <v>80</v>
      </c>
      <c r="B86" s="286"/>
      <c r="C86" s="8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thickBot="1" x14ac:dyDescent="0.35">
      <c r="A87" s="95">
        <v>81</v>
      </c>
      <c r="B87" s="290"/>
      <c r="C87" s="126"/>
      <c r="D87" s="173"/>
      <c r="E87" s="128"/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thickBot="1" x14ac:dyDescent="0.35">
      <c r="A88" s="95">
        <v>82</v>
      </c>
      <c r="B88" s="291"/>
      <c r="C88" s="135"/>
      <c r="D88" s="175"/>
      <c r="E88" s="137"/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thickBot="1" x14ac:dyDescent="0.35">
      <c r="A89" s="95">
        <v>83</v>
      </c>
      <c r="B89" s="291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thickBot="1" x14ac:dyDescent="0.35">
      <c r="A90" s="95">
        <v>84</v>
      </c>
      <c r="B90" s="292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thickBot="1" x14ac:dyDescent="0.35">
      <c r="A91" s="95">
        <v>85</v>
      </c>
      <c r="B91" s="272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thickBot="1" x14ac:dyDescent="0.35">
      <c r="A92" s="95">
        <v>86</v>
      </c>
      <c r="B92" s="273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thickBot="1" x14ac:dyDescent="0.35">
      <c r="A93" s="95">
        <v>87</v>
      </c>
      <c r="B93" s="273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thickBot="1" x14ac:dyDescent="0.35">
      <c r="A94" s="95">
        <v>88</v>
      </c>
      <c r="B94" s="286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thickBot="1" x14ac:dyDescent="0.35">
      <c r="A95" s="95">
        <v>89</v>
      </c>
      <c r="B95" s="290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thickBot="1" x14ac:dyDescent="0.35">
      <c r="A96" s="95">
        <v>90</v>
      </c>
      <c r="B96" s="291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thickBot="1" x14ac:dyDescent="0.35">
      <c r="A97" s="95">
        <v>91</v>
      </c>
      <c r="B97" s="291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thickBot="1" x14ac:dyDescent="0.35">
      <c r="A98" s="95">
        <v>92</v>
      </c>
      <c r="B98" s="292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thickBot="1" x14ac:dyDescent="0.35">
      <c r="A99" s="95">
        <v>93</v>
      </c>
      <c r="B99" s="272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thickBot="1" x14ac:dyDescent="0.35">
      <c r="A100" s="95">
        <v>94</v>
      </c>
      <c r="B100" s="273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thickBot="1" x14ac:dyDescent="0.35">
      <c r="A101" s="95">
        <v>95</v>
      </c>
      <c r="B101" s="273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thickBot="1" x14ac:dyDescent="0.35">
      <c r="A102" s="95">
        <v>96</v>
      </c>
      <c r="B102" s="286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thickBot="1" x14ac:dyDescent="0.35">
      <c r="A103" s="95">
        <v>97</v>
      </c>
      <c r="B103" s="290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thickBot="1" x14ac:dyDescent="0.35">
      <c r="A104" s="95">
        <v>98</v>
      </c>
      <c r="B104" s="291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thickBot="1" x14ac:dyDescent="0.35">
      <c r="A105" s="95">
        <v>99</v>
      </c>
      <c r="B105" s="291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thickBot="1" x14ac:dyDescent="0.35">
      <c r="A106" s="95">
        <v>100</v>
      </c>
      <c r="B106" s="292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thickBot="1" x14ac:dyDescent="0.35">
      <c r="A107" s="95">
        <v>101</v>
      </c>
      <c r="B107" s="272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thickBot="1" x14ac:dyDescent="0.35">
      <c r="A108" s="95">
        <v>102</v>
      </c>
      <c r="B108" s="273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thickBot="1" x14ac:dyDescent="0.35">
      <c r="A109" s="95">
        <v>103</v>
      </c>
      <c r="B109" s="273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thickBot="1" x14ac:dyDescent="0.35">
      <c r="A110" s="95">
        <v>104</v>
      </c>
      <c r="B110" s="286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thickBot="1" x14ac:dyDescent="0.35">
      <c r="A111" s="95">
        <v>105</v>
      </c>
      <c r="B111" s="290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thickBot="1" x14ac:dyDescent="0.35">
      <c r="A112" s="95">
        <v>106</v>
      </c>
      <c r="B112" s="291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thickBot="1" x14ac:dyDescent="0.35">
      <c r="A113" s="95">
        <v>107</v>
      </c>
      <c r="B113" s="291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thickBot="1" x14ac:dyDescent="0.35">
      <c r="A114" s="95">
        <v>108</v>
      </c>
      <c r="B114" s="292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293" t="s">
        <v>4</v>
      </c>
      <c r="B115" s="294"/>
      <c r="C115" s="179">
        <f>SUM(D115:F115)</f>
        <v>39</v>
      </c>
      <c r="D115" s="11">
        <f t="shared" ref="D115:I115" si="0">SUM(D7:D114)</f>
        <v>19</v>
      </c>
      <c r="E115" s="12">
        <f t="shared" si="0"/>
        <v>10</v>
      </c>
      <c r="F115" s="13">
        <f t="shared" si="0"/>
        <v>10</v>
      </c>
      <c r="G115" s="75">
        <f t="shared" si="0"/>
        <v>7</v>
      </c>
      <c r="H115" s="12">
        <f t="shared" si="0"/>
        <v>6</v>
      </c>
      <c r="I115" s="13">
        <f t="shared" si="0"/>
        <v>3</v>
      </c>
      <c r="J115" s="10">
        <f>SUM(K115:M115)</f>
        <v>26</v>
      </c>
      <c r="K115" s="11">
        <f t="shared" ref="K115:Q115" si="1">SUM(K7:K114)</f>
        <v>1</v>
      </c>
      <c r="L115" s="12">
        <f t="shared" si="1"/>
        <v>6</v>
      </c>
      <c r="M115" s="13">
        <f t="shared" si="1"/>
        <v>19</v>
      </c>
      <c r="N115" s="75">
        <f t="shared" si="1"/>
        <v>19</v>
      </c>
      <c r="O115" s="12">
        <f t="shared" si="1"/>
        <v>0</v>
      </c>
      <c r="P115" s="12">
        <f t="shared" si="1"/>
        <v>10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284"/>
      <c r="B116" s="285"/>
      <c r="C116" s="180"/>
      <c r="D116" s="187">
        <f>D115/C115</f>
        <v>0.48717948717948717</v>
      </c>
      <c r="E116" s="185">
        <f>E115/C115</f>
        <v>0.25641025641025639</v>
      </c>
      <c r="F116" s="186">
        <f>F115/C115</f>
        <v>0.25641025641025639</v>
      </c>
      <c r="G116" s="71"/>
      <c r="H116" s="28"/>
      <c r="I116" s="29"/>
      <c r="J116" s="26"/>
      <c r="K116" s="187">
        <f>K115/J115</f>
        <v>3.8461538461538464E-2</v>
      </c>
      <c r="L116" s="185">
        <f>L115/J115</f>
        <v>0.23076923076923078</v>
      </c>
      <c r="M116" s="186">
        <f>M115/J115</f>
        <v>0.73076923076923073</v>
      </c>
      <c r="N116" s="71"/>
      <c r="O116" s="28"/>
      <c r="P116" s="28"/>
      <c r="Q116" s="29"/>
      <c r="R116" s="4"/>
    </row>
    <row r="117" spans="1:18" s="1" customFormat="1" ht="16.149999999999999" customHeight="1" thickBot="1" x14ac:dyDescent="0.35">
      <c r="J117" s="96"/>
    </row>
    <row r="118" spans="1:18" ht="16.149999999999999" customHeight="1" thickBot="1" x14ac:dyDescent="0.35">
      <c r="A118" s="326" t="s">
        <v>87</v>
      </c>
      <c r="B118" s="327"/>
      <c r="C118" s="327"/>
      <c r="D118" s="327"/>
      <c r="E118" s="327"/>
      <c r="F118" s="327"/>
      <c r="G118" s="327"/>
      <c r="H118" s="327"/>
      <c r="I118" s="327"/>
      <c r="J118" s="279" t="s">
        <v>88</v>
      </c>
      <c r="K118" s="277"/>
      <c r="L118" s="277"/>
      <c r="M118" s="277"/>
      <c r="N118" s="277"/>
      <c r="O118" s="277"/>
      <c r="P118" s="277"/>
      <c r="Q118" s="280"/>
    </row>
    <row r="119" spans="1:18" ht="16.149999999999999" customHeight="1" x14ac:dyDescent="0.3">
      <c r="A119" s="299" t="s">
        <v>63</v>
      </c>
      <c r="B119" s="328" t="s">
        <v>89</v>
      </c>
      <c r="C119" s="329"/>
      <c r="D119" s="301" t="s">
        <v>96</v>
      </c>
      <c r="E119" s="323" t="s">
        <v>97</v>
      </c>
      <c r="F119" s="323"/>
      <c r="G119" s="301"/>
      <c r="H119" s="301"/>
      <c r="I119" s="325"/>
      <c r="J119" s="279" t="s">
        <v>57</v>
      </c>
      <c r="K119" s="328" t="s">
        <v>58</v>
      </c>
      <c r="L119" s="327"/>
      <c r="M119" s="327"/>
      <c r="N119" s="329"/>
      <c r="O119" s="277" t="s">
        <v>60</v>
      </c>
      <c r="P119" s="277" t="s">
        <v>61</v>
      </c>
      <c r="Q119" s="280" t="s">
        <v>59</v>
      </c>
    </row>
    <row r="120" spans="1:18" ht="16.149999999999999" customHeight="1" thickBot="1" x14ac:dyDescent="0.35">
      <c r="A120" s="300"/>
      <c r="B120" s="330"/>
      <c r="C120" s="331"/>
      <c r="D120" s="302"/>
      <c r="E120" s="324"/>
      <c r="F120" s="324"/>
      <c r="G120" s="188"/>
      <c r="H120" s="188"/>
      <c r="I120" s="189"/>
      <c r="J120" s="295"/>
      <c r="K120" s="330"/>
      <c r="L120" s="334"/>
      <c r="M120" s="334"/>
      <c r="N120" s="331"/>
      <c r="O120" s="278"/>
      <c r="P120" s="278"/>
      <c r="Q120" s="308"/>
    </row>
    <row r="121" spans="1:18" ht="16.149999999999999" customHeight="1" thickBot="1" x14ac:dyDescent="0.35">
      <c r="A121" s="181">
        <v>1</v>
      </c>
      <c r="B121" s="318" t="s">
        <v>85</v>
      </c>
      <c r="C121" s="319"/>
      <c r="D121" s="60">
        <v>1</v>
      </c>
      <c r="E121" s="60"/>
      <c r="F121" s="60"/>
      <c r="G121" s="60"/>
      <c r="H121" s="60"/>
      <c r="I121" s="64"/>
      <c r="J121" s="67">
        <v>1</v>
      </c>
      <c r="K121" s="274" t="s">
        <v>71</v>
      </c>
      <c r="L121" s="275"/>
      <c r="M121" s="275"/>
      <c r="N121" s="276"/>
      <c r="O121" s="68"/>
      <c r="P121" s="68">
        <v>1</v>
      </c>
      <c r="Q121" s="69"/>
    </row>
    <row r="122" spans="1:18" ht="16.149999999999999" customHeight="1" thickBot="1" x14ac:dyDescent="0.35">
      <c r="A122" s="121"/>
      <c r="B122" s="320"/>
      <c r="C122" s="321"/>
      <c r="D122" s="28"/>
      <c r="E122" s="28"/>
      <c r="F122" s="28"/>
      <c r="G122" s="28"/>
      <c r="H122" s="28"/>
      <c r="I122" s="70"/>
      <c r="J122" s="27">
        <v>2</v>
      </c>
      <c r="K122" s="274" t="s">
        <v>92</v>
      </c>
      <c r="L122" s="275"/>
      <c r="M122" s="275"/>
      <c r="N122" s="276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2024-07-09T01:27:35Z</cp:lastPrinted>
  <dcterms:created xsi:type="dcterms:W3CDTF">2013-10-17T05:27:34Z</dcterms:created>
  <dcterms:modified xsi:type="dcterms:W3CDTF">2024-07-09T01:27:36Z</dcterms:modified>
</cp:coreProperties>
</file>