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024 실태조사\인천광역시\중구보건소\"/>
    </mc:Choice>
  </mc:AlternateContent>
  <bookViews>
    <workbookView xWindow="0" yWindow="0" windowWidth="17760" windowHeight="1179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M116" i="2" s="1"/>
  <c r="L115" i="2"/>
  <c r="L116" i="2" s="1"/>
  <c r="K115" i="2"/>
  <c r="J115" i="2" s="1"/>
  <c r="I115" i="2"/>
  <c r="H115" i="2"/>
  <c r="G115" i="2"/>
  <c r="F115" i="2"/>
  <c r="F116" i="2" s="1"/>
  <c r="E115" i="2"/>
  <c r="D115" i="2"/>
  <c r="C115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E116" i="2" l="1"/>
  <c r="D116" i="2"/>
  <c r="K116" i="2"/>
</calcChain>
</file>

<file path=xl/sharedStrings.xml><?xml version="1.0" encoding="utf-8"?>
<sst xmlns="http://schemas.openxmlformats.org/spreadsheetml/2006/main" count="225" uniqueCount="153">
  <si>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</si>
  <si>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</si>
  <si>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</si>
  <si>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>유지
관리</t>
  </si>
  <si>
    <t>특이사항</t>
  </si>
  <si>
    <t>위생시설</t>
  </si>
  <si>
    <t>출입구(문)</t>
  </si>
  <si>
    <t>에스컬레이터</t>
  </si>
  <si>
    <t>재질
규격</t>
  </si>
  <si>
    <t>점자블록</t>
  </si>
  <si>
    <t>편의시설종류</t>
  </si>
  <si>
    <t>출입구 (문)</t>
  </si>
  <si>
    <t>주출입구</t>
  </si>
  <si>
    <t>외부계단</t>
  </si>
  <si>
    <t>설치
위치</t>
  </si>
  <si>
    <t>주출입구접근로</t>
  </si>
  <si>
    <t>B2F~5F</t>
  </si>
  <si>
    <t>안내시설</t>
  </si>
  <si>
    <t>금연상담실</t>
  </si>
  <si>
    <t>해당없음</t>
  </si>
  <si>
    <t>점형블록</t>
  </si>
  <si>
    <t>내부시설</t>
  </si>
  <si>
    <t>중구보건소</t>
  </si>
  <si>
    <t>한방진료실</t>
  </si>
  <si>
    <t>물리치료실</t>
  </si>
  <si>
    <t>1층화장실</t>
  </si>
  <si>
    <t>피난구유도등</t>
  </si>
  <si>
    <t>1-2계단</t>
  </si>
  <si>
    <t>점자표지판</t>
  </si>
  <si>
    <t>이격
거리</t>
  </si>
  <si>
    <t>대상시설</t>
  </si>
  <si>
    <t>종합의견</t>
  </si>
  <si>
    <t>내용
표기</t>
  </si>
  <si>
    <t>부적정내용</t>
  </si>
  <si>
    <t>매개시설</t>
  </si>
  <si>
    <t>2층화장실</t>
  </si>
  <si>
    <t>구강보건실</t>
  </si>
  <si>
    <t>방문보건실</t>
  </si>
  <si>
    <t>당뇨상담실</t>
  </si>
  <si>
    <t>4-5계단</t>
  </si>
  <si>
    <t>5층출입문</t>
  </si>
  <si>
    <t>3층화장실</t>
  </si>
  <si>
    <t>건강마실터</t>
  </si>
  <si>
    <t>5층화장실</t>
  </si>
  <si>
    <t>보건행정과</t>
  </si>
  <si>
    <t>치매안심센터</t>
  </si>
  <si>
    <t>영양운동실</t>
  </si>
  <si>
    <t>1층출입문</t>
  </si>
  <si>
    <t>3층출입문</t>
  </si>
  <si>
    <t>차량지원실</t>
  </si>
  <si>
    <t>2층출입문</t>
  </si>
  <si>
    <t>2F-3F계단</t>
  </si>
  <si>
    <t>예방접종실</t>
  </si>
  <si>
    <t>호흡기보건실</t>
  </si>
  <si>
    <t>인적서비스</t>
  </si>
  <si>
    <t>방사선실</t>
  </si>
  <si>
    <t>민원상담실</t>
  </si>
  <si>
    <t>건강증진과</t>
  </si>
  <si>
    <t>만성질환상담실</t>
  </si>
  <si>
    <t>4층출입문</t>
  </si>
  <si>
    <t>3-4계단</t>
  </si>
  <si>
    <t xml:space="preserve">점검자                             </t>
  </si>
  <si>
    <t>주출입구 점형블록</t>
  </si>
  <si>
    <t>호출버튼 점형블록</t>
  </si>
  <si>
    <t>경보 및 피난설비</t>
  </si>
  <si>
    <t>세부 체크리스트</t>
  </si>
  <si>
    <t>외부 계단 점자블록</t>
  </si>
  <si>
    <t>일반화장실 점자표지판</t>
  </si>
  <si>
    <t>보행장애물 제거</t>
  </si>
  <si>
    <t>손잡이 점자표지판</t>
  </si>
  <si>
    <t>프로그램실휴게실</t>
  </si>
  <si>
    <t>생물태러장비창고</t>
  </si>
  <si>
    <t>탑승폭 점형블록</t>
  </si>
  <si>
    <t>모든버튼 점자표기</t>
  </si>
  <si>
    <t>(서명 또는 인)</t>
  </si>
  <si>
    <t>B1F~1F계단</t>
  </si>
  <si>
    <t>B2F-B1F계단</t>
  </si>
  <si>
    <t>경사로(층간이동)</t>
  </si>
  <si>
    <t>일반화장실 점자표지판 전면 점형블록</t>
  </si>
  <si>
    <t>키오스크(무인접수, 수납기에 한함)</t>
  </si>
  <si>
    <t>외부 경사로 손잡이 점자표지판</t>
  </si>
  <si>
    <t>층별 출입구가 다른 경우 음성 안내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</si>
  <si>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</si>
  <si>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접근로 점자블록(대지경계~주출입구)</t>
  </si>
  <si>
    <t>줄눈넣기 또는 미끄럼방지</t>
  </si>
  <si>
    <t>중구 참외전로72번길 21.</t>
  </si>
  <si>
    <t>시청각장애인용 피난구 유도등</t>
  </si>
  <si>
    <t>매개시설(접근로, 주출입구)</t>
  </si>
  <si>
    <t>외부 계단 손잡이 점자표지판</t>
  </si>
  <si>
    <t>주출입구 높이차이 제거</t>
  </si>
  <si>
    <t>실내 출입문 점자표지판</t>
  </si>
  <si>
    <t>수평고장손잡이 점자표지판</t>
  </si>
  <si>
    <t>하참2</t>
  </si>
  <si>
    <t>대강당</t>
  </si>
  <si>
    <t>하참</t>
  </si>
  <si>
    <t>승강기</t>
  </si>
  <si>
    <t>남</t>
  </si>
  <si>
    <t>하참1</t>
  </si>
  <si>
    <t>민원실</t>
  </si>
  <si>
    <t>교육실</t>
  </si>
  <si>
    <t>코딩값</t>
  </si>
  <si>
    <t>미설치</t>
  </si>
  <si>
    <t>1F</t>
  </si>
  <si>
    <t>상담실</t>
  </si>
  <si>
    <t>여</t>
  </si>
  <si>
    <t>적정</t>
  </si>
  <si>
    <t>하</t>
  </si>
  <si>
    <t>부</t>
  </si>
  <si>
    <t>계단</t>
  </si>
  <si>
    <t>4F</t>
  </si>
  <si>
    <t>층수</t>
  </si>
  <si>
    <t>용도</t>
  </si>
  <si>
    <t>주소</t>
  </si>
  <si>
    <t>화장실</t>
  </si>
  <si>
    <t>세부</t>
  </si>
  <si>
    <t>3F</t>
  </si>
  <si>
    <t>대상</t>
  </si>
  <si>
    <t>노창우</t>
  </si>
  <si>
    <t>2F</t>
  </si>
  <si>
    <t>설치</t>
  </si>
  <si>
    <t>부적정</t>
  </si>
  <si>
    <t>하우</t>
  </si>
  <si>
    <t>사무실</t>
  </si>
  <si>
    <t>상참2</t>
  </si>
  <si>
    <t>휴게실</t>
  </si>
  <si>
    <t>B2F</t>
  </si>
  <si>
    <t>검사실</t>
  </si>
  <si>
    <t>상우</t>
  </si>
  <si>
    <t>상좌</t>
  </si>
  <si>
    <t>진료실</t>
  </si>
  <si>
    <t>5F</t>
  </si>
  <si>
    <t>소장실</t>
  </si>
  <si>
    <t>B1F</t>
  </si>
  <si>
    <t>하좌</t>
  </si>
  <si>
    <t>상참</t>
  </si>
  <si>
    <t>내부</t>
  </si>
  <si>
    <t>상참1</t>
  </si>
  <si>
    <t>복도</t>
  </si>
  <si>
    <t>조사일</t>
  </si>
  <si>
    <t>경사로</t>
  </si>
  <si>
    <t>상</t>
  </si>
  <si>
    <t>접근로</t>
  </si>
  <si>
    <t>성함</t>
  </si>
  <si>
    <t>연번</t>
  </si>
  <si>
    <t>점검일</t>
  </si>
  <si>
    <t>계</t>
  </si>
  <si>
    <t>보행장애물 제거, 재질, 마감, 덮개구멍2센티</t>
  </si>
  <si>
    <t>시각장애인 편의시설 설치기준 모니터링 점검표</t>
  </si>
  <si>
    <t>경사로 손잡이 점자표지판(1/12~1/18)</t>
  </si>
  <si>
    <t>차도 경계(물리적 구분 또는 이질 바닥마감)</t>
  </si>
  <si>
    <t>전면 점형블록(1/12~1/18, 3~5도)</t>
  </si>
  <si>
    <t>시청각장애인용 피난구유도등, 키오스크</t>
  </si>
  <si>
    <t>시청각장애인용 피난구유도등(주출입구)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</si>
</sst>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14" fontId="0" fillId="0" borderId="61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50" xfId="0" applyNumberFormat="1" applyFont="1" applyFill="1" applyBorder="1" applyAlignment="1">
      <alignment horizontal="center" vertical="center" wrapText="1"/>
    </xf>
    <xf numFmtId="0" fontId="3" fillId="0" borderId="6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1" fillId="0" borderId="61" xfId="0" applyNumberFormat="1" applyFont="1" applyBorder="1" applyAlignment="1">
      <alignment horizontal="center" vertical="center" wrapText="1"/>
    </xf>
    <xf numFmtId="0" fontId="11" fillId="0" borderId="60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9" xfId="0" applyNumberFormat="1" applyFont="1" applyBorder="1" applyAlignment="1">
      <alignment horizontal="left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62" xfId="0" applyNumberFormat="1" applyFont="1" applyBorder="1" applyAlignment="1">
      <alignment horizontal="left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61" xfId="0" applyNumberFormat="1" applyFont="1" applyBorder="1" applyAlignment="1">
      <alignment horizontal="left" vertical="center" wrapText="1"/>
    </xf>
    <xf numFmtId="0" fontId="0" fillId="0" borderId="63" xfId="0" applyNumberFormat="1" applyFont="1" applyBorder="1" applyAlignment="1">
      <alignment horizontal="left" vertical="center"/>
    </xf>
    <xf numFmtId="0" fontId="0" fillId="0" borderId="57" xfId="0" applyNumberFormat="1" applyFont="1" applyBorder="1" applyAlignment="1">
      <alignment horizontal="left" vertical="center"/>
    </xf>
    <xf numFmtId="0" fontId="0" fillId="0" borderId="58" xfId="0" applyNumberFormat="1" applyFont="1" applyBorder="1" applyAlignment="1">
      <alignment horizontal="left" vertical="center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54" xfId="0" applyNumberFormat="1" applyFont="1" applyBorder="1" applyAlignment="1">
      <alignment horizontal="center" vertical="center" wrapText="1"/>
    </xf>
    <xf numFmtId="0" fontId="0" fillId="0" borderId="62" xfId="0" applyNumberFormat="1" applyFont="1" applyBorder="1" applyAlignment="1">
      <alignment horizontal="center" vertical="center" wrapText="1"/>
    </xf>
    <xf numFmtId="0" fontId="0" fillId="0" borderId="64" xfId="0" applyNumberFormat="1" applyFont="1" applyBorder="1" applyAlignment="1">
      <alignment horizontal="center" vertical="center" wrapText="1"/>
    </xf>
    <xf numFmtId="0" fontId="0" fillId="0" borderId="50" xfId="0" applyNumberFormat="1" applyFont="1" applyBorder="1" applyAlignment="1">
      <alignment horizontal="left" vertical="center" wrapText="1"/>
    </xf>
    <xf numFmtId="0" fontId="0" fillId="4" borderId="59" xfId="0" applyNumberFormat="1" applyFont="1" applyFill="1" applyBorder="1" applyAlignment="1">
      <alignment horizontal="center" vertical="center"/>
    </xf>
    <xf numFmtId="0" fontId="0" fillId="4" borderId="65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5" fillId="2" borderId="40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43" xfId="0" applyNumberFormat="1" applyFont="1" applyFill="1" applyBorder="1" applyAlignment="1">
      <alignment horizontal="center" vertical="center"/>
    </xf>
    <xf numFmtId="0" fontId="5" fillId="2" borderId="44" xfId="0" applyNumberFormat="1" applyFont="1" applyFill="1" applyBorder="1" applyAlignment="1">
      <alignment horizontal="center" vertical="center"/>
    </xf>
    <xf numFmtId="0" fontId="5" fillId="2" borderId="45" xfId="0" applyNumberFormat="1" applyFont="1" applyFill="1" applyBorder="1" applyAlignment="1">
      <alignment horizontal="center" vertical="center"/>
    </xf>
    <xf numFmtId="0" fontId="2" fillId="0" borderId="46" xfId="0" applyNumberFormat="1" applyFont="1" applyFill="1" applyBorder="1" applyAlignment="1">
      <alignment horizontal="center" vertical="center" wrapText="1"/>
    </xf>
    <xf numFmtId="0" fontId="2" fillId="0" borderId="47" xfId="0" applyNumberFormat="1" applyFont="1" applyFill="1" applyBorder="1" applyAlignment="1">
      <alignment horizontal="center" vertical="center" wrapText="1"/>
    </xf>
    <xf numFmtId="0" fontId="2" fillId="0" borderId="48" xfId="0" applyNumberFormat="1" applyFont="1" applyFill="1" applyBorder="1" applyAlignment="1">
      <alignment horizontal="center" vertical="center" wrapText="1"/>
    </xf>
    <xf numFmtId="0" fontId="2" fillId="0" borderId="46" xfId="0" applyNumberFormat="1" applyFont="1" applyBorder="1" applyAlignment="1">
      <alignment horizontal="center" vertical="center" wrapText="1"/>
    </xf>
    <xf numFmtId="0" fontId="2" fillId="0" borderId="47" xfId="0" applyNumberFormat="1" applyFont="1" applyBorder="1" applyAlignment="1">
      <alignment horizontal="center" vertical="center" wrapText="1"/>
    </xf>
    <xf numFmtId="0" fontId="2" fillId="0" borderId="48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2" borderId="46" xfId="0" applyNumberFormat="1" applyFont="1" applyFill="1" applyBorder="1" applyAlignment="1">
      <alignment horizontal="center" vertical="center" wrapText="1"/>
    </xf>
    <xf numFmtId="0" fontId="2" fillId="2" borderId="47" xfId="0" applyNumberFormat="1" applyFont="1" applyFill="1" applyBorder="1" applyAlignment="1">
      <alignment horizontal="center" vertical="center" wrapText="1"/>
    </xf>
    <xf numFmtId="0" fontId="2" fillId="2" borderId="48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5" fillId="2" borderId="49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2" fillId="3" borderId="7" xfId="0" applyNumberFormat="1" applyFont="1" applyFill="1" applyBorder="1" applyAlignment="1">
      <alignment horizontal="center" vertical="center" wrapText="1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48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 wrapText="1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44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8" fillId="0" borderId="44" xfId="0" applyNumberFormat="1" applyFont="1" applyFill="1" applyBorder="1" applyAlignment="1">
      <alignment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9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5" xfId="0" applyNumberFormat="1" applyFont="1" applyBorder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49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249620</xdr:rowOff>
    </xdr:from>
    <xdr:to>
      <xdr:col>6</xdr:col>
      <xdr:colOff>297180</xdr:colOff>
      <xdr:row>5</xdr:row>
      <xdr:rowOff>100899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442638" y="880241"/>
          <a:ext cx="297180" cy="35052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45" zoomScaleNormal="145" zoomScaleSheetLayoutView="145" workbookViewId="0">
      <pane xSplit="2" ySplit="7" topLeftCell="C11" activePane="bottomRight" state="frozen"/>
      <selection pane="topRight"/>
      <selection pane="bottomLeft"/>
      <selection pane="bottomRight" activeCell="G5" sqref="G5:H5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4" t="s">
        <v>147</v>
      </c>
      <c r="B1" s="224"/>
      <c r="C1" s="224"/>
      <c r="D1" s="224"/>
      <c r="E1" s="224"/>
      <c r="F1" s="224"/>
      <c r="G1" s="224"/>
      <c r="H1" s="224"/>
    </row>
    <row r="2" spans="1:9" ht="3.75" customHeight="1" x14ac:dyDescent="0.3">
      <c r="A2" s="243"/>
      <c r="B2" s="243"/>
      <c r="C2" s="243"/>
      <c r="D2" s="243"/>
      <c r="E2" s="243"/>
      <c r="F2" s="243"/>
      <c r="G2" s="243"/>
      <c r="H2" s="243"/>
    </row>
    <row r="3" spans="1:9" ht="20.100000000000001" customHeight="1" x14ac:dyDescent="0.3">
      <c r="A3" s="246" t="s">
        <v>30</v>
      </c>
      <c r="B3" s="247"/>
      <c r="C3" s="220" t="s">
        <v>22</v>
      </c>
      <c r="D3" s="218" t="s">
        <v>112</v>
      </c>
      <c r="E3" s="247" t="s">
        <v>85</v>
      </c>
      <c r="F3" s="247"/>
      <c r="G3" s="247"/>
      <c r="H3" s="260"/>
    </row>
    <row r="4" spans="1:9" ht="20.100000000000001" customHeight="1" x14ac:dyDescent="0.3">
      <c r="A4" s="248" t="s">
        <v>110</v>
      </c>
      <c r="B4" s="249"/>
      <c r="C4" s="221" t="s">
        <v>16</v>
      </c>
      <c r="D4" s="219" t="s">
        <v>111</v>
      </c>
      <c r="E4" s="258"/>
      <c r="F4" s="258"/>
      <c r="G4" s="258"/>
      <c r="H4" s="259"/>
    </row>
    <row r="5" spans="1:9" ht="20.100000000000001" customHeight="1" x14ac:dyDescent="0.3">
      <c r="A5" s="250" t="s">
        <v>144</v>
      </c>
      <c r="B5" s="251"/>
      <c r="C5" s="223">
        <v>45404</v>
      </c>
      <c r="D5" s="61" t="s">
        <v>61</v>
      </c>
      <c r="E5" s="251" t="s">
        <v>117</v>
      </c>
      <c r="F5" s="251"/>
      <c r="G5" s="244" t="s">
        <v>74</v>
      </c>
      <c r="H5" s="245"/>
    </row>
    <row r="6" spans="1:9" ht="20.100000000000001" customHeight="1" x14ac:dyDescent="0.3">
      <c r="A6" s="235" t="s">
        <v>10</v>
      </c>
      <c r="B6" s="236"/>
      <c r="C6" s="236"/>
      <c r="D6" s="236" t="s">
        <v>119</v>
      </c>
      <c r="E6" s="236"/>
      <c r="F6" s="239" t="s">
        <v>101</v>
      </c>
      <c r="G6" s="268" t="s">
        <v>19</v>
      </c>
      <c r="H6" s="241" t="s">
        <v>4</v>
      </c>
      <c r="I6" s="264" t="s">
        <v>100</v>
      </c>
    </row>
    <row r="7" spans="1:9" ht="20.100000000000001" customHeight="1" x14ac:dyDescent="0.3">
      <c r="A7" s="237"/>
      <c r="B7" s="238"/>
      <c r="C7" s="238"/>
      <c r="D7" s="63" t="s">
        <v>105</v>
      </c>
      <c r="E7" s="63" t="s">
        <v>120</v>
      </c>
      <c r="F7" s="240"/>
      <c r="G7" s="269"/>
      <c r="H7" s="242"/>
      <c r="I7" s="264"/>
    </row>
    <row r="8" spans="1:9" ht="16.5" customHeight="1" x14ac:dyDescent="0.3">
      <c r="A8" s="231" t="s">
        <v>34</v>
      </c>
      <c r="B8" s="226" t="s">
        <v>141</v>
      </c>
      <c r="C8" s="195" t="s">
        <v>149</v>
      </c>
      <c r="D8" s="195"/>
      <c r="E8" s="195">
        <v>1</v>
      </c>
      <c r="F8" s="195"/>
      <c r="G8" s="196"/>
      <c r="H8" s="197"/>
      <c r="I8" s="3" t="str">
        <f>IF(D8=1,"0",IF(E8=1,"1",IF(F8=1,"2",IF(G8=1,"3"))))</f>
        <v>1</v>
      </c>
    </row>
    <row r="9" spans="1:9" ht="16.5" customHeight="1" x14ac:dyDescent="0.3">
      <c r="A9" s="232"/>
      <c r="B9" s="227"/>
      <c r="C9" s="198" t="s">
        <v>146</v>
      </c>
      <c r="D9" s="198"/>
      <c r="E9" s="198">
        <v>1</v>
      </c>
      <c r="F9" s="198"/>
      <c r="G9" s="199"/>
      <c r="H9" s="62"/>
      <c r="I9" s="3" t="str">
        <f t="shared" ref="I9:I43" si="0">IF(D9=1,"0",IF(E9=1,"1",IF(F9=1,"2",IF(G9=1,"3"))))</f>
        <v>1</v>
      </c>
    </row>
    <row r="10" spans="1:9" ht="16.5" customHeight="1" x14ac:dyDescent="0.3">
      <c r="A10" s="232"/>
      <c r="B10" s="225" t="s">
        <v>15</v>
      </c>
      <c r="C10" s="225"/>
      <c r="D10" s="200"/>
      <c r="E10" s="200">
        <v>1</v>
      </c>
      <c r="F10" s="200"/>
      <c r="G10" s="201"/>
      <c r="H10" s="202"/>
      <c r="I10" s="3" t="str">
        <f t="shared" si="0"/>
        <v>1</v>
      </c>
    </row>
    <row r="11" spans="1:9" ht="16.5" customHeight="1" x14ac:dyDescent="0.3">
      <c r="A11" s="232"/>
      <c r="B11" s="228" t="s">
        <v>89</v>
      </c>
      <c r="C11" s="192" t="s">
        <v>80</v>
      </c>
      <c r="D11" s="198"/>
      <c r="E11" s="198"/>
      <c r="F11" s="198"/>
      <c r="G11" s="199">
        <v>1</v>
      </c>
      <c r="H11" s="62"/>
      <c r="I11" s="3" t="str">
        <f t="shared" si="0"/>
        <v>3</v>
      </c>
    </row>
    <row r="12" spans="1:9" ht="16.5" customHeight="1" x14ac:dyDescent="0.3">
      <c r="A12" s="232"/>
      <c r="B12" s="229"/>
      <c r="C12" s="192" t="s">
        <v>88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32"/>
      <c r="B13" s="230"/>
      <c r="C13" s="192" t="s">
        <v>66</v>
      </c>
      <c r="D13" s="198"/>
      <c r="E13" s="198"/>
      <c r="F13" s="198">
        <v>1</v>
      </c>
      <c r="G13" s="199"/>
      <c r="H13" s="62"/>
      <c r="I13" s="3" t="str">
        <f t="shared" si="0"/>
        <v>2</v>
      </c>
    </row>
    <row r="14" spans="1:9" ht="16.5" customHeight="1" x14ac:dyDescent="0.3">
      <c r="A14" s="233"/>
      <c r="B14" s="234" t="s">
        <v>89</v>
      </c>
      <c r="C14" s="234"/>
      <c r="D14" s="203"/>
      <c r="E14" s="203"/>
      <c r="F14" s="203">
        <v>1</v>
      </c>
      <c r="G14" s="204"/>
      <c r="H14" s="205"/>
      <c r="I14" s="3" t="str">
        <f t="shared" si="0"/>
        <v>2</v>
      </c>
    </row>
    <row r="15" spans="1:9" ht="16.5" customHeight="1" x14ac:dyDescent="0.3">
      <c r="A15" s="231" t="s">
        <v>21</v>
      </c>
      <c r="B15" s="266" t="s">
        <v>6</v>
      </c>
      <c r="C15" s="191" t="s">
        <v>62</v>
      </c>
      <c r="D15" s="195"/>
      <c r="E15" s="195">
        <v>1</v>
      </c>
      <c r="F15" s="195"/>
      <c r="G15" s="196"/>
      <c r="H15" s="197"/>
      <c r="I15" s="3" t="str">
        <f t="shared" si="0"/>
        <v>1</v>
      </c>
    </row>
    <row r="16" spans="1:9" ht="16.5" customHeight="1" x14ac:dyDescent="0.3">
      <c r="A16" s="232"/>
      <c r="B16" s="267"/>
      <c r="C16" s="192" t="s">
        <v>90</v>
      </c>
      <c r="D16" s="198"/>
      <c r="E16" s="198"/>
      <c r="F16" s="198">
        <v>1</v>
      </c>
      <c r="G16" s="199"/>
      <c r="H16" s="62"/>
      <c r="I16" s="3" t="str">
        <f t="shared" si="0"/>
        <v>2</v>
      </c>
    </row>
    <row r="17" spans="1:9" ht="16.5" customHeight="1" x14ac:dyDescent="0.3">
      <c r="A17" s="232"/>
      <c r="B17" s="255" t="s">
        <v>11</v>
      </c>
      <c r="C17" s="255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32"/>
      <c r="B18" s="228" t="s">
        <v>137</v>
      </c>
      <c r="C18" s="192" t="s">
        <v>148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32"/>
      <c r="B19" s="230"/>
      <c r="C19" s="192" t="s">
        <v>68</v>
      </c>
      <c r="D19" s="198"/>
      <c r="E19" s="198">
        <v>1</v>
      </c>
      <c r="F19" s="198"/>
      <c r="G19" s="199"/>
      <c r="H19" s="62"/>
      <c r="I19" s="3" t="str">
        <f>IF(D19=1,"0",IF(E19=1,"1",IF(F19=1,"2",IF(G19=1,"3"))))</f>
        <v>1</v>
      </c>
    </row>
    <row r="20" spans="1:9" ht="16.5" customHeight="1" x14ac:dyDescent="0.3">
      <c r="A20" s="232"/>
      <c r="B20" s="255" t="s">
        <v>137</v>
      </c>
      <c r="C20" s="255"/>
      <c r="D20" s="200"/>
      <c r="E20" s="200">
        <v>1</v>
      </c>
      <c r="F20" s="200"/>
      <c r="G20" s="201"/>
      <c r="H20" s="202"/>
      <c r="I20" s="3" t="str">
        <f t="shared" si="0"/>
        <v>1</v>
      </c>
    </row>
    <row r="21" spans="1:9" ht="16.5" customHeight="1" x14ac:dyDescent="0.3">
      <c r="A21" s="232"/>
      <c r="B21" s="228" t="s">
        <v>108</v>
      </c>
      <c r="C21" s="192" t="s">
        <v>69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32"/>
      <c r="B22" s="229"/>
      <c r="C22" s="192" t="s">
        <v>84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32"/>
      <c r="B23" s="229"/>
      <c r="C23" s="192" t="s">
        <v>20</v>
      </c>
      <c r="D23" s="198"/>
      <c r="E23" s="198">
        <v>1</v>
      </c>
      <c r="F23" s="198"/>
      <c r="G23" s="199"/>
      <c r="H23" s="62"/>
      <c r="I23" s="3" t="str">
        <f>IF(D23=1,"0",IF(E23=1,"1",IF(F23=1,"2",IF(G23=1,"3"))))</f>
        <v>1</v>
      </c>
    </row>
    <row r="24" spans="1:9" ht="16.5" customHeight="1" x14ac:dyDescent="0.3">
      <c r="A24" s="232"/>
      <c r="B24" s="255" t="s">
        <v>108</v>
      </c>
      <c r="C24" s="255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32"/>
      <c r="B25" s="228" t="s">
        <v>95</v>
      </c>
      <c r="C25" s="192" t="s">
        <v>73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32"/>
      <c r="B26" s="229"/>
      <c r="C26" s="192" t="s">
        <v>1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32"/>
      <c r="B27" s="229"/>
      <c r="C27" s="192" t="s">
        <v>63</v>
      </c>
      <c r="D27" s="198"/>
      <c r="E27" s="198"/>
      <c r="F27" s="198">
        <v>1</v>
      </c>
      <c r="G27" s="199"/>
      <c r="H27" s="62"/>
      <c r="I27" s="3" t="str">
        <f t="shared" si="0"/>
        <v>2</v>
      </c>
    </row>
    <row r="28" spans="1:9" ht="33" x14ac:dyDescent="0.3">
      <c r="A28" s="232"/>
      <c r="B28" s="229"/>
      <c r="C28" s="192" t="s">
        <v>2</v>
      </c>
      <c r="D28" s="198">
        <v>1</v>
      </c>
      <c r="E28" s="198"/>
      <c r="F28" s="198"/>
      <c r="G28" s="199"/>
      <c r="H28" s="62"/>
      <c r="I28" s="3" t="str">
        <f t="shared" si="0"/>
        <v>0</v>
      </c>
    </row>
    <row r="29" spans="1:9" ht="16.5" customHeight="1" x14ac:dyDescent="0.3">
      <c r="A29" s="232"/>
      <c r="B29" s="229"/>
      <c r="C29" s="192" t="s">
        <v>81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32"/>
      <c r="B30" s="255" t="s">
        <v>95</v>
      </c>
      <c r="C30" s="255"/>
      <c r="D30" s="200"/>
      <c r="E30" s="200">
        <v>1</v>
      </c>
      <c r="F30" s="200"/>
      <c r="G30" s="201"/>
      <c r="H30" s="202"/>
      <c r="I30" s="3" t="str">
        <f t="shared" si="0"/>
        <v>1</v>
      </c>
    </row>
    <row r="31" spans="1:9" ht="16.5" customHeight="1" x14ac:dyDescent="0.3">
      <c r="A31" s="232"/>
      <c r="B31" s="228" t="s">
        <v>7</v>
      </c>
      <c r="C31" s="192" t="s">
        <v>91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32"/>
      <c r="B32" s="230"/>
      <c r="C32" s="192" t="s">
        <v>72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32"/>
      <c r="B33" s="255" t="s">
        <v>7</v>
      </c>
      <c r="C33" s="255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32"/>
      <c r="B34" s="228" t="s">
        <v>77</v>
      </c>
      <c r="C34" s="192" t="s">
        <v>69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65"/>
      <c r="B35" s="230"/>
      <c r="C35" s="193" t="s">
        <v>150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33"/>
      <c r="B36" s="234" t="s">
        <v>139</v>
      </c>
      <c r="C36" s="234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31" t="s">
        <v>5</v>
      </c>
      <c r="B37" s="257" t="s">
        <v>113</v>
      </c>
      <c r="C37" s="191" t="s">
        <v>67</v>
      </c>
      <c r="D37" s="195"/>
      <c r="E37" s="195"/>
      <c r="F37" s="195">
        <v>1</v>
      </c>
      <c r="G37" s="196"/>
      <c r="H37" s="197"/>
      <c r="I37" s="3" t="str">
        <f t="shared" si="0"/>
        <v>2</v>
      </c>
    </row>
    <row r="38" spans="1:9" ht="16.5" customHeight="1" x14ac:dyDescent="0.3">
      <c r="A38" s="232"/>
      <c r="B38" s="229"/>
      <c r="C38" s="192" t="s">
        <v>78</v>
      </c>
      <c r="D38" s="198"/>
      <c r="E38" s="198"/>
      <c r="F38" s="198">
        <v>1</v>
      </c>
      <c r="G38" s="199"/>
      <c r="H38" s="62"/>
      <c r="I38" s="3" t="str">
        <f t="shared" si="0"/>
        <v>2</v>
      </c>
    </row>
    <row r="39" spans="1:9" ht="16.5" customHeight="1" x14ac:dyDescent="0.3">
      <c r="A39" s="233"/>
      <c r="B39" s="234" t="s">
        <v>113</v>
      </c>
      <c r="C39" s="234"/>
      <c r="D39" s="203"/>
      <c r="E39" s="203"/>
      <c r="F39" s="203">
        <v>1</v>
      </c>
      <c r="G39" s="204"/>
      <c r="H39" s="205"/>
      <c r="I39" s="3" t="str">
        <f t="shared" si="0"/>
        <v>2</v>
      </c>
    </row>
    <row r="40" spans="1:9" ht="16.5" customHeight="1" x14ac:dyDescent="0.3">
      <c r="A40" s="261" t="s">
        <v>17</v>
      </c>
      <c r="B40" s="190" t="s">
        <v>9</v>
      </c>
      <c r="C40" s="190" t="s">
        <v>83</v>
      </c>
      <c r="D40" s="195"/>
      <c r="E40" s="195">
        <v>1</v>
      </c>
      <c r="F40" s="195"/>
      <c r="G40" s="196"/>
      <c r="H40" s="197"/>
      <c r="I40" s="3" t="str">
        <f t="shared" si="0"/>
        <v>1</v>
      </c>
    </row>
    <row r="41" spans="1:9" ht="16.5" customHeight="1" x14ac:dyDescent="0.3">
      <c r="A41" s="262"/>
      <c r="B41" s="255" t="s">
        <v>9</v>
      </c>
      <c r="C41" s="255"/>
      <c r="D41" s="200"/>
      <c r="E41" s="200">
        <v>1</v>
      </c>
      <c r="F41" s="200"/>
      <c r="G41" s="201"/>
      <c r="H41" s="202"/>
      <c r="I41" s="3" t="str">
        <f t="shared" si="0"/>
        <v>1</v>
      </c>
    </row>
    <row r="42" spans="1:9" ht="16.5" customHeight="1" x14ac:dyDescent="0.3">
      <c r="A42" s="262"/>
      <c r="B42" s="194" t="s">
        <v>26</v>
      </c>
      <c r="C42" s="209" t="s">
        <v>86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63"/>
      <c r="B43" s="256" t="s">
        <v>64</v>
      </c>
      <c r="C43" s="256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31</v>
      </c>
      <c r="B44" s="252"/>
      <c r="C44" s="253"/>
      <c r="D44" s="253"/>
      <c r="E44" s="253"/>
      <c r="F44" s="253"/>
      <c r="G44" s="253"/>
      <c r="H44" s="254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3" type="noConversion"/>
  <printOptions horizontalCentered="1"/>
  <pageMargins left="0.19666667282581329" right="0.19666667282581329" top="0.39347222447395325" bottom="0.39347222447395325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C86" sqref="C86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9" t="s">
        <v>65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83"/>
    </row>
    <row r="2" spans="1:24" ht="12" x14ac:dyDescent="0.3">
      <c r="A2" s="84"/>
      <c r="B2" s="336" t="s">
        <v>0</v>
      </c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85"/>
      <c r="O2" s="86" t="s">
        <v>138</v>
      </c>
      <c r="P2" s="334"/>
      <c r="Q2" s="334"/>
      <c r="R2" s="87"/>
    </row>
    <row r="3" spans="1:24" ht="12" x14ac:dyDescent="0.3">
      <c r="A3" s="88"/>
      <c r="B3" s="338"/>
      <c r="C3" s="338"/>
      <c r="D3" s="338"/>
      <c r="E3" s="338"/>
      <c r="F3" s="338"/>
      <c r="G3" s="338"/>
      <c r="H3" s="338"/>
      <c r="I3" s="338"/>
      <c r="J3" s="338"/>
      <c r="K3" s="338"/>
      <c r="L3" s="338"/>
      <c r="M3" s="338"/>
      <c r="N3" s="85"/>
      <c r="O3" s="89" t="s">
        <v>142</v>
      </c>
      <c r="P3" s="335"/>
      <c r="Q3" s="335"/>
      <c r="R3" s="90"/>
    </row>
    <row r="4" spans="1:24" s="1" customFormat="1" ht="12" x14ac:dyDescent="0.3">
      <c r="A4" s="323" t="s">
        <v>143</v>
      </c>
      <c r="B4" s="331" t="s">
        <v>82</v>
      </c>
      <c r="C4" s="328" t="s">
        <v>28</v>
      </c>
      <c r="D4" s="329"/>
      <c r="E4" s="329"/>
      <c r="F4" s="329"/>
      <c r="G4" s="329"/>
      <c r="H4" s="329"/>
      <c r="I4" s="330"/>
      <c r="J4" s="328" t="s">
        <v>9</v>
      </c>
      <c r="K4" s="329"/>
      <c r="L4" s="329"/>
      <c r="M4" s="329"/>
      <c r="N4" s="329"/>
      <c r="O4" s="329"/>
      <c r="P4" s="329"/>
      <c r="Q4" s="330"/>
      <c r="R4" s="303"/>
      <c r="S4" s="303"/>
      <c r="T4" s="303"/>
      <c r="U4" s="303"/>
      <c r="V4" s="303"/>
      <c r="W4" s="303"/>
      <c r="X4" s="303"/>
    </row>
    <row r="5" spans="1:24" s="1" customFormat="1" ht="12" x14ac:dyDescent="0.3">
      <c r="A5" s="324"/>
      <c r="B5" s="324"/>
      <c r="C5" s="323" t="s">
        <v>114</v>
      </c>
      <c r="D5" s="332" t="s">
        <v>105</v>
      </c>
      <c r="E5" s="326" t="s">
        <v>101</v>
      </c>
      <c r="F5" s="301" t="s">
        <v>120</v>
      </c>
      <c r="G5" s="299" t="s">
        <v>33</v>
      </c>
      <c r="H5" s="299"/>
      <c r="I5" s="300"/>
      <c r="J5" s="320" t="s">
        <v>114</v>
      </c>
      <c r="K5" s="304" t="s">
        <v>105</v>
      </c>
      <c r="L5" s="306" t="s">
        <v>101</v>
      </c>
      <c r="M5" s="313" t="s">
        <v>120</v>
      </c>
      <c r="N5" s="312" t="s">
        <v>33</v>
      </c>
      <c r="O5" s="306"/>
      <c r="P5" s="306"/>
      <c r="Q5" s="313"/>
      <c r="R5" s="270"/>
      <c r="S5" s="270"/>
      <c r="T5" s="270"/>
      <c r="U5" s="270"/>
      <c r="V5" s="270"/>
      <c r="W5" s="270"/>
      <c r="X5" s="270"/>
    </row>
    <row r="6" spans="1:24" s="1" customFormat="1" ht="24" x14ac:dyDescent="0.3">
      <c r="A6" s="325"/>
      <c r="B6" s="325"/>
      <c r="C6" s="325"/>
      <c r="D6" s="333"/>
      <c r="E6" s="327"/>
      <c r="F6" s="302"/>
      <c r="G6" s="91" t="s">
        <v>14</v>
      </c>
      <c r="H6" s="92" t="s">
        <v>32</v>
      </c>
      <c r="I6" s="93" t="s">
        <v>3</v>
      </c>
      <c r="J6" s="321"/>
      <c r="K6" s="305"/>
      <c r="L6" s="307"/>
      <c r="M6" s="322"/>
      <c r="N6" s="91" t="s">
        <v>8</v>
      </c>
      <c r="O6" s="92" t="s">
        <v>29</v>
      </c>
      <c r="P6" s="92" t="s">
        <v>14</v>
      </c>
      <c r="Q6" s="93" t="s">
        <v>3</v>
      </c>
      <c r="R6" s="270"/>
      <c r="S6" s="270"/>
      <c r="T6" s="270"/>
      <c r="U6" s="270"/>
      <c r="V6" s="94"/>
      <c r="W6" s="94"/>
      <c r="X6" s="94"/>
    </row>
    <row r="7" spans="1:24" s="1" customFormat="1" ht="16.149999999999999" customHeight="1" x14ac:dyDescent="0.3">
      <c r="A7" s="95">
        <v>1</v>
      </c>
      <c r="B7" s="280" t="s">
        <v>87</v>
      </c>
      <c r="C7" s="217"/>
      <c r="D7" s="6"/>
      <c r="E7" s="7"/>
      <c r="F7" s="8"/>
      <c r="G7" s="9"/>
      <c r="H7" s="7"/>
      <c r="I7" s="8"/>
      <c r="J7" s="10" t="s">
        <v>141</v>
      </c>
      <c r="K7" s="11"/>
      <c r="L7" s="12"/>
      <c r="M7" s="13">
        <v>1</v>
      </c>
      <c r="N7" s="75">
        <v>1</v>
      </c>
      <c r="O7" s="12"/>
      <c r="P7" s="12">
        <v>1</v>
      </c>
      <c r="Q7" s="13">
        <v>1</v>
      </c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281"/>
      <c r="C8" s="217"/>
      <c r="D8" s="14"/>
      <c r="E8" s="5">
        <v>1</v>
      </c>
      <c r="F8" s="15"/>
      <c r="G8" s="16"/>
      <c r="H8" s="5"/>
      <c r="I8" s="15"/>
      <c r="J8" s="17" t="s">
        <v>12</v>
      </c>
      <c r="K8" s="18"/>
      <c r="L8" s="19"/>
      <c r="M8" s="20">
        <v>1</v>
      </c>
      <c r="N8" s="21">
        <v>1</v>
      </c>
      <c r="O8" s="19">
        <v>1</v>
      </c>
      <c r="P8" s="19">
        <v>1</v>
      </c>
      <c r="Q8" s="20">
        <v>1</v>
      </c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281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282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286" t="s">
        <v>13</v>
      </c>
      <c r="C11" s="78"/>
      <c r="D11" s="49"/>
      <c r="E11" s="50"/>
      <c r="F11" s="51"/>
      <c r="G11" s="52"/>
      <c r="H11" s="50"/>
      <c r="I11" s="51"/>
      <c r="J11" s="53" t="s">
        <v>106</v>
      </c>
      <c r="K11" s="54"/>
      <c r="L11" s="55">
        <v>1</v>
      </c>
      <c r="M11" s="56"/>
      <c r="N11" s="57"/>
      <c r="O11" s="55"/>
      <c r="P11" s="55"/>
      <c r="Q11" s="56"/>
      <c r="R11" s="96"/>
    </row>
    <row r="12" spans="1:24" s="1" customFormat="1" ht="16.149999999999999" customHeight="1" x14ac:dyDescent="0.3">
      <c r="A12" s="95">
        <v>6</v>
      </c>
      <c r="B12" s="287"/>
      <c r="C12" s="79"/>
      <c r="D12" s="30"/>
      <c r="E12" s="31"/>
      <c r="F12" s="32"/>
      <c r="G12" s="33"/>
      <c r="H12" s="31"/>
      <c r="I12" s="32"/>
      <c r="J12" s="58" t="s">
        <v>140</v>
      </c>
      <c r="K12" s="35"/>
      <c r="L12" s="36">
        <v>1</v>
      </c>
      <c r="M12" s="37"/>
      <c r="N12" s="38"/>
      <c r="O12" s="36"/>
      <c r="P12" s="36"/>
      <c r="Q12" s="37"/>
      <c r="R12" s="96"/>
    </row>
    <row r="13" spans="1:24" s="1" customFormat="1" ht="16.149999999999999" customHeight="1" x14ac:dyDescent="0.3">
      <c r="A13" s="95">
        <v>7</v>
      </c>
      <c r="B13" s="287"/>
      <c r="C13" s="79"/>
      <c r="D13" s="30"/>
      <c r="E13" s="31"/>
      <c r="F13" s="32"/>
      <c r="G13" s="33"/>
      <c r="H13" s="31"/>
      <c r="I13" s="32"/>
      <c r="J13" s="58"/>
      <c r="K13" s="35"/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288"/>
      <c r="C14" s="80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283" t="s">
        <v>139</v>
      </c>
      <c r="C15" s="81"/>
      <c r="D15" s="6"/>
      <c r="E15" s="7"/>
      <c r="F15" s="8"/>
      <c r="G15" s="9"/>
      <c r="H15" s="7"/>
      <c r="I15" s="8"/>
      <c r="J15" s="10"/>
      <c r="K15" s="11"/>
      <c r="L15" s="12"/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284"/>
      <c r="C16" s="82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284"/>
      <c r="C17" s="8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285"/>
      <c r="C18" s="77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286" t="s">
        <v>47</v>
      </c>
      <c r="C19" s="78" t="s">
        <v>58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287"/>
      <c r="C20" s="79" t="s">
        <v>23</v>
      </c>
      <c r="D20" s="30"/>
      <c r="E20" s="50">
        <v>1</v>
      </c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287"/>
      <c r="C21" s="79" t="s">
        <v>24</v>
      </c>
      <c r="D21" s="30"/>
      <c r="E21" s="50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288"/>
      <c r="C22" s="74" t="s">
        <v>98</v>
      </c>
      <c r="D22" s="39"/>
      <c r="E22" s="50">
        <v>1</v>
      </c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277"/>
      <c r="C23" s="95" t="s">
        <v>129</v>
      </c>
      <c r="D23" s="97"/>
      <c r="E23" s="50">
        <v>1</v>
      </c>
      <c r="F23" s="99"/>
      <c r="G23" s="100"/>
      <c r="H23" s="98"/>
      <c r="I23" s="99"/>
      <c r="J23" s="101"/>
      <c r="K23" s="102"/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278"/>
      <c r="C24" s="59" t="s">
        <v>52</v>
      </c>
      <c r="D24" s="106"/>
      <c r="E24" s="50">
        <v>1</v>
      </c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278"/>
      <c r="C25" s="59" t="s">
        <v>71</v>
      </c>
      <c r="D25" s="106"/>
      <c r="E25" s="50">
        <v>1</v>
      </c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279"/>
      <c r="C26" s="115" t="s">
        <v>49</v>
      </c>
      <c r="D26" s="116"/>
      <c r="E26" s="50">
        <v>1</v>
      </c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289" t="s">
        <v>25</v>
      </c>
      <c r="C27" s="78" t="s">
        <v>96</v>
      </c>
      <c r="D27" s="49"/>
      <c r="E27" s="50">
        <v>1</v>
      </c>
      <c r="F27" s="51"/>
      <c r="G27" s="52"/>
      <c r="H27" s="50"/>
      <c r="I27" s="51"/>
      <c r="J27" s="53" t="s">
        <v>96</v>
      </c>
      <c r="K27" s="54"/>
      <c r="L27" s="55">
        <v>1</v>
      </c>
      <c r="M27" s="56"/>
      <c r="N27" s="57"/>
      <c r="O27" s="55"/>
      <c r="P27" s="55"/>
      <c r="Q27" s="56"/>
      <c r="R27" s="96"/>
    </row>
    <row r="28" spans="1:18" s="1" customFormat="1" ht="16.149999999999999" customHeight="1" x14ac:dyDescent="0.3">
      <c r="A28" s="95">
        <v>22</v>
      </c>
      <c r="B28" s="290"/>
      <c r="C28" s="79" t="s">
        <v>104</v>
      </c>
      <c r="D28" s="30"/>
      <c r="E28" s="31">
        <v>1</v>
      </c>
      <c r="F28" s="32"/>
      <c r="G28" s="33"/>
      <c r="H28" s="31"/>
      <c r="I28" s="32"/>
      <c r="J28" s="53" t="s">
        <v>104</v>
      </c>
      <c r="K28" s="54"/>
      <c r="L28" s="36">
        <v>1</v>
      </c>
      <c r="M28" s="37"/>
      <c r="N28" s="38"/>
      <c r="O28" s="36"/>
      <c r="P28" s="36"/>
      <c r="Q28" s="37"/>
      <c r="R28" s="96"/>
    </row>
    <row r="29" spans="1:18" s="1" customFormat="1" ht="16.149999999999999" customHeight="1" x14ac:dyDescent="0.3">
      <c r="A29" s="95">
        <v>23</v>
      </c>
      <c r="B29" s="290"/>
      <c r="C29" s="79"/>
      <c r="D29" s="30"/>
      <c r="E29" s="31"/>
      <c r="F29" s="32"/>
      <c r="G29" s="33"/>
      <c r="H29" s="31"/>
      <c r="I29" s="32"/>
      <c r="J29" s="53"/>
      <c r="K29" s="54"/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291"/>
      <c r="C30" s="125"/>
      <c r="D30" s="39"/>
      <c r="E30" s="40"/>
      <c r="F30" s="41"/>
      <c r="G30" s="42"/>
      <c r="H30" s="40"/>
      <c r="I30" s="41"/>
      <c r="J30" s="53"/>
      <c r="K30" s="5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292" t="s">
        <v>95</v>
      </c>
      <c r="C31" s="172" t="s">
        <v>102</v>
      </c>
      <c r="D31" s="127">
        <v>1</v>
      </c>
      <c r="E31" s="128"/>
      <c r="F31" s="129"/>
      <c r="G31" s="127"/>
      <c r="H31" s="128"/>
      <c r="I31" s="129"/>
      <c r="J31" s="130"/>
      <c r="K31" s="131"/>
      <c r="L31" s="132">
        <v>1</v>
      </c>
      <c r="M31" s="133"/>
      <c r="N31" s="134"/>
      <c r="O31" s="132"/>
      <c r="P31" s="132"/>
      <c r="Q31" s="133"/>
      <c r="R31" s="96"/>
    </row>
    <row r="32" spans="1:18" s="1" customFormat="1" ht="16.149999999999999" customHeight="1" x14ac:dyDescent="0.3">
      <c r="A32" s="95">
        <v>26</v>
      </c>
      <c r="B32" s="293"/>
      <c r="C32" s="222" t="s">
        <v>118</v>
      </c>
      <c r="D32" s="136">
        <v>1</v>
      </c>
      <c r="E32" s="137"/>
      <c r="F32" s="138"/>
      <c r="G32" s="136"/>
      <c r="H32" s="137"/>
      <c r="I32" s="138"/>
      <c r="J32" s="139"/>
      <c r="K32" s="140"/>
      <c r="L32" s="141">
        <v>1</v>
      </c>
      <c r="M32" s="142"/>
      <c r="N32" s="143"/>
      <c r="O32" s="141"/>
      <c r="P32" s="141"/>
      <c r="Q32" s="142"/>
      <c r="R32" s="96"/>
    </row>
    <row r="33" spans="1:18" s="1" customFormat="1" ht="16.149999999999999" customHeight="1" x14ac:dyDescent="0.3">
      <c r="A33" s="95">
        <v>27</v>
      </c>
      <c r="B33" s="293"/>
      <c r="C33" s="222" t="s">
        <v>115</v>
      </c>
      <c r="D33" s="136">
        <v>1</v>
      </c>
      <c r="E33" s="137"/>
      <c r="F33" s="138"/>
      <c r="G33" s="136"/>
      <c r="H33" s="137"/>
      <c r="I33" s="138"/>
      <c r="J33" s="139"/>
      <c r="K33" s="140"/>
      <c r="L33" s="141">
        <v>1</v>
      </c>
      <c r="M33" s="142"/>
      <c r="N33" s="143"/>
      <c r="O33" s="141"/>
      <c r="P33" s="141"/>
      <c r="Q33" s="142"/>
      <c r="R33" s="96"/>
    </row>
    <row r="34" spans="1:18" s="1" customFormat="1" ht="16.149999999999999" customHeight="1" x14ac:dyDescent="0.3">
      <c r="A34" s="95">
        <v>28</v>
      </c>
      <c r="B34" s="294"/>
      <c r="C34" s="222" t="s">
        <v>109</v>
      </c>
      <c r="D34" s="145">
        <v>1</v>
      </c>
      <c r="E34" s="146"/>
      <c r="F34" s="147"/>
      <c r="G34" s="145"/>
      <c r="H34" s="146"/>
      <c r="I34" s="147"/>
      <c r="J34" s="148"/>
      <c r="K34" s="149"/>
      <c r="L34" s="150">
        <v>1</v>
      </c>
      <c r="M34" s="151"/>
      <c r="N34" s="152"/>
      <c r="O34" s="150"/>
      <c r="P34" s="150"/>
      <c r="Q34" s="151"/>
      <c r="R34" s="96"/>
    </row>
    <row r="35" spans="1:18" s="1" customFormat="1" ht="16.149999999999999" customHeight="1" x14ac:dyDescent="0.3">
      <c r="A35" s="95">
        <v>29</v>
      </c>
      <c r="B35" s="289"/>
      <c r="C35" s="222" t="s">
        <v>130</v>
      </c>
      <c r="D35" s="49">
        <v>1</v>
      </c>
      <c r="E35" s="50"/>
      <c r="F35" s="51"/>
      <c r="G35" s="52"/>
      <c r="H35" s="50"/>
      <c r="I35" s="51"/>
      <c r="J35" s="53"/>
      <c r="K35" s="54"/>
      <c r="L35" s="55">
        <v>1</v>
      </c>
      <c r="M35" s="56"/>
      <c r="N35" s="57"/>
      <c r="O35" s="55"/>
      <c r="P35" s="55"/>
      <c r="Q35" s="56"/>
      <c r="R35" s="96"/>
    </row>
    <row r="36" spans="1:18" s="1" customFormat="1" ht="16.149999999999999" customHeight="1" x14ac:dyDescent="0.3">
      <c r="A36" s="95">
        <v>30</v>
      </c>
      <c r="B36" s="290"/>
      <c r="C36" s="79" t="s">
        <v>135</v>
      </c>
      <c r="D36" s="49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6"/>
    </row>
    <row r="37" spans="1:18" s="1" customFormat="1" ht="16.149999999999999" customHeight="1" x14ac:dyDescent="0.3">
      <c r="A37" s="95">
        <v>31</v>
      </c>
      <c r="B37" s="290"/>
      <c r="C37" s="79" t="s">
        <v>125</v>
      </c>
      <c r="D37" s="49">
        <v>1</v>
      </c>
      <c r="E37" s="31"/>
      <c r="F37" s="32"/>
      <c r="G37" s="33"/>
      <c r="H37" s="31"/>
      <c r="I37" s="32"/>
      <c r="J37" s="58"/>
      <c r="K37" s="35"/>
      <c r="L37" s="36">
        <v>1</v>
      </c>
      <c r="M37" s="37"/>
      <c r="N37" s="38"/>
      <c r="O37" s="36"/>
      <c r="P37" s="36"/>
      <c r="Q37" s="37"/>
      <c r="R37" s="96"/>
    </row>
    <row r="38" spans="1:18" s="1" customFormat="1" ht="16.149999999999999" customHeight="1" x14ac:dyDescent="0.3">
      <c r="A38" s="95">
        <v>32</v>
      </c>
      <c r="B38" s="291"/>
      <c r="C38" s="80" t="s">
        <v>132</v>
      </c>
      <c r="D38" s="49">
        <v>1</v>
      </c>
      <c r="E38" s="40"/>
      <c r="F38" s="41"/>
      <c r="G38" s="42"/>
      <c r="H38" s="40"/>
      <c r="I38" s="41"/>
      <c r="J38" s="43"/>
      <c r="K38" s="44"/>
      <c r="L38" s="45">
        <v>1</v>
      </c>
      <c r="M38" s="46"/>
      <c r="N38" s="47"/>
      <c r="O38" s="45"/>
      <c r="P38" s="45"/>
      <c r="Q38" s="46"/>
      <c r="R38" s="96"/>
    </row>
    <row r="39" spans="1:18" s="1" customFormat="1" ht="16.149999999999999" customHeight="1" x14ac:dyDescent="0.3">
      <c r="A39" s="95">
        <v>33</v>
      </c>
      <c r="B39" s="277" t="s">
        <v>27</v>
      </c>
      <c r="C39" s="95" t="s">
        <v>133</v>
      </c>
      <c r="D39" s="49"/>
      <c r="E39" s="98"/>
      <c r="F39" s="99"/>
      <c r="G39" s="100"/>
      <c r="H39" s="98"/>
      <c r="I39" s="99"/>
      <c r="J39" s="101" t="s">
        <v>106</v>
      </c>
      <c r="K39" s="102"/>
      <c r="L39" s="103"/>
      <c r="M39" s="104">
        <v>1</v>
      </c>
      <c r="N39" s="105">
        <v>1</v>
      </c>
      <c r="O39" s="103">
        <v>1</v>
      </c>
      <c r="P39" s="103">
        <v>1</v>
      </c>
      <c r="Q39" s="104"/>
      <c r="R39" s="96"/>
    </row>
    <row r="40" spans="1:18" s="1" customFormat="1" ht="16.149999999999999" customHeight="1" x14ac:dyDescent="0.3">
      <c r="A40" s="95">
        <v>34</v>
      </c>
      <c r="B40" s="278"/>
      <c r="C40" s="59" t="s">
        <v>121</v>
      </c>
      <c r="D40" s="49"/>
      <c r="E40" s="107"/>
      <c r="F40" s="108">
        <v>1</v>
      </c>
      <c r="G40" s="109"/>
      <c r="H40" s="107">
        <v>1</v>
      </c>
      <c r="I40" s="108"/>
      <c r="J40" s="110" t="s">
        <v>94</v>
      </c>
      <c r="K40" s="111"/>
      <c r="L40" s="112">
        <v>1</v>
      </c>
      <c r="M40" s="113"/>
      <c r="N40" s="114"/>
      <c r="O40" s="112"/>
      <c r="P40" s="112"/>
      <c r="Q40" s="113"/>
      <c r="R40" s="96"/>
    </row>
    <row r="41" spans="1:18" s="1" customFormat="1" ht="16.149999999999999" customHeight="1" x14ac:dyDescent="0.3">
      <c r="A41" s="95">
        <v>35</v>
      </c>
      <c r="B41" s="278"/>
      <c r="C41" s="59" t="s">
        <v>128</v>
      </c>
      <c r="D41" s="49"/>
      <c r="E41" s="107"/>
      <c r="F41" s="108"/>
      <c r="G41" s="109"/>
      <c r="H41" s="107"/>
      <c r="I41" s="108"/>
      <c r="J41" s="110" t="s">
        <v>134</v>
      </c>
      <c r="K41" s="111"/>
      <c r="L41" s="112">
        <v>1</v>
      </c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279"/>
      <c r="C42" s="115" t="s">
        <v>127</v>
      </c>
      <c r="D42" s="116"/>
      <c r="E42" s="117"/>
      <c r="F42" s="118"/>
      <c r="G42" s="119"/>
      <c r="H42" s="117"/>
      <c r="I42" s="118"/>
      <c r="J42" s="120" t="s">
        <v>140</v>
      </c>
      <c r="K42" s="121"/>
      <c r="L42" s="122"/>
      <c r="M42" s="123">
        <v>1</v>
      </c>
      <c r="N42" s="124">
        <v>1</v>
      </c>
      <c r="O42" s="122"/>
      <c r="P42" s="122">
        <v>1</v>
      </c>
      <c r="Q42" s="123"/>
      <c r="R42" s="96"/>
    </row>
    <row r="43" spans="1:18" s="1" customFormat="1" ht="16.149999999999999" customHeight="1" x14ac:dyDescent="0.3">
      <c r="A43" s="95">
        <v>37</v>
      </c>
      <c r="B43" s="289" t="s">
        <v>50</v>
      </c>
      <c r="C43" s="78" t="s">
        <v>18</v>
      </c>
      <c r="D43" s="49"/>
      <c r="E43" s="50">
        <v>1</v>
      </c>
      <c r="F43" s="51"/>
      <c r="G43" s="52"/>
      <c r="H43" s="50"/>
      <c r="I43" s="51"/>
      <c r="J43" s="53"/>
      <c r="K43" s="54"/>
      <c r="L43" s="55"/>
      <c r="M43" s="56"/>
      <c r="N43" s="57"/>
      <c r="O43" s="55"/>
      <c r="P43" s="55"/>
      <c r="Q43" s="56"/>
      <c r="R43" s="96"/>
    </row>
    <row r="44" spans="1:18" s="1" customFormat="1" ht="16.149999999999999" customHeight="1" x14ac:dyDescent="0.3">
      <c r="A44" s="95">
        <v>38</v>
      </c>
      <c r="B44" s="290"/>
      <c r="C44" s="79" t="s">
        <v>37</v>
      </c>
      <c r="D44" s="30"/>
      <c r="E44" s="31">
        <v>1</v>
      </c>
      <c r="F44" s="32"/>
      <c r="G44" s="33"/>
      <c r="H44" s="31"/>
      <c r="I44" s="32"/>
      <c r="J44" s="58"/>
      <c r="K44" s="35"/>
      <c r="L44" s="36"/>
      <c r="M44" s="37"/>
      <c r="N44" s="38"/>
      <c r="O44" s="36"/>
      <c r="P44" s="36"/>
      <c r="Q44" s="37"/>
      <c r="R44" s="96"/>
    </row>
    <row r="45" spans="1:18" s="1" customFormat="1" ht="16.149999999999999" customHeight="1" x14ac:dyDescent="0.3">
      <c r="A45" s="95">
        <v>39</v>
      </c>
      <c r="B45" s="290"/>
      <c r="C45" s="73" t="s">
        <v>38</v>
      </c>
      <c r="D45" s="30"/>
      <c r="E45" s="31">
        <v>1</v>
      </c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290"/>
      <c r="C46" s="125" t="s">
        <v>55</v>
      </c>
      <c r="D46" s="153"/>
      <c r="E46" s="154">
        <v>1</v>
      </c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x14ac:dyDescent="0.3">
      <c r="A47" s="95">
        <v>41</v>
      </c>
      <c r="B47" s="292"/>
      <c r="C47" s="172" t="s">
        <v>53</v>
      </c>
      <c r="D47" s="127"/>
      <c r="E47" s="128">
        <v>1</v>
      </c>
      <c r="F47" s="129"/>
      <c r="G47" s="127"/>
      <c r="H47" s="128"/>
      <c r="I47" s="129"/>
      <c r="J47" s="130"/>
      <c r="K47" s="131"/>
      <c r="L47" s="132"/>
      <c r="M47" s="133"/>
      <c r="N47" s="134"/>
      <c r="O47" s="132"/>
      <c r="P47" s="132"/>
      <c r="Q47" s="133"/>
      <c r="R47" s="96"/>
    </row>
    <row r="48" spans="1:18" s="1" customFormat="1" ht="16.149999999999999" customHeight="1" x14ac:dyDescent="0.3">
      <c r="A48" s="95">
        <v>42</v>
      </c>
      <c r="B48" s="293"/>
      <c r="C48" s="174" t="s">
        <v>126</v>
      </c>
      <c r="D48" s="127"/>
      <c r="E48" s="137">
        <v>1</v>
      </c>
      <c r="F48" s="138"/>
      <c r="G48" s="136"/>
      <c r="H48" s="137"/>
      <c r="I48" s="138"/>
      <c r="J48" s="139"/>
      <c r="K48" s="131"/>
      <c r="L48" s="141"/>
      <c r="M48" s="142"/>
      <c r="N48" s="143"/>
      <c r="O48" s="141"/>
      <c r="P48" s="141"/>
      <c r="Q48" s="142"/>
      <c r="R48" s="96"/>
    </row>
    <row r="49" spans="1:18" s="1" customFormat="1" ht="16.149999999999999" customHeight="1" x14ac:dyDescent="0.3">
      <c r="A49" s="95">
        <v>43</v>
      </c>
      <c r="B49" s="293"/>
      <c r="C49" s="174" t="s">
        <v>36</v>
      </c>
      <c r="D49" s="127"/>
      <c r="E49" s="137">
        <v>1</v>
      </c>
      <c r="F49" s="138"/>
      <c r="G49" s="136"/>
      <c r="H49" s="137"/>
      <c r="I49" s="138"/>
      <c r="J49" s="139"/>
      <c r="K49" s="131"/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x14ac:dyDescent="0.3">
      <c r="A50" s="95">
        <v>44</v>
      </c>
      <c r="B50" s="294"/>
      <c r="C50" s="176" t="s">
        <v>46</v>
      </c>
      <c r="D50" s="127"/>
      <c r="E50" s="146">
        <v>1</v>
      </c>
      <c r="F50" s="147"/>
      <c r="G50" s="145"/>
      <c r="H50" s="146"/>
      <c r="I50" s="147"/>
      <c r="J50" s="148"/>
      <c r="K50" s="131"/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x14ac:dyDescent="0.3">
      <c r="A51" s="95">
        <v>45</v>
      </c>
      <c r="B51" s="295" t="s">
        <v>35</v>
      </c>
      <c r="C51" s="162" t="s">
        <v>96</v>
      </c>
      <c r="D51" s="127"/>
      <c r="E51" s="164">
        <v>1</v>
      </c>
      <c r="F51" s="165"/>
      <c r="G51" s="166"/>
      <c r="H51" s="164"/>
      <c r="I51" s="165"/>
      <c r="J51" s="167" t="s">
        <v>96</v>
      </c>
      <c r="K51" s="168"/>
      <c r="L51" s="169">
        <v>1</v>
      </c>
      <c r="M51" s="170"/>
      <c r="N51" s="171"/>
      <c r="O51" s="169"/>
      <c r="P51" s="169"/>
      <c r="Q51" s="170"/>
      <c r="R51" s="96"/>
    </row>
    <row r="52" spans="1:18" s="1" customFormat="1" ht="16.149999999999999" customHeight="1" x14ac:dyDescent="0.3">
      <c r="A52" s="95">
        <v>46</v>
      </c>
      <c r="B52" s="287"/>
      <c r="C52" s="79" t="s">
        <v>104</v>
      </c>
      <c r="D52" s="127"/>
      <c r="E52" s="31">
        <v>1</v>
      </c>
      <c r="F52" s="32"/>
      <c r="G52" s="33"/>
      <c r="H52" s="31"/>
      <c r="I52" s="32"/>
      <c r="J52" s="34" t="s">
        <v>104</v>
      </c>
      <c r="K52" s="35"/>
      <c r="L52" s="36">
        <v>1</v>
      </c>
      <c r="M52" s="37"/>
      <c r="N52" s="38"/>
      <c r="O52" s="36"/>
      <c r="P52" s="36"/>
      <c r="Q52" s="37"/>
      <c r="R52" s="96"/>
    </row>
    <row r="53" spans="1:18" s="1" customFormat="1" ht="16.149999999999999" customHeight="1" x14ac:dyDescent="0.3">
      <c r="A53" s="95">
        <v>47</v>
      </c>
      <c r="B53" s="287"/>
      <c r="C53" s="73"/>
      <c r="D53" s="127"/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6"/>
    </row>
    <row r="54" spans="1:18" s="1" customFormat="1" ht="16.149999999999999" customHeight="1" x14ac:dyDescent="0.3">
      <c r="A54" s="95">
        <v>48</v>
      </c>
      <c r="B54" s="288"/>
      <c r="C54" s="74"/>
      <c r="D54" s="127"/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6"/>
    </row>
    <row r="55" spans="1:18" s="1" customFormat="1" ht="16.149999999999999" customHeight="1" x14ac:dyDescent="0.3">
      <c r="A55" s="95">
        <v>49</v>
      </c>
      <c r="B55" s="314" t="s">
        <v>51</v>
      </c>
      <c r="C55" s="172" t="s">
        <v>121</v>
      </c>
      <c r="D55" s="127"/>
      <c r="E55" s="182">
        <v>1</v>
      </c>
      <c r="F55" s="129"/>
      <c r="G55" s="127"/>
      <c r="H55" s="182"/>
      <c r="I55" s="129"/>
      <c r="J55" s="130" t="s">
        <v>106</v>
      </c>
      <c r="K55" s="131"/>
      <c r="L55" s="103"/>
      <c r="M55" s="104">
        <v>1</v>
      </c>
      <c r="N55" s="105">
        <v>1</v>
      </c>
      <c r="O55" s="103"/>
      <c r="P55" s="103">
        <v>1</v>
      </c>
      <c r="Q55" s="104"/>
      <c r="R55" s="96"/>
    </row>
    <row r="56" spans="1:18" s="1" customFormat="1" ht="16.149999999999999" customHeight="1" x14ac:dyDescent="0.3">
      <c r="A56" s="95">
        <v>50</v>
      </c>
      <c r="B56" s="293"/>
      <c r="C56" s="174" t="s">
        <v>128</v>
      </c>
      <c r="D56" s="127"/>
      <c r="E56" s="183"/>
      <c r="F56" s="138">
        <v>1</v>
      </c>
      <c r="G56" s="136"/>
      <c r="H56" s="183">
        <v>1</v>
      </c>
      <c r="I56" s="138"/>
      <c r="J56" s="139" t="s">
        <v>94</v>
      </c>
      <c r="K56" s="140"/>
      <c r="L56" s="112">
        <v>1</v>
      </c>
      <c r="M56" s="113"/>
      <c r="N56" s="114"/>
      <c r="O56" s="112"/>
      <c r="P56" s="112"/>
      <c r="Q56" s="113"/>
      <c r="R56" s="96"/>
    </row>
    <row r="57" spans="1:18" s="1" customFormat="1" ht="16.149999999999999" customHeight="1" x14ac:dyDescent="0.3">
      <c r="A57" s="95">
        <v>51</v>
      </c>
      <c r="B57" s="293"/>
      <c r="C57" s="174"/>
      <c r="D57" s="127"/>
      <c r="E57" s="183"/>
      <c r="F57" s="138"/>
      <c r="G57" s="136"/>
      <c r="H57" s="183"/>
      <c r="I57" s="138"/>
      <c r="J57" s="139" t="s">
        <v>134</v>
      </c>
      <c r="K57" s="140"/>
      <c r="L57" s="112">
        <v>1</v>
      </c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294"/>
      <c r="C58" s="176"/>
      <c r="D58" s="145"/>
      <c r="E58" s="184"/>
      <c r="F58" s="147"/>
      <c r="G58" s="145"/>
      <c r="H58" s="184"/>
      <c r="I58" s="147"/>
      <c r="J58" s="148" t="s">
        <v>140</v>
      </c>
      <c r="K58" s="149"/>
      <c r="L58" s="122"/>
      <c r="M58" s="123">
        <v>1</v>
      </c>
      <c r="N58" s="124">
        <v>1</v>
      </c>
      <c r="O58" s="122"/>
      <c r="P58" s="122">
        <v>1</v>
      </c>
      <c r="Q58" s="123"/>
      <c r="R58" s="96"/>
    </row>
    <row r="59" spans="1:18" s="1" customFormat="1" ht="16.149999999999999" customHeight="1" x14ac:dyDescent="0.3">
      <c r="A59" s="95">
        <v>53</v>
      </c>
      <c r="B59" s="286" t="s">
        <v>48</v>
      </c>
      <c r="C59" s="162" t="s">
        <v>56</v>
      </c>
      <c r="D59" s="163"/>
      <c r="E59" s="164">
        <v>1</v>
      </c>
      <c r="F59" s="165"/>
      <c r="G59" s="166"/>
      <c r="H59" s="164"/>
      <c r="I59" s="165"/>
      <c r="J59" s="167"/>
      <c r="K59" s="168"/>
      <c r="L59" s="55"/>
      <c r="M59" s="56"/>
      <c r="N59" s="57"/>
      <c r="O59" s="55"/>
      <c r="P59" s="55"/>
      <c r="Q59" s="56"/>
      <c r="R59" s="96"/>
    </row>
    <row r="60" spans="1:18" s="1" customFormat="1" ht="16.149999999999999" customHeight="1" x14ac:dyDescent="0.3">
      <c r="A60" s="95">
        <v>54</v>
      </c>
      <c r="B60" s="287"/>
      <c r="C60" s="79" t="s">
        <v>93</v>
      </c>
      <c r="D60" s="30"/>
      <c r="E60" s="164">
        <v>1</v>
      </c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6"/>
    </row>
    <row r="61" spans="1:18" s="1" customFormat="1" ht="16.149999999999999" customHeight="1" x14ac:dyDescent="0.3">
      <c r="A61" s="95">
        <v>55</v>
      </c>
      <c r="B61" s="287"/>
      <c r="C61" s="73" t="s">
        <v>131</v>
      </c>
      <c r="D61" s="30"/>
      <c r="E61" s="164">
        <v>1</v>
      </c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288"/>
      <c r="C62" s="74" t="s">
        <v>99</v>
      </c>
      <c r="D62" s="39"/>
      <c r="E62" s="164">
        <v>1</v>
      </c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x14ac:dyDescent="0.3">
      <c r="A63" s="95">
        <v>57</v>
      </c>
      <c r="B63" s="292"/>
      <c r="C63" s="172" t="s">
        <v>44</v>
      </c>
      <c r="D63" s="173"/>
      <c r="E63" s="164">
        <v>1</v>
      </c>
      <c r="F63" s="129"/>
      <c r="G63" s="127"/>
      <c r="H63" s="128"/>
      <c r="I63" s="129"/>
      <c r="J63" s="130"/>
      <c r="K63" s="131"/>
      <c r="L63" s="132"/>
      <c r="M63" s="133"/>
      <c r="N63" s="134"/>
      <c r="O63" s="132"/>
      <c r="P63" s="132"/>
      <c r="Q63" s="133"/>
      <c r="R63" s="96"/>
    </row>
    <row r="64" spans="1:18" s="1" customFormat="1" ht="16.149999999999999" customHeight="1" x14ac:dyDescent="0.3">
      <c r="A64" s="95">
        <v>58</v>
      </c>
      <c r="B64" s="293"/>
      <c r="C64" s="174" t="s">
        <v>57</v>
      </c>
      <c r="D64" s="173"/>
      <c r="E64" s="164">
        <v>1</v>
      </c>
      <c r="F64" s="138"/>
      <c r="G64" s="136"/>
      <c r="H64" s="137"/>
      <c r="I64" s="138"/>
      <c r="J64" s="139"/>
      <c r="K64" s="131"/>
      <c r="L64" s="141"/>
      <c r="M64" s="142"/>
      <c r="N64" s="143"/>
      <c r="O64" s="141"/>
      <c r="P64" s="141"/>
      <c r="Q64" s="142"/>
      <c r="R64" s="96"/>
    </row>
    <row r="65" spans="1:18" s="1" customFormat="1" ht="16.149999999999999" customHeight="1" x14ac:dyDescent="0.3">
      <c r="A65" s="95">
        <v>59</v>
      </c>
      <c r="B65" s="293"/>
      <c r="C65" s="174"/>
      <c r="D65" s="173"/>
      <c r="E65" s="137"/>
      <c r="F65" s="138"/>
      <c r="G65" s="136"/>
      <c r="H65" s="137"/>
      <c r="I65" s="138"/>
      <c r="J65" s="139"/>
      <c r="K65" s="131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x14ac:dyDescent="0.3">
      <c r="A66" s="95">
        <v>60</v>
      </c>
      <c r="B66" s="294"/>
      <c r="C66" s="176"/>
      <c r="D66" s="173"/>
      <c r="E66" s="146"/>
      <c r="F66" s="147"/>
      <c r="G66" s="145"/>
      <c r="H66" s="146"/>
      <c r="I66" s="147"/>
      <c r="J66" s="148"/>
      <c r="K66" s="131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x14ac:dyDescent="0.3">
      <c r="A67" s="95">
        <v>61</v>
      </c>
      <c r="B67" s="286" t="s">
        <v>41</v>
      </c>
      <c r="C67" s="78" t="s">
        <v>96</v>
      </c>
      <c r="D67" s="49"/>
      <c r="E67" s="50">
        <v>1</v>
      </c>
      <c r="F67" s="51"/>
      <c r="G67" s="52"/>
      <c r="H67" s="50"/>
      <c r="I67" s="51"/>
      <c r="J67" s="72"/>
      <c r="K67" s="54"/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x14ac:dyDescent="0.3">
      <c r="A68" s="95">
        <v>62</v>
      </c>
      <c r="B68" s="287"/>
      <c r="C68" s="79" t="s">
        <v>104</v>
      </c>
      <c r="D68" s="30"/>
      <c r="E68" s="31">
        <v>1</v>
      </c>
      <c r="F68" s="32"/>
      <c r="G68" s="33"/>
      <c r="H68" s="31"/>
      <c r="I68" s="32"/>
      <c r="J68" s="73"/>
      <c r="K68" s="35"/>
      <c r="L68" s="36"/>
      <c r="M68" s="37"/>
      <c r="N68" s="38"/>
      <c r="O68" s="36"/>
      <c r="P68" s="36"/>
      <c r="Q68" s="37"/>
      <c r="R68" s="96"/>
    </row>
    <row r="69" spans="1:18" s="1" customFormat="1" ht="16.149999999999999" customHeight="1" x14ac:dyDescent="0.3">
      <c r="A69" s="95">
        <v>63</v>
      </c>
      <c r="B69" s="287"/>
      <c r="C69" s="73"/>
      <c r="D69" s="30"/>
      <c r="E69" s="31"/>
      <c r="F69" s="32"/>
      <c r="G69" s="33"/>
      <c r="H69" s="31"/>
      <c r="I69" s="32"/>
      <c r="J69" s="73"/>
      <c r="K69" s="35"/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x14ac:dyDescent="0.3">
      <c r="A70" s="95">
        <v>64</v>
      </c>
      <c r="B70" s="288"/>
      <c r="C70" s="74"/>
      <c r="D70" s="39"/>
      <c r="E70" s="40"/>
      <c r="F70" s="41"/>
      <c r="G70" s="42"/>
      <c r="H70" s="40"/>
      <c r="I70" s="41"/>
      <c r="J70" s="43"/>
      <c r="K70" s="44"/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x14ac:dyDescent="0.3">
      <c r="A71" s="95">
        <v>65</v>
      </c>
      <c r="B71" s="296" t="s">
        <v>60</v>
      </c>
      <c r="C71" s="172" t="s">
        <v>121</v>
      </c>
      <c r="D71" s="173"/>
      <c r="E71" s="128"/>
      <c r="F71" s="129">
        <v>1</v>
      </c>
      <c r="G71" s="127"/>
      <c r="H71" s="128">
        <v>1</v>
      </c>
      <c r="I71" s="129"/>
      <c r="J71" s="130" t="s">
        <v>106</v>
      </c>
      <c r="K71" s="131"/>
      <c r="L71" s="132"/>
      <c r="M71" s="133">
        <v>1</v>
      </c>
      <c r="N71" s="134">
        <v>1</v>
      </c>
      <c r="O71" s="132"/>
      <c r="P71" s="132">
        <v>1</v>
      </c>
      <c r="Q71" s="133"/>
      <c r="R71" s="178"/>
    </row>
    <row r="72" spans="1:18" s="1" customFormat="1" ht="16.149999999999999" customHeight="1" x14ac:dyDescent="0.3">
      <c r="A72" s="95">
        <v>66</v>
      </c>
      <c r="B72" s="297"/>
      <c r="C72" s="174" t="s">
        <v>128</v>
      </c>
      <c r="D72" s="175"/>
      <c r="E72" s="137"/>
      <c r="F72" s="138">
        <v>1</v>
      </c>
      <c r="G72" s="136"/>
      <c r="H72" s="137">
        <v>1</v>
      </c>
      <c r="I72" s="138"/>
      <c r="J72" s="139" t="s">
        <v>94</v>
      </c>
      <c r="K72" s="140"/>
      <c r="L72" s="141">
        <v>1</v>
      </c>
      <c r="M72" s="142"/>
      <c r="N72" s="143"/>
      <c r="O72" s="141"/>
      <c r="P72" s="141"/>
      <c r="Q72" s="142"/>
      <c r="R72" s="178"/>
    </row>
    <row r="73" spans="1:18" s="1" customFormat="1" ht="16.149999999999999" customHeight="1" x14ac:dyDescent="0.3">
      <c r="A73" s="95">
        <v>67</v>
      </c>
      <c r="B73" s="297"/>
      <c r="C73" s="174"/>
      <c r="D73" s="175"/>
      <c r="E73" s="137"/>
      <c r="F73" s="138"/>
      <c r="G73" s="136"/>
      <c r="H73" s="137"/>
      <c r="I73" s="138"/>
      <c r="J73" s="139" t="s">
        <v>134</v>
      </c>
      <c r="K73" s="140"/>
      <c r="L73" s="141">
        <v>1</v>
      </c>
      <c r="M73" s="142"/>
      <c r="N73" s="143"/>
      <c r="O73" s="141"/>
      <c r="P73" s="141"/>
      <c r="Q73" s="142"/>
      <c r="R73" s="178"/>
    </row>
    <row r="74" spans="1:18" s="1" customFormat="1" ht="16.149999999999999" customHeight="1" x14ac:dyDescent="0.3">
      <c r="A74" s="95">
        <v>68</v>
      </c>
      <c r="B74" s="298"/>
      <c r="C74" s="176"/>
      <c r="D74" s="177"/>
      <c r="E74" s="146"/>
      <c r="F74" s="147"/>
      <c r="G74" s="145"/>
      <c r="H74" s="146"/>
      <c r="I74" s="147"/>
      <c r="J74" s="148" t="s">
        <v>140</v>
      </c>
      <c r="K74" s="149"/>
      <c r="L74" s="150"/>
      <c r="M74" s="151">
        <v>1</v>
      </c>
      <c r="N74" s="152">
        <v>1</v>
      </c>
      <c r="O74" s="150">
        <v>1</v>
      </c>
      <c r="P74" s="150"/>
      <c r="Q74" s="151"/>
      <c r="R74" s="178"/>
    </row>
    <row r="75" spans="1:18" s="1" customFormat="1" ht="16.149999999999999" customHeight="1" x14ac:dyDescent="0.3">
      <c r="A75" s="95">
        <v>69</v>
      </c>
      <c r="B75" s="289" t="s">
        <v>59</v>
      </c>
      <c r="C75" s="78" t="s">
        <v>45</v>
      </c>
      <c r="D75" s="49"/>
      <c r="E75" s="50">
        <v>1</v>
      </c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x14ac:dyDescent="0.3">
      <c r="A76" s="95">
        <v>70</v>
      </c>
      <c r="B76" s="290"/>
      <c r="C76" s="79" t="s">
        <v>42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x14ac:dyDescent="0.3">
      <c r="A77" s="95">
        <v>71</v>
      </c>
      <c r="B77" s="290"/>
      <c r="C77" s="73"/>
      <c r="D77" s="30"/>
      <c r="E77" s="31"/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x14ac:dyDescent="0.3">
      <c r="A78" s="95">
        <v>72</v>
      </c>
      <c r="B78" s="291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x14ac:dyDescent="0.3">
      <c r="A79" s="95">
        <v>73</v>
      </c>
      <c r="B79" s="296" t="s">
        <v>39</v>
      </c>
      <c r="C79" s="172" t="s">
        <v>121</v>
      </c>
      <c r="D79" s="173"/>
      <c r="E79" s="128"/>
      <c r="F79" s="129">
        <v>1</v>
      </c>
      <c r="G79" s="127"/>
      <c r="H79" s="128">
        <v>1</v>
      </c>
      <c r="I79" s="129"/>
      <c r="J79" s="130" t="s">
        <v>106</v>
      </c>
      <c r="K79" s="131"/>
      <c r="L79" s="132"/>
      <c r="M79" s="133">
        <v>1</v>
      </c>
      <c r="N79" s="134">
        <v>1</v>
      </c>
      <c r="O79" s="132">
        <v>1</v>
      </c>
      <c r="P79" s="132"/>
      <c r="Q79" s="133"/>
      <c r="R79" s="178"/>
    </row>
    <row r="80" spans="1:18" s="1" customFormat="1" ht="16.149999999999999" customHeight="1" x14ac:dyDescent="0.3">
      <c r="A80" s="95">
        <v>74</v>
      </c>
      <c r="B80" s="297"/>
      <c r="C80" s="174" t="s">
        <v>128</v>
      </c>
      <c r="D80" s="173"/>
      <c r="E80" s="137"/>
      <c r="F80" s="138">
        <v>1</v>
      </c>
      <c r="G80" s="136"/>
      <c r="H80" s="137">
        <v>1</v>
      </c>
      <c r="I80" s="138"/>
      <c r="J80" s="139" t="s">
        <v>94</v>
      </c>
      <c r="K80" s="131"/>
      <c r="L80" s="141">
        <v>1</v>
      </c>
      <c r="M80" s="142"/>
      <c r="N80" s="143"/>
      <c r="O80" s="141"/>
      <c r="P80" s="141"/>
      <c r="Q80" s="142"/>
      <c r="R80" s="178"/>
    </row>
    <row r="81" spans="1:18" s="1" customFormat="1" ht="16.149999999999999" customHeight="1" x14ac:dyDescent="0.3">
      <c r="A81" s="95">
        <v>75</v>
      </c>
      <c r="B81" s="297"/>
      <c r="C81" s="174"/>
      <c r="D81" s="173"/>
      <c r="E81" s="137"/>
      <c r="F81" s="138"/>
      <c r="G81" s="136"/>
      <c r="H81" s="137"/>
      <c r="I81" s="138"/>
      <c r="J81" s="139" t="s">
        <v>134</v>
      </c>
      <c r="K81" s="131"/>
      <c r="L81" s="141">
        <v>1</v>
      </c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298"/>
      <c r="C82" s="176"/>
      <c r="D82" s="173"/>
      <c r="E82" s="146"/>
      <c r="F82" s="147"/>
      <c r="G82" s="145"/>
      <c r="H82" s="146"/>
      <c r="I82" s="147"/>
      <c r="J82" s="148" t="s">
        <v>140</v>
      </c>
      <c r="K82" s="131"/>
      <c r="L82" s="150"/>
      <c r="M82" s="151">
        <v>1</v>
      </c>
      <c r="N82" s="152">
        <v>1</v>
      </c>
      <c r="O82" s="150">
        <v>1</v>
      </c>
      <c r="P82" s="150"/>
      <c r="Q82" s="151"/>
      <c r="R82" s="178"/>
    </row>
    <row r="83" spans="1:18" s="1" customFormat="1" ht="16.149999999999999" customHeight="1" x14ac:dyDescent="0.3">
      <c r="A83" s="95">
        <v>77</v>
      </c>
      <c r="B83" s="289" t="s">
        <v>40</v>
      </c>
      <c r="C83" s="78" t="s">
        <v>122</v>
      </c>
      <c r="D83" s="173"/>
      <c r="E83" s="50">
        <v>1</v>
      </c>
      <c r="F83" s="51"/>
      <c r="G83" s="52"/>
      <c r="H83" s="50"/>
      <c r="I83" s="51"/>
      <c r="J83" s="53"/>
      <c r="K83" s="131"/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x14ac:dyDescent="0.3">
      <c r="A84" s="95">
        <v>78</v>
      </c>
      <c r="B84" s="290"/>
      <c r="C84" s="79" t="s">
        <v>103</v>
      </c>
      <c r="D84" s="173"/>
      <c r="E84" s="31">
        <v>1</v>
      </c>
      <c r="F84" s="32"/>
      <c r="G84" s="33"/>
      <c r="H84" s="31"/>
      <c r="I84" s="32"/>
      <c r="J84" s="58"/>
      <c r="K84" s="131"/>
      <c r="L84" s="36"/>
      <c r="M84" s="37"/>
      <c r="N84" s="38"/>
      <c r="O84" s="36"/>
      <c r="P84" s="36"/>
      <c r="Q84" s="37"/>
      <c r="R84" s="96"/>
    </row>
    <row r="85" spans="1:18" s="1" customFormat="1" ht="16.149999999999999" customHeight="1" x14ac:dyDescent="0.3">
      <c r="A85" s="95">
        <v>79</v>
      </c>
      <c r="B85" s="290"/>
      <c r="C85" s="79" t="s">
        <v>124</v>
      </c>
      <c r="D85" s="173"/>
      <c r="E85" s="31">
        <v>1</v>
      </c>
      <c r="F85" s="32"/>
      <c r="G85" s="33"/>
      <c r="H85" s="31"/>
      <c r="I85" s="32"/>
      <c r="J85" s="58"/>
      <c r="K85" s="131"/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291"/>
      <c r="C86" s="80" t="s">
        <v>70</v>
      </c>
      <c r="D86" s="173"/>
      <c r="E86" s="40">
        <v>1</v>
      </c>
      <c r="F86" s="41"/>
      <c r="G86" s="42"/>
      <c r="H86" s="40"/>
      <c r="I86" s="41"/>
      <c r="J86" s="43"/>
      <c r="K86" s="131"/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x14ac:dyDescent="0.3">
      <c r="A87" s="95">
        <v>81</v>
      </c>
      <c r="B87" s="296" t="s">
        <v>43</v>
      </c>
      <c r="C87" s="126" t="s">
        <v>96</v>
      </c>
      <c r="D87" s="173"/>
      <c r="E87" s="128">
        <v>1</v>
      </c>
      <c r="F87" s="129"/>
      <c r="G87" s="127"/>
      <c r="H87" s="128"/>
      <c r="I87" s="129"/>
      <c r="J87" s="130" t="s">
        <v>96</v>
      </c>
      <c r="K87" s="131"/>
      <c r="L87" s="132">
        <v>1</v>
      </c>
      <c r="M87" s="133"/>
      <c r="N87" s="134"/>
      <c r="O87" s="132"/>
      <c r="P87" s="132"/>
      <c r="Q87" s="133"/>
      <c r="R87" s="178"/>
    </row>
    <row r="88" spans="1:18" s="1" customFormat="1" ht="16.149999999999999" customHeight="1" x14ac:dyDescent="0.3">
      <c r="A88" s="95">
        <v>82</v>
      </c>
      <c r="B88" s="297"/>
      <c r="C88" s="135" t="s">
        <v>104</v>
      </c>
      <c r="D88" s="175"/>
      <c r="E88" s="137">
        <v>1</v>
      </c>
      <c r="F88" s="138"/>
      <c r="G88" s="136"/>
      <c r="H88" s="137"/>
      <c r="I88" s="138"/>
      <c r="J88" s="139" t="s">
        <v>104</v>
      </c>
      <c r="K88" s="140"/>
      <c r="L88" s="141">
        <v>1</v>
      </c>
      <c r="M88" s="142"/>
      <c r="N88" s="143"/>
      <c r="O88" s="141"/>
      <c r="P88" s="141"/>
      <c r="Q88" s="142"/>
      <c r="R88" s="178"/>
    </row>
    <row r="89" spans="1:18" s="1" customFormat="1" ht="16.149999999999999" customHeight="1" x14ac:dyDescent="0.3">
      <c r="A89" s="95">
        <v>83</v>
      </c>
      <c r="B89" s="297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298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x14ac:dyDescent="0.3">
      <c r="A91" s="95">
        <v>85</v>
      </c>
      <c r="B91" s="289" t="s">
        <v>76</v>
      </c>
      <c r="C91" s="72"/>
      <c r="D91" s="49"/>
      <c r="E91" s="50"/>
      <c r="F91" s="51"/>
      <c r="G91" s="52"/>
      <c r="H91" s="50"/>
      <c r="I91" s="51"/>
      <c r="J91" s="53" t="s">
        <v>106</v>
      </c>
      <c r="K91" s="54"/>
      <c r="L91" s="55"/>
      <c r="M91" s="56">
        <v>1</v>
      </c>
      <c r="N91" s="57">
        <v>1</v>
      </c>
      <c r="O91" s="55"/>
      <c r="P91" s="55">
        <v>1</v>
      </c>
      <c r="Q91" s="56"/>
      <c r="R91" s="96"/>
    </row>
    <row r="92" spans="1:18" s="1" customFormat="1" ht="16.149999999999999" customHeight="1" x14ac:dyDescent="0.3">
      <c r="A92" s="95">
        <v>86</v>
      </c>
      <c r="B92" s="290"/>
      <c r="C92" s="73"/>
      <c r="D92" s="30"/>
      <c r="E92" s="31"/>
      <c r="F92" s="32"/>
      <c r="G92" s="33"/>
      <c r="H92" s="31"/>
      <c r="I92" s="32"/>
      <c r="J92" s="58" t="s">
        <v>94</v>
      </c>
      <c r="K92" s="35"/>
      <c r="L92" s="36">
        <v>1</v>
      </c>
      <c r="M92" s="37"/>
      <c r="N92" s="38"/>
      <c r="O92" s="36"/>
      <c r="P92" s="36"/>
      <c r="Q92" s="37"/>
      <c r="R92" s="96"/>
    </row>
    <row r="93" spans="1:18" s="1" customFormat="1" ht="16.149999999999999" customHeight="1" x14ac:dyDescent="0.3">
      <c r="A93" s="95">
        <v>87</v>
      </c>
      <c r="B93" s="290"/>
      <c r="C93" s="73"/>
      <c r="D93" s="30"/>
      <c r="E93" s="31"/>
      <c r="F93" s="32"/>
      <c r="G93" s="33"/>
      <c r="H93" s="31"/>
      <c r="I93" s="32"/>
      <c r="J93" s="58" t="s">
        <v>134</v>
      </c>
      <c r="K93" s="35"/>
      <c r="L93" s="36">
        <v>1</v>
      </c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291"/>
      <c r="C94" s="74"/>
      <c r="D94" s="39"/>
      <c r="E94" s="40"/>
      <c r="F94" s="41"/>
      <c r="G94" s="42"/>
      <c r="H94" s="40"/>
      <c r="I94" s="41"/>
      <c r="J94" s="43" t="s">
        <v>140</v>
      </c>
      <c r="K94" s="44"/>
      <c r="L94" s="45"/>
      <c r="M94" s="46">
        <v>1</v>
      </c>
      <c r="N94" s="47">
        <v>1</v>
      </c>
      <c r="O94" s="45"/>
      <c r="P94" s="45">
        <v>1</v>
      </c>
      <c r="Q94" s="46"/>
      <c r="R94" s="96"/>
    </row>
    <row r="95" spans="1:18" s="1" customFormat="1" ht="16.149999999999999" customHeight="1" x14ac:dyDescent="0.3">
      <c r="A95" s="95">
        <v>89</v>
      </c>
      <c r="B95" s="296" t="s">
        <v>75</v>
      </c>
      <c r="C95" s="126" t="s">
        <v>121</v>
      </c>
      <c r="D95" s="173"/>
      <c r="E95" s="128">
        <v>1</v>
      </c>
      <c r="F95" s="129"/>
      <c r="G95" s="127"/>
      <c r="H95" s="128"/>
      <c r="I95" s="129"/>
      <c r="J95" s="130" t="s">
        <v>106</v>
      </c>
      <c r="K95" s="131"/>
      <c r="L95" s="132"/>
      <c r="M95" s="133">
        <v>1</v>
      </c>
      <c r="N95" s="134">
        <v>1</v>
      </c>
      <c r="O95" s="132"/>
      <c r="P95" s="132">
        <v>1</v>
      </c>
      <c r="Q95" s="133"/>
      <c r="R95" s="178"/>
    </row>
    <row r="96" spans="1:18" s="1" customFormat="1" ht="16.149999999999999" customHeight="1" x14ac:dyDescent="0.3">
      <c r="A96" s="95">
        <v>90</v>
      </c>
      <c r="B96" s="297"/>
      <c r="C96" s="135" t="s">
        <v>128</v>
      </c>
      <c r="D96" s="175"/>
      <c r="E96" s="137"/>
      <c r="F96" s="138">
        <v>1</v>
      </c>
      <c r="G96" s="136"/>
      <c r="H96" s="137"/>
      <c r="I96" s="138"/>
      <c r="J96" s="139" t="s">
        <v>94</v>
      </c>
      <c r="K96" s="140"/>
      <c r="L96" s="141">
        <v>1</v>
      </c>
      <c r="M96" s="142"/>
      <c r="N96" s="143"/>
      <c r="O96" s="141"/>
      <c r="P96" s="141"/>
      <c r="Q96" s="142"/>
      <c r="R96" s="178"/>
    </row>
    <row r="97" spans="1:18" s="1" customFormat="1" ht="16.149999999999999" customHeight="1" x14ac:dyDescent="0.3">
      <c r="A97" s="95">
        <v>91</v>
      </c>
      <c r="B97" s="297"/>
      <c r="C97" s="135"/>
      <c r="D97" s="175"/>
      <c r="E97" s="137"/>
      <c r="F97" s="138"/>
      <c r="G97" s="136"/>
      <c r="H97" s="137"/>
      <c r="I97" s="138"/>
      <c r="J97" s="139" t="s">
        <v>134</v>
      </c>
      <c r="K97" s="140"/>
      <c r="L97" s="141">
        <v>1</v>
      </c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298"/>
      <c r="C98" s="144"/>
      <c r="D98" s="177"/>
      <c r="E98" s="146"/>
      <c r="F98" s="147"/>
      <c r="G98" s="145"/>
      <c r="H98" s="146"/>
      <c r="I98" s="147"/>
      <c r="J98" s="148" t="s">
        <v>97</v>
      </c>
      <c r="K98" s="149"/>
      <c r="L98" s="150"/>
      <c r="M98" s="151">
        <v>1</v>
      </c>
      <c r="N98" s="152">
        <v>1</v>
      </c>
      <c r="O98" s="150"/>
      <c r="P98" s="150">
        <v>1</v>
      </c>
      <c r="Q98" s="151"/>
      <c r="R98" s="178"/>
    </row>
    <row r="99" spans="1:18" s="1" customFormat="1" ht="16.149999999999999" customHeight="1" x14ac:dyDescent="0.3">
      <c r="A99" s="95">
        <v>93</v>
      </c>
      <c r="B99" s="289"/>
      <c r="C99" s="72"/>
      <c r="D99" s="49"/>
      <c r="E99" s="50"/>
      <c r="F99" s="51"/>
      <c r="G99" s="52"/>
      <c r="H99" s="50"/>
      <c r="I99" s="51"/>
      <c r="J99" s="53" t="s">
        <v>136</v>
      </c>
      <c r="K99" s="54"/>
      <c r="L99" s="55"/>
      <c r="M99" s="56">
        <v>1</v>
      </c>
      <c r="N99" s="57">
        <v>1</v>
      </c>
      <c r="O99" s="55"/>
      <c r="P99" s="55">
        <v>1</v>
      </c>
      <c r="Q99" s="56"/>
      <c r="R99" s="96"/>
    </row>
    <row r="100" spans="1:18" s="1" customFormat="1" ht="16.149999999999999" customHeight="1" x14ac:dyDescent="0.3">
      <c r="A100" s="95">
        <v>94</v>
      </c>
      <c r="B100" s="290"/>
      <c r="C100" s="73"/>
      <c r="D100" s="30"/>
      <c r="E100" s="31"/>
      <c r="F100" s="32"/>
      <c r="G100" s="33"/>
      <c r="H100" s="31"/>
      <c r="I100" s="32"/>
      <c r="J100" s="58" t="s">
        <v>92</v>
      </c>
      <c r="K100" s="35"/>
      <c r="L100" s="36">
        <v>1</v>
      </c>
      <c r="M100" s="37"/>
      <c r="N100" s="38"/>
      <c r="O100" s="36"/>
      <c r="P100" s="36"/>
      <c r="Q100" s="37"/>
      <c r="R100" s="96"/>
    </row>
    <row r="101" spans="1:18" s="1" customFormat="1" ht="16.149999999999999" customHeight="1" x14ac:dyDescent="0.3">
      <c r="A101" s="95">
        <v>95</v>
      </c>
      <c r="B101" s="290"/>
      <c r="C101" s="73"/>
      <c r="D101" s="30"/>
      <c r="E101" s="31"/>
      <c r="F101" s="32"/>
      <c r="G101" s="33"/>
      <c r="H101" s="31"/>
      <c r="I101" s="32"/>
      <c r="J101" s="58" t="s">
        <v>123</v>
      </c>
      <c r="K101" s="35"/>
      <c r="L101" s="36">
        <v>1</v>
      </c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291"/>
      <c r="C102" s="74"/>
      <c r="D102" s="39"/>
      <c r="E102" s="40"/>
      <c r="F102" s="41"/>
      <c r="G102" s="42"/>
      <c r="H102" s="40"/>
      <c r="I102" s="41"/>
      <c r="J102" s="43" t="s">
        <v>140</v>
      </c>
      <c r="K102" s="44"/>
      <c r="L102" s="45"/>
      <c r="M102" s="46">
        <v>1</v>
      </c>
      <c r="N102" s="47">
        <v>1</v>
      </c>
      <c r="O102" s="45"/>
      <c r="P102" s="45">
        <v>1</v>
      </c>
      <c r="Q102" s="46"/>
      <c r="R102" s="96"/>
    </row>
    <row r="103" spans="1:18" ht="15.75" customHeight="1" x14ac:dyDescent="0.3">
      <c r="A103" s="95">
        <v>97</v>
      </c>
      <c r="B103" s="296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x14ac:dyDescent="0.3">
      <c r="A104" s="95">
        <v>98</v>
      </c>
      <c r="B104" s="297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x14ac:dyDescent="0.3">
      <c r="A105" s="95">
        <v>99</v>
      </c>
      <c r="B105" s="297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298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x14ac:dyDescent="0.3">
      <c r="A107" s="95">
        <v>101</v>
      </c>
      <c r="B107" s="289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x14ac:dyDescent="0.3">
      <c r="A108" s="95">
        <v>102</v>
      </c>
      <c r="B108" s="290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x14ac:dyDescent="0.3">
      <c r="A109" s="95">
        <v>103</v>
      </c>
      <c r="B109" s="290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291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x14ac:dyDescent="0.3">
      <c r="A111" s="95">
        <v>105</v>
      </c>
      <c r="B111" s="296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x14ac:dyDescent="0.3">
      <c r="A112" s="95">
        <v>106</v>
      </c>
      <c r="B112" s="297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x14ac:dyDescent="0.3">
      <c r="A113" s="95">
        <v>107</v>
      </c>
      <c r="B113" s="297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x14ac:dyDescent="0.3">
      <c r="A114" s="95">
        <v>108</v>
      </c>
      <c r="B114" s="298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344" t="s">
        <v>145</v>
      </c>
      <c r="B115" s="345"/>
      <c r="C115" s="179">
        <f>SUM(D115:F115)</f>
        <v>54</v>
      </c>
      <c r="D115" s="11">
        <f t="shared" ref="D115:I115" si="0">SUM(D7:D114)</f>
        <v>8</v>
      </c>
      <c r="E115" s="12">
        <f t="shared" si="0"/>
        <v>39</v>
      </c>
      <c r="F115" s="13">
        <f t="shared" si="0"/>
        <v>7</v>
      </c>
      <c r="G115" s="75">
        <f t="shared" si="0"/>
        <v>0</v>
      </c>
      <c r="H115" s="12">
        <f t="shared" si="0"/>
        <v>6</v>
      </c>
      <c r="I115" s="13">
        <f t="shared" si="0"/>
        <v>0</v>
      </c>
      <c r="J115" s="10">
        <f>SUM(K115:M115)</f>
        <v>45</v>
      </c>
      <c r="K115" s="11">
        <f t="shared" ref="K115:Q115" si="1">SUM(K7:K114)</f>
        <v>0</v>
      </c>
      <c r="L115" s="12">
        <f t="shared" si="1"/>
        <v>29</v>
      </c>
      <c r="M115" s="13">
        <f t="shared" si="1"/>
        <v>16</v>
      </c>
      <c r="N115" s="75">
        <f t="shared" si="1"/>
        <v>16</v>
      </c>
      <c r="O115" s="12">
        <f t="shared" si="1"/>
        <v>5</v>
      </c>
      <c r="P115" s="12">
        <f t="shared" si="1"/>
        <v>13</v>
      </c>
      <c r="Q115" s="13">
        <f t="shared" si="1"/>
        <v>2</v>
      </c>
      <c r="R115" s="4"/>
    </row>
    <row r="116" spans="1:18" s="1" customFormat="1" ht="16.149999999999999" customHeight="1" x14ac:dyDescent="0.3">
      <c r="A116" s="342"/>
      <c r="B116" s="343"/>
      <c r="C116" s="180"/>
      <c r="D116" s="187">
        <f>D115/C115</f>
        <v>0.14814814814814814</v>
      </c>
      <c r="E116" s="185">
        <f>E115/C115</f>
        <v>0.72222222222222221</v>
      </c>
      <c r="F116" s="186">
        <f>F115/C115</f>
        <v>0.12962962962962962</v>
      </c>
      <c r="G116" s="71"/>
      <c r="H116" s="28"/>
      <c r="I116" s="29"/>
      <c r="J116" s="26"/>
      <c r="K116" s="187">
        <f>K115/J115</f>
        <v>0</v>
      </c>
      <c r="L116" s="185">
        <f>L115/J115</f>
        <v>0.64444444444444449</v>
      </c>
      <c r="M116" s="186">
        <f>M115/J115</f>
        <v>0.35555555555555557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11" t="s">
        <v>54</v>
      </c>
      <c r="B118" s="272"/>
      <c r="C118" s="272"/>
      <c r="D118" s="272"/>
      <c r="E118" s="272"/>
      <c r="F118" s="272"/>
      <c r="G118" s="272"/>
      <c r="H118" s="272"/>
      <c r="I118" s="272"/>
      <c r="J118" s="332" t="s">
        <v>151</v>
      </c>
      <c r="K118" s="326"/>
      <c r="L118" s="326"/>
      <c r="M118" s="326"/>
      <c r="N118" s="326"/>
      <c r="O118" s="326"/>
      <c r="P118" s="326"/>
      <c r="Q118" s="301"/>
    </row>
    <row r="119" spans="1:18" ht="16.149999999999999" customHeight="1" x14ac:dyDescent="0.3">
      <c r="A119" s="304" t="s">
        <v>143</v>
      </c>
      <c r="B119" s="271" t="s">
        <v>116</v>
      </c>
      <c r="C119" s="273"/>
      <c r="D119" s="306" t="s">
        <v>104</v>
      </c>
      <c r="E119" s="308" t="s">
        <v>107</v>
      </c>
      <c r="F119" s="308"/>
      <c r="G119" s="306"/>
      <c r="H119" s="306"/>
      <c r="I119" s="310"/>
      <c r="J119" s="332" t="s">
        <v>143</v>
      </c>
      <c r="K119" s="271" t="s">
        <v>30</v>
      </c>
      <c r="L119" s="272"/>
      <c r="M119" s="272"/>
      <c r="N119" s="273"/>
      <c r="O119" s="326" t="s">
        <v>105</v>
      </c>
      <c r="P119" s="326" t="s">
        <v>101</v>
      </c>
      <c r="Q119" s="301" t="s">
        <v>120</v>
      </c>
    </row>
    <row r="120" spans="1:18" ht="16.149999999999999" customHeight="1" x14ac:dyDescent="0.3">
      <c r="A120" s="305"/>
      <c r="B120" s="274"/>
      <c r="C120" s="276"/>
      <c r="D120" s="307"/>
      <c r="E120" s="309"/>
      <c r="F120" s="309"/>
      <c r="G120" s="188"/>
      <c r="H120" s="188"/>
      <c r="I120" s="189"/>
      <c r="J120" s="333"/>
      <c r="K120" s="274"/>
      <c r="L120" s="275"/>
      <c r="M120" s="275"/>
      <c r="N120" s="276"/>
      <c r="O120" s="327"/>
      <c r="P120" s="327"/>
      <c r="Q120" s="302"/>
    </row>
    <row r="121" spans="1:18" ht="16.149999999999999" customHeight="1" x14ac:dyDescent="0.3">
      <c r="A121" s="181">
        <v>1</v>
      </c>
      <c r="B121" s="315" t="s">
        <v>54</v>
      </c>
      <c r="C121" s="316"/>
      <c r="D121" s="60"/>
      <c r="E121" s="60"/>
      <c r="F121" s="60"/>
      <c r="G121" s="60"/>
      <c r="H121" s="60"/>
      <c r="I121" s="64"/>
      <c r="J121" s="67">
        <v>1</v>
      </c>
      <c r="K121" s="339" t="s">
        <v>152</v>
      </c>
      <c r="L121" s="340"/>
      <c r="M121" s="340"/>
      <c r="N121" s="341"/>
      <c r="O121" s="68"/>
      <c r="P121" s="68">
        <v>1</v>
      </c>
      <c r="Q121" s="69"/>
    </row>
    <row r="122" spans="1:18" ht="16.149999999999999" customHeight="1" x14ac:dyDescent="0.3">
      <c r="A122" s="121"/>
      <c r="B122" s="317"/>
      <c r="C122" s="318"/>
      <c r="D122" s="28"/>
      <c r="E122" s="28"/>
      <c r="F122" s="28"/>
      <c r="G122" s="28"/>
      <c r="H122" s="28"/>
      <c r="I122" s="70"/>
      <c r="J122" s="27">
        <v>2</v>
      </c>
      <c r="K122" s="339" t="s">
        <v>79</v>
      </c>
      <c r="L122" s="340"/>
      <c r="M122" s="340"/>
      <c r="N122" s="341"/>
      <c r="O122" s="65"/>
      <c r="P122" s="65"/>
      <c r="Q122" s="66"/>
    </row>
  </sheetData>
  <mergeCells count="70"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21:C121"/>
    <mergeCell ref="B122:C122"/>
    <mergeCell ref="B91:B94"/>
    <mergeCell ref="B95:B98"/>
    <mergeCell ref="B107:B110"/>
    <mergeCell ref="B111:B114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</mergeCells>
  <phoneticPr fontId="13" type="noConversion"/>
  <printOptions horizontalCentered="1"/>
  <pageMargins left="0.19666667282581329" right="0.19666667282581329" top="0.39347222447395325" bottom="0.19666667282581329" header="0.19666667282581329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2</cp:revision>
  <cp:lastPrinted>2024-07-09T01:27:23Z</cp:lastPrinted>
  <dcterms:created xsi:type="dcterms:W3CDTF">2013-10-17T05:27:34Z</dcterms:created>
  <dcterms:modified xsi:type="dcterms:W3CDTF">2024-07-09T01:27:25Z</dcterms:modified>
  <cp:version>1100.0100.01</cp:version>
</cp:coreProperties>
</file>