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<sst xmlns="http://schemas.openxmlformats.org/spreadsheetml/2006/main" count="168" uniqueCount="142">
  <si>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</si>
  <si>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</si>
  <si>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</si>
  <si>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</si>
  <si>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</si>
  <si>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</si>
  <si>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</si>
  <si>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</si>
  <si>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</si>
  <si>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</si>
  <si>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</si>
  <si>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</si>
  <si>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</si>
  <si>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</si>
  <si>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</si>
  <si>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</si>
  <si>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</si>
  <si>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</si>
  <si>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</si>
  <si>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</si>
  <si>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</si>
  <si>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</si>
  <si>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</si>
  <si>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</si>
  <si>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</si>
  <si>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</si>
  <si>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</si>
  <si>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</si>
  <si>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</si>
  <si>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</si>
  <si>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</si>
  <si>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</si>
  <si>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</si>
  <si>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</si>
  <si>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</si>
  <si>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</si>
  <si>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</si>
  <si>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</si>
  <si>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</si>
  <si>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</si>
  <si>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</si>
  <si>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</si>
  <si>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</si>
  <si>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</si>
  <si>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</si>
  <si>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</si>
  <si>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</si>
  <si>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</si>
  <si>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</si>
  <si>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</si>
  <si>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</si>
  <si>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</si>
  <si>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</si>
  <si>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</si>
  <si>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</si>
  <si>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</si>
  <si>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</si>
  <si>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</si>
  <si>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</si>
  <si>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</si>
  <si>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</si>
  <si>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</si>
  <si>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</si>
  <si>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</si>
  <si>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</si>
  <si>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</si>
  <si>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</si>
  <si>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</si>
  <si>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</si>
  <si>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</si>
  <si>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</si>
  <si>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</si>
  <si>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</si>
  <si>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</si>
  <si>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</si>
  <si>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</si>
  <si>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</si>
  <si>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</si>
  <si>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</si>
  <si>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</si>
  <si>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</si>
  <si>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</si>
  <si>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</si>
  <si>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</si>
  <si>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</si>
  <si>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</si>
  <si>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</si>
  <si>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</si>
  <si>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</si>
  <si>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</si>
  <si>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</si>
  <si>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</si>
  <si>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</si>
  <si>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</si>
  <si>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</si>
  <si>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</si>
  <si>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</si>
  <si>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</si>
  <si>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목포시 보건소</t>
    <phoneticPr fontId="1" type="noConversion"/>
  </si>
  <si>
    <t>1-3층</t>
    <phoneticPr fontId="1" type="noConversion"/>
  </si>
  <si>
    <t>외부 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</si>
  <si>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</si>
  <si>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</si>
  <si>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</si>
  <si>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</si>
  <si>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외부 계단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</si>
  <si>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</si>
  <si>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</si>
  <si>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</si>
  <si>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</si>
  <si>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</si>
  <si>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</si>
  <si>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</si>
  <si>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내부</t>
    <phoneticPr fontId="1" type="noConversion"/>
  </si>
  <si>
    <t>2-3층 계단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</si>
  <si>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</si>
  <si>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</si>
  <si>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</si>
  <si>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</si>
  <si>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3층 출입문</t>
    <phoneticPr fontId="1" type="noConversion"/>
  </si>
  <si>
    <t>통합건강관리실</t>
    <phoneticPr fontId="1" type="noConversion"/>
  </si>
  <si>
    <t>2층 출입문</t>
    <phoneticPr fontId="1" type="noConversion"/>
  </si>
  <si>
    <t>보건위생과</t>
    <phoneticPr fontId="1" type="noConversion"/>
  </si>
  <si>
    <t>감염병관리팀, 감영병대응팀, 지역보건팀</t>
    <phoneticPr fontId="1" type="noConversion"/>
  </si>
  <si>
    <t>소장실</t>
    <phoneticPr fontId="1" type="noConversion"/>
  </si>
  <si>
    <t>청문실/상담실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</si>
  <si>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</si>
  <si>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</si>
  <si>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</si>
  <si>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</si>
  <si>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1층 출입문</t>
    <phoneticPr fontId="1" type="noConversion"/>
  </si>
  <si>
    <t>예방접종실, 모유수유실</t>
    <phoneticPr fontId="1" type="noConversion"/>
  </si>
  <si>
    <t>검진실</t>
    <phoneticPr fontId="1" type="noConversion"/>
  </si>
  <si>
    <t>임상병리실</t>
    <phoneticPr fontId="1" type="noConversion"/>
  </si>
  <si>
    <t>방사선실</t>
    <phoneticPr fontId="1" type="noConversion"/>
  </si>
  <si>
    <t>구강보건실</t>
    <phoneticPr fontId="1" type="noConversion"/>
  </si>
  <si>
    <t>물리치료실/신체검사장</t>
    <phoneticPr fontId="1" type="noConversion"/>
  </si>
  <si>
    <t>진료실</t>
    <phoneticPr fontId="1" type="noConversion"/>
  </si>
  <si>
    <t>금연클리닉</t>
    <phoneticPr fontId="1" type="noConversion"/>
  </si>
  <si>
    <t>모자보건실</t>
    <phoneticPr fontId="1" type="noConversion"/>
  </si>
  <si>
    <t>1층 화장실</t>
    <phoneticPr fontId="1" type="noConversion"/>
  </si>
  <si>
    <t>유남구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</si>
</sst>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176" fontId="10" fillId="0" borderId="57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3</xdr:row>
      <xdr:rowOff>9525</xdr:rowOff>
    </xdr:from>
    <xdr:to>
      <xdr:col>6</xdr:col>
      <xdr:colOff>521970</xdr:colOff>
      <xdr:row>5</xdr:row>
      <xdr:rowOff>17145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572375" y="638175"/>
          <a:ext cx="388620" cy="5029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16" sqref="K1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0" t="s">
        <v>39</v>
      </c>
      <c r="B1" s="191"/>
      <c r="C1" s="191"/>
      <c r="D1" s="191"/>
      <c r="E1" s="191"/>
      <c r="F1" s="191"/>
      <c r="G1" s="191"/>
      <c r="H1" s="191"/>
    </row>
    <row r="2" spans="1:9" ht="3.75" customHeight="1" thickBot="1" x14ac:dyDescent="0.35">
      <c r="A2" s="210"/>
      <c r="B2" s="210"/>
      <c r="C2" s="210"/>
      <c r="D2" s="210"/>
      <c r="E2" s="210"/>
      <c r="F2" s="210"/>
      <c r="G2" s="210"/>
      <c r="H2" s="210"/>
    </row>
    <row r="3" spans="1:9" ht="20.100000000000001" customHeight="1" x14ac:dyDescent="0.3">
      <c r="A3" s="213" t="s">
        <v>47</v>
      </c>
      <c r="B3" s="214"/>
      <c r="C3" s="175" t="s">
        <v>98</v>
      </c>
      <c r="D3" s="173" t="s">
        <v>50</v>
      </c>
      <c r="E3" s="228"/>
      <c r="F3" s="228"/>
      <c r="G3" s="228"/>
      <c r="H3" s="229"/>
    </row>
    <row r="4" spans="1:9" ht="20.100000000000001" customHeight="1" x14ac:dyDescent="0.3">
      <c r="A4" s="215" t="s">
        <v>48</v>
      </c>
      <c r="B4" s="216"/>
      <c r="C4" s="176" t="s">
        <v>99</v>
      </c>
      <c r="D4" s="174" t="s">
        <v>69</v>
      </c>
      <c r="E4" s="226"/>
      <c r="F4" s="226"/>
      <c r="G4" s="226"/>
      <c r="H4" s="227"/>
    </row>
    <row r="5" spans="1:9" ht="20.100000000000001" customHeight="1" thickBot="1" x14ac:dyDescent="0.35">
      <c r="A5" s="217" t="s">
        <v>49</v>
      </c>
      <c r="B5" s="218"/>
      <c r="C5" s="189">
        <v>45400</v>
      </c>
      <c r="D5" s="60" t="s">
        <v>51</v>
      </c>
      <c r="E5" s="225" t="s">
        <v>141</v>
      </c>
      <c r="F5" s="225"/>
      <c r="G5" s="211" t="s">
        <v>52</v>
      </c>
      <c r="H5" s="212"/>
    </row>
    <row r="6" spans="1:9" ht="20.100000000000001" customHeight="1" x14ac:dyDescent="0.3">
      <c r="A6" s="202" t="s">
        <v>10</v>
      </c>
      <c r="B6" s="203"/>
      <c r="C6" s="203"/>
      <c r="D6" s="203" t="s">
        <v>30</v>
      </c>
      <c r="E6" s="203"/>
      <c r="F6" s="206" t="s">
        <v>29</v>
      </c>
      <c r="G6" s="203" t="s">
        <v>42</v>
      </c>
      <c r="H6" s="208" t="s">
        <v>15</v>
      </c>
      <c r="I6" s="233" t="s">
        <v>31</v>
      </c>
    </row>
    <row r="7" spans="1:9" ht="20.100000000000001" customHeight="1" thickBot="1" x14ac:dyDescent="0.35">
      <c r="A7" s="204"/>
      <c r="B7" s="205"/>
      <c r="C7" s="205"/>
      <c r="D7" s="62" t="s">
        <v>13</v>
      </c>
      <c r="E7" s="62" t="s">
        <v>14</v>
      </c>
      <c r="F7" s="207"/>
      <c r="G7" s="205"/>
      <c r="H7" s="209"/>
      <c r="I7" s="233"/>
    </row>
    <row r="8" spans="1:9" ht="18.95" customHeight="1" x14ac:dyDescent="0.3">
      <c r="A8" s="198" t="s">
        <v>11</v>
      </c>
      <c r="B8" s="193" t="s">
        <v>46</v>
      </c>
      <c r="C8" s="151" t="s">
        <v>65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8.95" customHeight="1" x14ac:dyDescent="0.3">
      <c r="A9" s="199"/>
      <c r="B9" s="194"/>
      <c r="C9" s="154" t="s">
        <v>71</v>
      </c>
      <c r="D9" s="154"/>
      <c r="E9" s="154">
        <v>1</v>
      </c>
      <c r="F9" s="154"/>
      <c r="G9" s="155"/>
      <c r="H9" s="61"/>
      <c r="I9" s="3" t="str">
        <f t="shared" ref="I9:I43" si="0">IF(D9=1,"0",IF(E9=1,"1",IF(F9=1,"2",IF(G9=1,"3"))))</f>
        <v>1</v>
      </c>
    </row>
    <row r="10" spans="1:9" ht="18.95" customHeight="1" x14ac:dyDescent="0.3">
      <c r="A10" s="199"/>
      <c r="B10" s="192" t="s">
        <v>12</v>
      </c>
      <c r="C10" s="192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199"/>
      <c r="B11" s="195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199"/>
      <c r="B12" s="196"/>
      <c r="C12" s="148" t="s">
        <v>72</v>
      </c>
      <c r="D12" s="154"/>
      <c r="E12" s="154"/>
      <c r="F12" s="154">
        <v>1</v>
      </c>
      <c r="G12" s="155"/>
      <c r="H12" s="61"/>
      <c r="I12" s="3" t="str">
        <f t="shared" si="0"/>
        <v>2</v>
      </c>
    </row>
    <row r="13" spans="1:9" ht="18.95" customHeight="1" x14ac:dyDescent="0.3">
      <c r="A13" s="199"/>
      <c r="B13" s="197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200"/>
      <c r="B14" s="201" t="s">
        <v>16</v>
      </c>
      <c r="C14" s="201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98" t="s">
        <v>53</v>
      </c>
      <c r="B15" s="235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199"/>
      <c r="B16" s="236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199"/>
      <c r="B17" s="222" t="s">
        <v>17</v>
      </c>
      <c r="C17" s="222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99"/>
      <c r="B18" s="195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99"/>
      <c r="B19" s="197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199"/>
      <c r="B20" s="222" t="s">
        <v>18</v>
      </c>
      <c r="C20" s="222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199"/>
      <c r="B21" s="195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199"/>
      <c r="B22" s="196"/>
      <c r="C22" s="148" t="s">
        <v>43</v>
      </c>
      <c r="D22" s="154"/>
      <c r="E22" s="154"/>
      <c r="F22" s="154">
        <v>1</v>
      </c>
      <c r="G22" s="155"/>
      <c r="H22" s="61"/>
      <c r="I22" s="3" t="str">
        <f t="shared" si="0"/>
        <v>2</v>
      </c>
    </row>
    <row r="23" spans="1:9" ht="18.95" customHeight="1" x14ac:dyDescent="0.3">
      <c r="A23" s="199"/>
      <c r="B23" s="196"/>
      <c r="C23" s="148" t="s">
        <v>64</v>
      </c>
      <c r="D23" s="154"/>
      <c r="E23" s="154"/>
      <c r="F23" s="154">
        <v>1</v>
      </c>
      <c r="G23" s="155"/>
      <c r="H23" s="61"/>
      <c r="I23" s="3" t="str">
        <f t="shared" ref="I23" si="2">IF(D23=1,"0",IF(E23=1,"1",IF(F23=1,"2",IF(G23=1,"3"))))</f>
        <v>2</v>
      </c>
    </row>
    <row r="24" spans="1:9" ht="18.95" customHeight="1" x14ac:dyDescent="0.3">
      <c r="A24" s="199"/>
      <c r="B24" s="222" t="s">
        <v>20</v>
      </c>
      <c r="C24" s="222"/>
      <c r="D24" s="156"/>
      <c r="E24" s="156"/>
      <c r="F24" s="156">
        <v>1</v>
      </c>
      <c r="G24" s="157"/>
      <c r="H24" s="158"/>
      <c r="I24" s="3" t="str">
        <f t="shared" si="0"/>
        <v>2</v>
      </c>
    </row>
    <row r="25" spans="1:9" ht="18.95" customHeight="1" x14ac:dyDescent="0.3">
      <c r="A25" s="199"/>
      <c r="B25" s="195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99"/>
      <c r="B26" s="196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99"/>
      <c r="B27" s="196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199"/>
      <c r="B28" s="196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199"/>
      <c r="B29" s="196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99"/>
      <c r="B30" s="222" t="s">
        <v>21</v>
      </c>
      <c r="C30" s="222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99"/>
      <c r="B31" s="195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99"/>
      <c r="B32" s="197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99"/>
      <c r="B33" s="222" t="s">
        <v>22</v>
      </c>
      <c r="C33" s="222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99"/>
      <c r="B34" s="195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34"/>
      <c r="B35" s="197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0"/>
      <c r="B36" s="201" t="s">
        <v>23</v>
      </c>
      <c r="C36" s="201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98" t="s">
        <v>24</v>
      </c>
      <c r="B37" s="224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199"/>
      <c r="B38" s="196"/>
      <c r="C38" s="148" t="s">
        <v>75</v>
      </c>
      <c r="D38" s="154"/>
      <c r="E38" s="154"/>
      <c r="F38" s="154">
        <v>1</v>
      </c>
      <c r="G38" s="155"/>
      <c r="H38" s="61"/>
      <c r="I38" s="3" t="str">
        <f t="shared" si="0"/>
        <v>2</v>
      </c>
    </row>
    <row r="39" spans="1:9" ht="18.95" customHeight="1" thickBot="1" x14ac:dyDescent="0.35">
      <c r="A39" s="200"/>
      <c r="B39" s="201" t="s">
        <v>25</v>
      </c>
      <c r="C39" s="201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30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31"/>
      <c r="B41" s="222" t="s">
        <v>27</v>
      </c>
      <c r="C41" s="222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31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32"/>
      <c r="B43" s="223" t="s">
        <v>55</v>
      </c>
      <c r="C43" s="223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19"/>
      <c r="C44" s="220"/>
      <c r="D44" s="220"/>
      <c r="E44" s="220"/>
      <c r="F44" s="220"/>
      <c r="G44" s="220"/>
      <c r="H44" s="221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P138" sqref="P13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4" t="s">
        <v>32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76"/>
    </row>
    <row r="2" spans="1:24" ht="12" x14ac:dyDescent="0.3">
      <c r="A2" s="77"/>
      <c r="B2" s="297" t="s">
        <v>74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78"/>
      <c r="O2" s="79" t="s">
        <v>9</v>
      </c>
      <c r="P2" s="295"/>
      <c r="Q2" s="295"/>
      <c r="R2" s="80"/>
    </row>
    <row r="3" spans="1:24" ht="12.75" thickBot="1" x14ac:dyDescent="0.35">
      <c r="A3" s="81"/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78"/>
      <c r="O3" s="82" t="s">
        <v>8</v>
      </c>
      <c r="P3" s="296"/>
      <c r="Q3" s="296"/>
      <c r="R3" s="83"/>
    </row>
    <row r="4" spans="1:24" s="1" customFormat="1" ht="12.75" thickBot="1" x14ac:dyDescent="0.35">
      <c r="A4" s="291" t="s">
        <v>0</v>
      </c>
      <c r="B4" s="294" t="s">
        <v>68</v>
      </c>
      <c r="C4" s="274" t="s">
        <v>61</v>
      </c>
      <c r="D4" s="275"/>
      <c r="E4" s="275"/>
      <c r="F4" s="275"/>
      <c r="G4" s="275"/>
      <c r="H4" s="275"/>
      <c r="I4" s="276"/>
      <c r="J4" s="274" t="s">
        <v>5</v>
      </c>
      <c r="K4" s="275"/>
      <c r="L4" s="275"/>
      <c r="M4" s="275"/>
      <c r="N4" s="275"/>
      <c r="O4" s="275"/>
      <c r="P4" s="275"/>
      <c r="Q4" s="276"/>
      <c r="R4" s="237"/>
      <c r="S4" s="237"/>
      <c r="T4" s="237"/>
      <c r="U4" s="237"/>
      <c r="V4" s="237"/>
      <c r="W4" s="237"/>
      <c r="X4" s="237"/>
    </row>
    <row r="5" spans="1:24" s="1" customFormat="1" ht="12" x14ac:dyDescent="0.3">
      <c r="A5" s="292"/>
      <c r="B5" s="292"/>
      <c r="C5" s="291" t="s">
        <v>2</v>
      </c>
      <c r="D5" s="267" t="s">
        <v>1</v>
      </c>
      <c r="E5" s="269" t="s">
        <v>3</v>
      </c>
      <c r="F5" s="265" t="s">
        <v>6</v>
      </c>
      <c r="G5" s="263" t="s">
        <v>7</v>
      </c>
      <c r="H5" s="263"/>
      <c r="I5" s="264"/>
      <c r="J5" s="285" t="s">
        <v>2</v>
      </c>
      <c r="K5" s="287" t="s">
        <v>1</v>
      </c>
      <c r="L5" s="278" t="s">
        <v>3</v>
      </c>
      <c r="M5" s="279" t="s">
        <v>6</v>
      </c>
      <c r="N5" s="277" t="s">
        <v>7</v>
      </c>
      <c r="O5" s="278"/>
      <c r="P5" s="278"/>
      <c r="Q5" s="279"/>
      <c r="R5" s="237"/>
      <c r="S5" s="237"/>
      <c r="T5" s="237"/>
      <c r="U5" s="237"/>
      <c r="V5" s="237"/>
      <c r="W5" s="237"/>
      <c r="X5" s="237"/>
    </row>
    <row r="6" spans="1:24" s="1" customFormat="1" ht="24.75" thickBot="1" x14ac:dyDescent="0.35">
      <c r="A6" s="293"/>
      <c r="B6" s="293"/>
      <c r="C6" s="293"/>
      <c r="D6" s="268"/>
      <c r="E6" s="270"/>
      <c r="F6" s="266"/>
      <c r="G6" s="84" t="s">
        <v>34</v>
      </c>
      <c r="H6" s="85" t="s">
        <v>35</v>
      </c>
      <c r="I6" s="86" t="s">
        <v>36</v>
      </c>
      <c r="J6" s="286"/>
      <c r="K6" s="288"/>
      <c r="L6" s="289"/>
      <c r="M6" s="290"/>
      <c r="N6" s="84" t="s">
        <v>37</v>
      </c>
      <c r="O6" s="85" t="s">
        <v>38</v>
      </c>
      <c r="P6" s="85" t="s">
        <v>34</v>
      </c>
      <c r="Q6" s="86" t="s">
        <v>36</v>
      </c>
      <c r="R6" s="237"/>
      <c r="S6" s="237"/>
      <c r="T6" s="237"/>
      <c r="U6" s="237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4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45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4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46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0" t="s">
        <v>100</v>
      </c>
      <c r="C11" s="70" t="s">
        <v>101</v>
      </c>
      <c r="D11" s="48"/>
      <c r="E11" s="49"/>
      <c r="F11" s="50">
        <v>1</v>
      </c>
      <c r="G11" s="51">
        <v>1</v>
      </c>
      <c r="H11" s="49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1"/>
      <c r="C12" s="71" t="s">
        <v>102</v>
      </c>
      <c r="D12" s="29"/>
      <c r="E12" s="30"/>
      <c r="F12" s="31">
        <v>1</v>
      </c>
      <c r="G12" s="32">
        <v>1</v>
      </c>
      <c r="H12" s="30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1"/>
      <c r="C13" s="71" t="s">
        <v>103</v>
      </c>
      <c r="D13" s="29"/>
      <c r="E13" s="30"/>
      <c r="F13" s="31">
        <v>1</v>
      </c>
      <c r="G13" s="32">
        <v>1</v>
      </c>
      <c r="H13" s="30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2"/>
      <c r="C14" s="72" t="s">
        <v>104</v>
      </c>
      <c r="D14" s="38"/>
      <c r="E14" s="39"/>
      <c r="F14" s="40">
        <v>1</v>
      </c>
      <c r="G14" s="41"/>
      <c r="H14" s="39">
        <v>1</v>
      </c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47" t="s">
        <v>105</v>
      </c>
      <c r="C15" s="75" t="s">
        <v>102</v>
      </c>
      <c r="D15" s="5"/>
      <c r="E15" s="6">
        <v>1</v>
      </c>
      <c r="F15" s="7"/>
      <c r="G15" s="8"/>
      <c r="H15" s="6"/>
      <c r="I15" s="7"/>
      <c r="J15" s="9" t="s">
        <v>107</v>
      </c>
      <c r="K15" s="10"/>
      <c r="L15" s="11"/>
      <c r="M15" s="12">
        <v>1</v>
      </c>
      <c r="N15" s="73"/>
      <c r="O15" s="11">
        <v>1</v>
      </c>
      <c r="P15" s="11">
        <v>1</v>
      </c>
      <c r="Q15" s="12"/>
    </row>
    <row r="16" spans="1:24" s="1" customFormat="1" ht="16.149999999999999" customHeight="1" thickBot="1" x14ac:dyDescent="0.35">
      <c r="A16" s="75">
        <v>10</v>
      </c>
      <c r="B16" s="248"/>
      <c r="C16" s="58" t="s">
        <v>103</v>
      </c>
      <c r="D16" s="13"/>
      <c r="E16" s="4">
        <v>1</v>
      </c>
      <c r="F16" s="14"/>
      <c r="G16" s="15"/>
      <c r="H16" s="4"/>
      <c r="I16" s="14"/>
      <c r="J16" s="47" t="s">
        <v>109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5">
        <v>11</v>
      </c>
      <c r="B17" s="248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49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0" t="s">
        <v>110</v>
      </c>
      <c r="C19" s="70" t="s">
        <v>111</v>
      </c>
      <c r="D19" s="48">
        <v>1</v>
      </c>
      <c r="E19" s="49"/>
      <c r="F19" s="50"/>
      <c r="G19" s="51"/>
      <c r="H19" s="49"/>
      <c r="I19" s="50"/>
      <c r="J19" s="52" t="s">
        <v>111</v>
      </c>
      <c r="K19" s="53"/>
      <c r="L19" s="54"/>
      <c r="M19" s="55">
        <v>1</v>
      </c>
      <c r="N19" s="56"/>
      <c r="O19" s="54">
        <v>1</v>
      </c>
      <c r="P19" s="54"/>
      <c r="Q19" s="55"/>
    </row>
    <row r="20" spans="1:17" s="1" customFormat="1" ht="16.149999999999999" customHeight="1" thickBot="1" x14ac:dyDescent="0.35">
      <c r="A20" s="75">
        <v>14</v>
      </c>
      <c r="B20" s="251"/>
      <c r="C20" s="71" t="s">
        <v>112</v>
      </c>
      <c r="D20" s="29">
        <v>1</v>
      </c>
      <c r="E20" s="30"/>
      <c r="F20" s="31"/>
      <c r="G20" s="32"/>
      <c r="H20" s="30"/>
      <c r="I20" s="31"/>
      <c r="J20" s="57" t="s">
        <v>112</v>
      </c>
      <c r="K20" s="34"/>
      <c r="L20" s="35"/>
      <c r="M20" s="36">
        <v>1</v>
      </c>
      <c r="N20" s="37"/>
      <c r="O20" s="35">
        <v>1</v>
      </c>
      <c r="P20" s="35"/>
      <c r="Q20" s="36"/>
    </row>
    <row r="21" spans="1:17" s="1" customFormat="1" ht="16.149999999999999" customHeight="1" thickBot="1" x14ac:dyDescent="0.35">
      <c r="A21" s="75">
        <v>15</v>
      </c>
      <c r="B21" s="251"/>
      <c r="C21" s="71" t="s">
        <v>113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2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4" t="s">
        <v>119</v>
      </c>
      <c r="C23" s="75" t="s">
        <v>120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45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5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46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3" t="s">
        <v>114</v>
      </c>
      <c r="C27" s="70"/>
      <c r="D27" s="48"/>
      <c r="E27" s="49"/>
      <c r="F27" s="50"/>
      <c r="G27" s="51"/>
      <c r="H27" s="49"/>
      <c r="I27" s="50"/>
      <c r="J27" s="52" t="s">
        <v>106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4"/>
      <c r="C28" s="71"/>
      <c r="D28" s="29"/>
      <c r="E28" s="30"/>
      <c r="F28" s="31"/>
      <c r="G28" s="32"/>
      <c r="H28" s="30"/>
      <c r="I28" s="31"/>
      <c r="J28" s="57" t="s">
        <v>115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4"/>
      <c r="C29" s="71"/>
      <c r="D29" s="29"/>
      <c r="E29" s="30"/>
      <c r="F29" s="31"/>
      <c r="G29" s="32"/>
      <c r="H29" s="30"/>
      <c r="I29" s="31"/>
      <c r="J29" s="57" t="s">
        <v>117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5"/>
      <c r="C30" s="89"/>
      <c r="D30" s="38"/>
      <c r="E30" s="39"/>
      <c r="F30" s="40"/>
      <c r="G30" s="41"/>
      <c r="H30" s="39"/>
      <c r="I30" s="40"/>
      <c r="J30" s="42" t="s">
        <v>108</v>
      </c>
      <c r="K30" s="43"/>
      <c r="L30" s="44">
        <v>1</v>
      </c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6" t="s">
        <v>121</v>
      </c>
      <c r="C31" s="90" t="s">
        <v>122</v>
      </c>
      <c r="D31" s="91"/>
      <c r="E31" s="92"/>
      <c r="F31" s="93">
        <v>1</v>
      </c>
      <c r="G31" s="91">
        <v>1</v>
      </c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7"/>
      <c r="C32" s="99" t="s">
        <v>123</v>
      </c>
      <c r="D32" s="100"/>
      <c r="E32" s="101"/>
      <c r="F32" s="102">
        <v>1</v>
      </c>
      <c r="G32" s="100">
        <v>1</v>
      </c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7"/>
      <c r="C33" s="99" t="s">
        <v>124</v>
      </c>
      <c r="D33" s="100"/>
      <c r="E33" s="101"/>
      <c r="F33" s="102">
        <v>1</v>
      </c>
      <c r="G33" s="100">
        <v>1</v>
      </c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8"/>
      <c r="C34" s="108" t="s">
        <v>125</v>
      </c>
      <c r="D34" s="109"/>
      <c r="E34" s="110">
        <v>1</v>
      </c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3"/>
      <c r="C35" s="126" t="s">
        <v>122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54"/>
      <c r="C36" s="71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4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5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4" t="s">
        <v>126</v>
      </c>
      <c r="C39" s="75" t="s">
        <v>127</v>
      </c>
      <c r="D39" s="5"/>
      <c r="E39" s="6"/>
      <c r="F39" s="7">
        <v>1</v>
      </c>
      <c r="G39" s="8">
        <v>1</v>
      </c>
      <c r="H39" s="6"/>
      <c r="I39" s="7"/>
      <c r="J39" s="88" t="s">
        <v>127</v>
      </c>
      <c r="K39" s="10"/>
      <c r="L39" s="11">
        <v>1</v>
      </c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45"/>
      <c r="C40" s="58" t="s">
        <v>128</v>
      </c>
      <c r="D40" s="13"/>
      <c r="E40" s="4"/>
      <c r="F40" s="14">
        <v>1</v>
      </c>
      <c r="G40" s="15">
        <v>1</v>
      </c>
      <c r="H40" s="4"/>
      <c r="I40" s="14"/>
      <c r="J40" s="47" t="s">
        <v>128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5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46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3" t="s">
        <v>129</v>
      </c>
      <c r="C43" s="70"/>
      <c r="D43" s="48"/>
      <c r="E43" s="49"/>
      <c r="F43" s="50"/>
      <c r="G43" s="51"/>
      <c r="H43" s="49"/>
      <c r="I43" s="50"/>
      <c r="J43" s="52" t="s">
        <v>107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54"/>
      <c r="C44" s="71"/>
      <c r="D44" s="29"/>
      <c r="E44" s="30"/>
      <c r="F44" s="31"/>
      <c r="G44" s="32"/>
      <c r="H44" s="30"/>
      <c r="I44" s="31"/>
      <c r="J44" s="57" t="s">
        <v>116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54"/>
      <c r="C45" s="71"/>
      <c r="D45" s="29"/>
      <c r="E45" s="30"/>
      <c r="F45" s="31"/>
      <c r="G45" s="32"/>
      <c r="H45" s="30"/>
      <c r="I45" s="31"/>
      <c r="J45" s="57" t="s">
        <v>118</v>
      </c>
      <c r="K45" s="34"/>
      <c r="L45" s="35">
        <v>1</v>
      </c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4"/>
      <c r="C46" s="89"/>
      <c r="D46" s="117"/>
      <c r="E46" s="118"/>
      <c r="F46" s="119"/>
      <c r="G46" s="120"/>
      <c r="H46" s="118"/>
      <c r="I46" s="119"/>
      <c r="J46" s="121" t="s">
        <v>109</v>
      </c>
      <c r="K46" s="122"/>
      <c r="L46" s="123">
        <v>1</v>
      </c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6" t="s">
        <v>130</v>
      </c>
      <c r="C47" s="90" t="s">
        <v>131</v>
      </c>
      <c r="D47" s="91"/>
      <c r="E47" s="92"/>
      <c r="F47" s="93">
        <v>1</v>
      </c>
      <c r="G47" s="91">
        <v>1</v>
      </c>
      <c r="H47" s="92">
        <v>1</v>
      </c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57"/>
      <c r="C48" s="99" t="s">
        <v>132</v>
      </c>
      <c r="D48" s="100"/>
      <c r="E48" s="101"/>
      <c r="F48" s="102">
        <v>1</v>
      </c>
      <c r="G48" s="100">
        <v>1</v>
      </c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57"/>
      <c r="C49" s="99" t="s">
        <v>133</v>
      </c>
      <c r="D49" s="100"/>
      <c r="E49" s="101"/>
      <c r="F49" s="102">
        <v>1</v>
      </c>
      <c r="G49" s="100">
        <v>1</v>
      </c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58"/>
      <c r="C50" s="108" t="s">
        <v>134</v>
      </c>
      <c r="D50" s="109"/>
      <c r="E50" s="110"/>
      <c r="F50" s="111">
        <v>1</v>
      </c>
      <c r="G50" s="109">
        <v>1</v>
      </c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59"/>
      <c r="C51" s="126" t="s">
        <v>135</v>
      </c>
      <c r="D51" s="127"/>
      <c r="E51" s="128"/>
      <c r="F51" s="129">
        <v>1</v>
      </c>
      <c r="G51" s="130">
        <v>1</v>
      </c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1"/>
      <c r="C52" s="71" t="s">
        <v>136</v>
      </c>
      <c r="D52" s="29"/>
      <c r="E52" s="30"/>
      <c r="F52" s="31">
        <v>1</v>
      </c>
      <c r="G52" s="32">
        <v>1</v>
      </c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1"/>
      <c r="C53" s="71" t="s">
        <v>137</v>
      </c>
      <c r="D53" s="29"/>
      <c r="E53" s="30"/>
      <c r="F53" s="31">
        <v>1</v>
      </c>
      <c r="G53" s="32">
        <v>1</v>
      </c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2"/>
      <c r="C54" s="72" t="s">
        <v>138</v>
      </c>
      <c r="D54" s="38"/>
      <c r="E54" s="39"/>
      <c r="F54" s="40">
        <v>1</v>
      </c>
      <c r="G54" s="41">
        <v>1</v>
      </c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6"/>
      <c r="C55" s="90" t="s">
        <v>139</v>
      </c>
      <c r="D55" s="91"/>
      <c r="E55" s="92"/>
      <c r="F55" s="93">
        <v>1</v>
      </c>
      <c r="G55" s="91">
        <v>1</v>
      </c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7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7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8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0" t="s">
        <v>140</v>
      </c>
      <c r="C59" s="126" t="s">
        <v>127</v>
      </c>
      <c r="D59" s="127"/>
      <c r="E59" s="128"/>
      <c r="F59" s="129">
        <v>1</v>
      </c>
      <c r="G59" s="130">
        <v>1</v>
      </c>
      <c r="H59" s="128"/>
      <c r="I59" s="129"/>
      <c r="J59" s="131" t="s">
        <v>127</v>
      </c>
      <c r="K59" s="132"/>
      <c r="L59" s="54">
        <v>1</v>
      </c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1"/>
      <c r="C60" s="71" t="s">
        <v>128</v>
      </c>
      <c r="D60" s="29"/>
      <c r="E60" s="30"/>
      <c r="F60" s="31">
        <v>1</v>
      </c>
      <c r="G60" s="32">
        <v>1</v>
      </c>
      <c r="H60" s="30"/>
      <c r="I60" s="31"/>
      <c r="J60" s="33" t="s">
        <v>128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1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2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6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7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7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8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0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1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1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2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0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1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1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2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3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4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4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5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0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1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1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2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3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4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4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5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0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1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1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2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3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4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4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5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0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1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1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2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3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4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4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5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0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1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1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2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3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4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4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5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0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1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1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2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53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54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54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55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60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1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1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2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53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54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54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55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60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1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1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2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11" t="s">
        <v>4</v>
      </c>
      <c r="B131" s="312"/>
      <c r="C131" s="140">
        <f>SUM(D131:F131)</f>
        <v>28</v>
      </c>
      <c r="D131" s="10">
        <f t="shared" ref="D131:I131" si="0">SUM(D7:D114)</f>
        <v>3</v>
      </c>
      <c r="E131" s="11">
        <f t="shared" si="0"/>
        <v>5</v>
      </c>
      <c r="F131" s="12">
        <f t="shared" si="0"/>
        <v>20</v>
      </c>
      <c r="G131" s="185">
        <f t="shared" si="0"/>
        <v>19</v>
      </c>
      <c r="H131" s="11">
        <f t="shared" si="0"/>
        <v>5</v>
      </c>
      <c r="I131" s="12">
        <f t="shared" si="0"/>
        <v>3</v>
      </c>
      <c r="J131" s="184">
        <f>SUM(K131:M131)</f>
        <v>18</v>
      </c>
      <c r="K131" s="10">
        <f t="shared" ref="K131:Q131" si="1">SUM(K7:K114)</f>
        <v>0</v>
      </c>
      <c r="L131" s="11">
        <f t="shared" si="1"/>
        <v>12</v>
      </c>
      <c r="M131" s="12">
        <f t="shared" si="1"/>
        <v>6</v>
      </c>
      <c r="N131" s="185">
        <f t="shared" si="1"/>
        <v>0</v>
      </c>
      <c r="O131" s="11">
        <f t="shared" si="1"/>
        <v>4</v>
      </c>
      <c r="P131" s="11">
        <f t="shared" si="1"/>
        <v>4</v>
      </c>
      <c r="Q131" s="12">
        <f t="shared" si="1"/>
        <v>0</v>
      </c>
    </row>
    <row r="132" spans="1:18" s="1" customFormat="1" ht="16.149999999999999" customHeight="1" thickBot="1" x14ac:dyDescent="0.35">
      <c r="A132" s="309"/>
      <c r="B132" s="310"/>
      <c r="C132" s="141"/>
      <c r="D132" s="144">
        <f>D131/C131</f>
        <v>0.10714285714285714</v>
      </c>
      <c r="E132" s="142">
        <f>E131/C131</f>
        <v>0.17857142857142858</v>
      </c>
      <c r="F132" s="143">
        <f>F131/C131</f>
        <v>0.7142857142857143</v>
      </c>
      <c r="G132" s="187"/>
      <c r="H132" s="27"/>
      <c r="I132" s="28"/>
      <c r="J132" s="177"/>
      <c r="K132" s="144">
        <f>K131/J131</f>
        <v>0</v>
      </c>
      <c r="L132" s="142">
        <f>L131/J131</f>
        <v>0.66666666666666663</v>
      </c>
      <c r="M132" s="143">
        <f>M131/J131</f>
        <v>0.33333333333333331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4" t="s">
        <v>86</v>
      </c>
      <c r="B134" s="275"/>
      <c r="C134" s="275"/>
      <c r="D134" s="275"/>
      <c r="E134" s="275"/>
      <c r="F134" s="275"/>
      <c r="G134" s="275"/>
      <c r="H134" s="275"/>
      <c r="I134" s="276"/>
      <c r="J134" s="306" t="s">
        <v>94</v>
      </c>
      <c r="K134" s="307"/>
      <c r="L134" s="307"/>
      <c r="M134" s="307"/>
      <c r="N134" s="307"/>
      <c r="O134" s="307"/>
      <c r="P134" s="307"/>
      <c r="Q134" s="308"/>
    </row>
    <row r="135" spans="1:18" ht="16.149999999999999" customHeight="1" x14ac:dyDescent="0.3">
      <c r="A135" s="267" t="s">
        <v>62</v>
      </c>
      <c r="B135" s="238" t="s">
        <v>87</v>
      </c>
      <c r="C135" s="240"/>
      <c r="D135" s="269" t="s">
        <v>91</v>
      </c>
      <c r="E135" s="271" t="s">
        <v>92</v>
      </c>
      <c r="F135" s="271"/>
      <c r="G135" s="273"/>
      <c r="H135" s="263"/>
      <c r="I135" s="264"/>
      <c r="J135" s="267" t="s">
        <v>56</v>
      </c>
      <c r="K135" s="238" t="s">
        <v>57</v>
      </c>
      <c r="L135" s="239"/>
      <c r="M135" s="239"/>
      <c r="N135" s="240"/>
      <c r="O135" s="269" t="s">
        <v>59</v>
      </c>
      <c r="P135" s="269" t="s">
        <v>60</v>
      </c>
      <c r="Q135" s="265" t="s">
        <v>58</v>
      </c>
    </row>
    <row r="136" spans="1:18" ht="16.149999999999999" customHeight="1" thickBot="1" x14ac:dyDescent="0.35">
      <c r="A136" s="268"/>
      <c r="B136" s="241"/>
      <c r="C136" s="243"/>
      <c r="D136" s="270"/>
      <c r="E136" s="272"/>
      <c r="F136" s="272"/>
      <c r="G136" s="145"/>
      <c r="H136" s="145"/>
      <c r="I136" s="146"/>
      <c r="J136" s="268"/>
      <c r="K136" s="241"/>
      <c r="L136" s="242"/>
      <c r="M136" s="242"/>
      <c r="N136" s="243"/>
      <c r="O136" s="270"/>
      <c r="P136" s="270"/>
      <c r="Q136" s="266"/>
    </row>
    <row r="137" spans="1:18" ht="16.149999999999999" customHeight="1" thickBot="1" x14ac:dyDescent="0.35">
      <c r="A137" s="66">
        <v>1</v>
      </c>
      <c r="B137" s="280" t="s">
        <v>84</v>
      </c>
      <c r="C137" s="281"/>
      <c r="D137" s="59"/>
      <c r="E137" s="59">
        <v>1</v>
      </c>
      <c r="F137" s="59"/>
      <c r="G137" s="59"/>
      <c r="H137" s="59"/>
      <c r="I137" s="63"/>
      <c r="J137" s="66">
        <v>1</v>
      </c>
      <c r="K137" s="303" t="s">
        <v>70</v>
      </c>
      <c r="L137" s="304"/>
      <c r="M137" s="304"/>
      <c r="N137" s="305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82"/>
      <c r="C138" s="283"/>
      <c r="D138" s="27"/>
      <c r="E138" s="27"/>
      <c r="F138" s="27"/>
      <c r="G138" s="27"/>
      <c r="H138" s="27"/>
      <c r="I138" s="186"/>
      <c r="J138" s="26">
        <v>2</v>
      </c>
      <c r="K138" s="300" t="s">
        <v>93</v>
      </c>
      <c r="L138" s="301"/>
      <c r="M138" s="301"/>
      <c r="N138" s="302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2024-09-09T08:06:49Z</cp:lastPrinted>
  <dcterms:created xsi:type="dcterms:W3CDTF">2013-10-17T05:27:34Z</dcterms:created>
  <dcterms:modified xsi:type="dcterms:W3CDTF">2024-09-09T08:07:01Z</dcterms:modified>
</cp:coreProperties>
</file>