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<sst xmlns="http://schemas.openxmlformats.org/spreadsheetml/2006/main" count="241" uniqueCount="176">
  <si>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</si>
  <si>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</si>
  <si>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</si>
  <si>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</si>
  <si>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</si>
  <si>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</si>
  <si>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</si>
  <si>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</si>
  <si>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</si>
  <si>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</si>
  <si>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</si>
  <si>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</si>
  <si>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</si>
  <si>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</si>
  <si>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</si>
  <si>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</si>
  <si>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</si>
  <si>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</si>
  <si>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</si>
  <si>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</si>
  <si>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</si>
  <si>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</si>
  <si>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</si>
  <si>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</si>
  <si>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</si>
  <si>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</si>
  <si>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</si>
  <si>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</si>
  <si>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</si>
  <si>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</si>
  <si>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</si>
  <si>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</si>
  <si>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</si>
  <si>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</si>
  <si>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</si>
  <si>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</si>
  <si>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</si>
  <si>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</si>
  <si>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</si>
  <si>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</si>
  <si>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</si>
  <si>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</si>
  <si>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</si>
  <si>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</si>
  <si>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</si>
  <si>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</si>
  <si>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</si>
  <si>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</si>
  <si>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</si>
  <si>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</si>
  <si>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</si>
  <si>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</si>
  <si>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</si>
  <si>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</si>
  <si>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</si>
  <si>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</si>
  <si>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</si>
  <si>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</si>
  <si>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</si>
  <si>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</si>
  <si>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</si>
  <si>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</si>
  <si>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</si>
  <si>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</si>
  <si>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</si>
  <si>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</si>
  <si>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</si>
  <si>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</si>
  <si>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</si>
  <si>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</si>
  <si>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</si>
  <si>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</si>
  <si>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</si>
  <si>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</si>
  <si>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</si>
  <si>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</si>
  <si>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</si>
  <si>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</si>
  <si>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</si>
  <si>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</si>
  <si>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</si>
  <si>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</si>
  <si>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</si>
  <si>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</si>
  <si>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</si>
  <si>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</si>
  <si>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</si>
  <si>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</si>
  <si>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</si>
  <si>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</si>
  <si>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</si>
  <si>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</si>
  <si>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</si>
  <si>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</si>
  <si>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</si>
  <si>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</si>
  <si>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</si>
  <si>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</si>
  <si>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무안군 보건소</t>
    <phoneticPr fontId="1" type="noConversion"/>
  </si>
  <si>
    <t>B2-4층</t>
    <phoneticPr fontId="1" type="noConversion"/>
  </si>
  <si>
    <t>승강기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</si>
  <si>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</si>
  <si>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</si>
  <si>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</si>
  <si>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</si>
  <si>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</si>
  <si>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B2층</t>
    <phoneticPr fontId="1" type="noConversion"/>
  </si>
  <si>
    <t>내부</t>
    <phoneticPr fontId="1" type="noConversion"/>
  </si>
  <si>
    <t>4층 출입문</t>
    <phoneticPr fontId="1" type="noConversion"/>
  </si>
  <si>
    <t>보건행정과</t>
    <phoneticPr fontId="1" type="noConversion"/>
  </si>
  <si>
    <t>건강증진과</t>
    <phoneticPr fontId="1" type="noConversion"/>
  </si>
  <si>
    <t>소장실</t>
    <phoneticPr fontId="1" type="noConversion"/>
  </si>
  <si>
    <t>대회의실</t>
    <phoneticPr fontId="1" type="noConversion"/>
  </si>
  <si>
    <t>소회의실</t>
    <phoneticPr fontId="1" type="noConversion"/>
  </si>
  <si>
    <t>전산실</t>
    <phoneticPr fontId="1" type="noConversion"/>
  </si>
  <si>
    <t>휴게실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</si>
  <si>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</si>
  <si>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</si>
  <si>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</si>
  <si>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3-4층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</si>
  <si>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</si>
  <si>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</si>
  <si>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</si>
  <si>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</si>
  <si>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</si>
  <si>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</si>
  <si>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</si>
  <si>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</si>
  <si>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출입문</t>
    <phoneticPr fontId="1" type="noConversion"/>
  </si>
  <si>
    <t>검진실1</t>
    <phoneticPr fontId="1" type="noConversion"/>
  </si>
  <si>
    <t>검진실2</t>
    <phoneticPr fontId="1" type="noConversion"/>
  </si>
  <si>
    <t>치매상담실</t>
    <phoneticPr fontId="1" type="noConversion"/>
  </si>
  <si>
    <t>주간보호실</t>
    <phoneticPr fontId="1" type="noConversion"/>
  </si>
  <si>
    <t>정밀진단실</t>
    <phoneticPr fontId="1" type="noConversion"/>
  </si>
  <si>
    <t>인지학습실</t>
    <phoneticPr fontId="1" type="noConversion"/>
  </si>
  <si>
    <t>청춘프로그램실</t>
    <phoneticPr fontId="1" type="noConversion"/>
  </si>
  <si>
    <t>치매안심사무실</t>
    <phoneticPr fontId="1" type="noConversion"/>
  </si>
  <si>
    <t>정신건강상담실</t>
    <phoneticPr fontId="1" type="noConversion"/>
  </si>
  <si>
    <t>정신건강사무실</t>
    <phoneticPr fontId="1" type="noConversion"/>
  </si>
  <si>
    <t>정신건강프로그램실</t>
    <phoneticPr fontId="1" type="noConversion"/>
  </si>
  <si>
    <t>정신건강자문의사무실</t>
    <phoneticPr fontId="1" type="noConversion"/>
  </si>
  <si>
    <t>주간보호상담실</t>
    <phoneticPr fontId="1" type="noConversion"/>
  </si>
  <si>
    <t>3층 화장실</t>
    <phoneticPr fontId="1" type="noConversion"/>
  </si>
  <si>
    <t>2-3층 계단</t>
    <phoneticPr fontId="1" type="noConversion"/>
  </si>
  <si>
    <t>2층 출입문</t>
    <phoneticPr fontId="1" type="noConversion"/>
  </si>
  <si>
    <t>통합건강증진실</t>
    <phoneticPr fontId="1" type="noConversion"/>
  </si>
  <si>
    <t>체력단련실</t>
    <phoneticPr fontId="1" type="noConversion"/>
  </si>
  <si>
    <t>신체활동프로그램실</t>
    <phoneticPr fontId="1" type="noConversion"/>
  </si>
  <si>
    <t>재활운동실</t>
    <phoneticPr fontId="1" type="noConversion"/>
  </si>
  <si>
    <t>금연상담실</t>
    <phoneticPr fontId="1" type="noConversion"/>
  </si>
  <si>
    <t>영양실습실</t>
    <phoneticPr fontId="1" type="noConversion"/>
  </si>
  <si>
    <t>사전연명의료상담실</t>
    <phoneticPr fontId="1" type="noConversion"/>
  </si>
  <si>
    <t>다목적강당</t>
    <phoneticPr fontId="1" type="noConversion"/>
  </si>
  <si>
    <t>비만예방실</t>
    <phoneticPr fontId="1" type="noConversion"/>
  </si>
  <si>
    <t>체력인증실</t>
    <phoneticPr fontId="1" type="noConversion"/>
  </si>
  <si>
    <t>방문보건사무실</t>
    <phoneticPr fontId="1" type="noConversion"/>
  </si>
  <si>
    <t>영양상담실</t>
    <phoneticPr fontId="1" type="noConversion"/>
  </si>
  <si>
    <t>2층 화장실</t>
    <phoneticPr fontId="1" type="noConversion"/>
  </si>
  <si>
    <t>1-2층 계단</t>
    <phoneticPr fontId="1" type="noConversion"/>
  </si>
  <si>
    <t>1층 출입문</t>
    <phoneticPr fontId="1" type="noConversion"/>
  </si>
  <si>
    <t>감염병상황실</t>
    <phoneticPr fontId="1" type="noConversion"/>
  </si>
  <si>
    <t>수유실</t>
    <phoneticPr fontId="1" type="noConversion"/>
  </si>
  <si>
    <t>결핵관리실</t>
    <phoneticPr fontId="1" type="noConversion"/>
  </si>
  <si>
    <t>임상병리실</t>
    <phoneticPr fontId="1" type="noConversion"/>
  </si>
  <si>
    <t>방사선실</t>
    <phoneticPr fontId="1" type="noConversion"/>
  </si>
  <si>
    <t>보자보건실</t>
    <phoneticPr fontId="1" type="noConversion"/>
  </si>
  <si>
    <t>구강진료실</t>
    <phoneticPr fontId="1" type="noConversion"/>
  </si>
  <si>
    <t>한방진료실</t>
    <phoneticPr fontId="1" type="noConversion"/>
  </si>
  <si>
    <t>물리치료실</t>
    <phoneticPr fontId="1" type="noConversion"/>
  </si>
  <si>
    <t>건강검진실</t>
    <phoneticPr fontId="1" type="noConversion"/>
  </si>
  <si>
    <t>일반진료실</t>
    <phoneticPr fontId="1" type="noConversion"/>
  </si>
  <si>
    <t>예방접종실</t>
    <phoneticPr fontId="1" type="noConversion"/>
  </si>
  <si>
    <t>1층 화장실</t>
    <phoneticPr fontId="1" type="noConversion"/>
  </si>
  <si>
    <t>B1-1층 계단</t>
    <phoneticPr fontId="1" type="noConversion"/>
  </si>
  <si>
    <t>B2-B1 계단</t>
    <phoneticPr fontId="1" type="noConversion"/>
  </si>
  <si>
    <t>유남구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</si>
</sst>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176" fontId="10" fillId="0" borderId="57" xfId="0" applyNumberFormat="1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2</xdr:row>
      <xdr:rowOff>219075</xdr:rowOff>
    </xdr:from>
    <xdr:to>
      <xdr:col>6</xdr:col>
      <xdr:colOff>579120</xdr:colOff>
      <xdr:row>4</xdr:row>
      <xdr:rowOff>226695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629525" y="600075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2" sqref="G1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5" t="s">
        <v>39</v>
      </c>
      <c r="B1" s="226"/>
      <c r="C1" s="226"/>
      <c r="D1" s="226"/>
      <c r="E1" s="226"/>
      <c r="F1" s="226"/>
      <c r="G1" s="226"/>
      <c r="H1" s="226"/>
    </row>
    <row r="2" spans="1:9" ht="3.75" customHeight="1" thickBot="1" x14ac:dyDescent="0.35">
      <c r="A2" s="236"/>
      <c r="B2" s="236"/>
      <c r="C2" s="236"/>
      <c r="D2" s="236"/>
      <c r="E2" s="236"/>
      <c r="F2" s="236"/>
      <c r="G2" s="236"/>
      <c r="H2" s="236"/>
    </row>
    <row r="3" spans="1:9" ht="20.100000000000001" customHeight="1" x14ac:dyDescent="0.3">
      <c r="A3" s="239" t="s">
        <v>47</v>
      </c>
      <c r="B3" s="240"/>
      <c r="C3" s="175" t="s">
        <v>98</v>
      </c>
      <c r="D3" s="173" t="s">
        <v>50</v>
      </c>
      <c r="E3" s="201"/>
      <c r="F3" s="201"/>
      <c r="G3" s="201"/>
      <c r="H3" s="202"/>
    </row>
    <row r="4" spans="1:9" ht="20.100000000000001" customHeight="1" x14ac:dyDescent="0.3">
      <c r="A4" s="241" t="s">
        <v>48</v>
      </c>
      <c r="B4" s="242"/>
      <c r="C4" s="176" t="s">
        <v>99</v>
      </c>
      <c r="D4" s="174" t="s">
        <v>69</v>
      </c>
      <c r="E4" s="199"/>
      <c r="F4" s="199"/>
      <c r="G4" s="199"/>
      <c r="H4" s="200"/>
    </row>
    <row r="5" spans="1:9" ht="20.100000000000001" customHeight="1" thickBot="1" x14ac:dyDescent="0.35">
      <c r="A5" s="243" t="s">
        <v>49</v>
      </c>
      <c r="B5" s="244"/>
      <c r="C5" s="197">
        <v>45401</v>
      </c>
      <c r="D5" s="60" t="s">
        <v>51</v>
      </c>
      <c r="E5" s="198" t="s">
        <v>175</v>
      </c>
      <c r="F5" s="198"/>
      <c r="G5" s="237" t="s">
        <v>52</v>
      </c>
      <c r="H5" s="238"/>
    </row>
    <row r="6" spans="1:9" ht="20.100000000000001" customHeight="1" x14ac:dyDescent="0.3">
      <c r="A6" s="230" t="s">
        <v>10</v>
      </c>
      <c r="B6" s="215"/>
      <c r="C6" s="215"/>
      <c r="D6" s="215" t="s">
        <v>30</v>
      </c>
      <c r="E6" s="215"/>
      <c r="F6" s="232" t="s">
        <v>29</v>
      </c>
      <c r="G6" s="215" t="s">
        <v>42</v>
      </c>
      <c r="H6" s="234" t="s">
        <v>15</v>
      </c>
      <c r="I6" s="206" t="s">
        <v>31</v>
      </c>
    </row>
    <row r="7" spans="1:9" ht="20.100000000000001" customHeight="1" thickBot="1" x14ac:dyDescent="0.35">
      <c r="A7" s="231"/>
      <c r="B7" s="216"/>
      <c r="C7" s="216"/>
      <c r="D7" s="62" t="s">
        <v>13</v>
      </c>
      <c r="E7" s="62" t="s">
        <v>14</v>
      </c>
      <c r="F7" s="233"/>
      <c r="G7" s="216"/>
      <c r="H7" s="235"/>
      <c r="I7" s="206"/>
    </row>
    <row r="8" spans="1:9" ht="18.95" customHeight="1" x14ac:dyDescent="0.3">
      <c r="A8" s="207" t="s">
        <v>11</v>
      </c>
      <c r="B8" s="228" t="s">
        <v>46</v>
      </c>
      <c r="C8" s="151" t="s">
        <v>65</v>
      </c>
      <c r="D8" s="151"/>
      <c r="E8" s="151"/>
      <c r="F8" s="151"/>
      <c r="G8" s="152">
        <v>1</v>
      </c>
      <c r="H8" s="153"/>
      <c r="I8" s="3" t="str">
        <f>IF(D8=1,"0",IF(E8=1,"1",IF(F8=1,"2",IF(G8=1,"3"))))</f>
        <v>3</v>
      </c>
    </row>
    <row r="9" spans="1:9" ht="18.95" customHeight="1" x14ac:dyDescent="0.3">
      <c r="A9" s="208"/>
      <c r="B9" s="229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208"/>
      <c r="B10" s="227" t="s">
        <v>12</v>
      </c>
      <c r="C10" s="227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8"/>
      <c r="B11" s="217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8"/>
      <c r="B12" s="218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8"/>
      <c r="B13" s="224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09"/>
      <c r="B14" s="210" t="s">
        <v>16</v>
      </c>
      <c r="C14" s="210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207" t="s">
        <v>53</v>
      </c>
      <c r="B15" s="212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208"/>
      <c r="B16" s="213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8"/>
      <c r="B17" s="214" t="s">
        <v>17</v>
      </c>
      <c r="C17" s="214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8"/>
      <c r="B18" s="217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8"/>
      <c r="B19" s="224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8"/>
      <c r="B20" s="214" t="s">
        <v>18</v>
      </c>
      <c r="C20" s="214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8"/>
      <c r="B21" s="217" t="s">
        <v>20</v>
      </c>
      <c r="C21" s="148" t="s">
        <v>44</v>
      </c>
      <c r="D21" s="154">
        <v>1</v>
      </c>
      <c r="E21" s="154"/>
      <c r="F21" s="154"/>
      <c r="G21" s="155"/>
      <c r="H21" s="61"/>
      <c r="I21" s="3" t="str">
        <f t="shared" si="0"/>
        <v>0</v>
      </c>
    </row>
    <row r="22" spans="1:9" ht="18.95" customHeight="1" x14ac:dyDescent="0.3">
      <c r="A22" s="208"/>
      <c r="B22" s="218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8"/>
      <c r="B23" s="218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08"/>
      <c r="B24" s="214" t="s">
        <v>20</v>
      </c>
      <c r="C24" s="214"/>
      <c r="D24" s="156">
        <v>1</v>
      </c>
      <c r="E24" s="156"/>
      <c r="F24" s="156"/>
      <c r="G24" s="157"/>
      <c r="H24" s="158"/>
      <c r="I24" s="3" t="str">
        <f t="shared" si="0"/>
        <v>0</v>
      </c>
    </row>
    <row r="25" spans="1:9" ht="18.95" customHeight="1" x14ac:dyDescent="0.3">
      <c r="A25" s="208"/>
      <c r="B25" s="217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8"/>
      <c r="B26" s="218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8"/>
      <c r="B27" s="218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8"/>
      <c r="B28" s="218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8"/>
      <c r="B29" s="218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8"/>
      <c r="B30" s="214" t="s">
        <v>21</v>
      </c>
      <c r="C30" s="214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8.95" customHeight="1" x14ac:dyDescent="0.3">
      <c r="A31" s="208"/>
      <c r="B31" s="217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8"/>
      <c r="B32" s="224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8"/>
      <c r="B33" s="214" t="s">
        <v>22</v>
      </c>
      <c r="C33" s="214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8"/>
      <c r="B34" s="217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11"/>
      <c r="B35" s="224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9"/>
      <c r="B36" s="210" t="s">
        <v>23</v>
      </c>
      <c r="C36" s="21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7" t="s">
        <v>24</v>
      </c>
      <c r="B37" s="223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08"/>
      <c r="B38" s="218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209"/>
      <c r="B39" s="210" t="s">
        <v>25</v>
      </c>
      <c r="C39" s="210"/>
      <c r="D39" s="159">
        <v>1</v>
      </c>
      <c r="E39" s="159"/>
      <c r="F39" s="159"/>
      <c r="G39" s="160"/>
      <c r="H39" s="161"/>
      <c r="I39" s="3" t="str">
        <f t="shared" si="0"/>
        <v>0</v>
      </c>
    </row>
    <row r="40" spans="1:9" ht="18.95" customHeight="1" x14ac:dyDescent="0.3">
      <c r="A40" s="203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204"/>
      <c r="B41" s="214" t="s">
        <v>27</v>
      </c>
      <c r="C41" s="214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204"/>
      <c r="B42" s="150" t="s">
        <v>82</v>
      </c>
      <c r="C42" s="165" t="s">
        <v>76</v>
      </c>
      <c r="D42" s="166">
        <v>1</v>
      </c>
      <c r="E42" s="166"/>
      <c r="F42" s="166"/>
      <c r="G42" s="167"/>
      <c r="H42" s="168"/>
      <c r="I42" s="3" t="str">
        <f t="shared" si="0"/>
        <v>0</v>
      </c>
    </row>
    <row r="43" spans="1:9" ht="18.95" customHeight="1" thickBot="1" x14ac:dyDescent="0.35">
      <c r="A43" s="205"/>
      <c r="B43" s="222" t="s">
        <v>55</v>
      </c>
      <c r="C43" s="222"/>
      <c r="D43" s="169">
        <v>1</v>
      </c>
      <c r="E43" s="169"/>
      <c r="F43" s="169"/>
      <c r="G43" s="170"/>
      <c r="H43" s="171"/>
      <c r="I43" s="3" t="str">
        <f t="shared" si="0"/>
        <v>0</v>
      </c>
    </row>
    <row r="44" spans="1:9" ht="66.75" customHeight="1" thickBot="1" x14ac:dyDescent="0.35">
      <c r="A44" s="172" t="s">
        <v>28</v>
      </c>
      <c r="B44" s="219"/>
      <c r="C44" s="220"/>
      <c r="D44" s="220"/>
      <c r="E44" s="220"/>
      <c r="F44" s="220"/>
      <c r="G44" s="220"/>
      <c r="H44" s="22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118" activePane="bottomLeft" state="frozen"/>
      <selection pane="bottomLeft" activeCell="C59" sqref="C59:C7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4" t="s">
        <v>32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76"/>
    </row>
    <row r="2" spans="1:24" ht="12" x14ac:dyDescent="0.3">
      <c r="A2" s="77"/>
      <c r="B2" s="294" t="s">
        <v>74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78"/>
      <c r="O2" s="79" t="s">
        <v>9</v>
      </c>
      <c r="P2" s="292"/>
      <c r="Q2" s="292"/>
      <c r="R2" s="80"/>
    </row>
    <row r="3" spans="1:24" ht="12.75" thickBot="1" x14ac:dyDescent="0.35">
      <c r="A3" s="81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78"/>
      <c r="O3" s="82" t="s">
        <v>8</v>
      </c>
      <c r="P3" s="293"/>
      <c r="Q3" s="293"/>
      <c r="R3" s="83"/>
    </row>
    <row r="4" spans="1:24" s="1" customFormat="1" ht="12.75" thickBot="1" x14ac:dyDescent="0.35">
      <c r="A4" s="283" t="s">
        <v>0</v>
      </c>
      <c r="B4" s="291" t="s">
        <v>68</v>
      </c>
      <c r="C4" s="288" t="s">
        <v>61</v>
      </c>
      <c r="D4" s="289"/>
      <c r="E4" s="289"/>
      <c r="F4" s="289"/>
      <c r="G4" s="289"/>
      <c r="H4" s="289"/>
      <c r="I4" s="290"/>
      <c r="J4" s="288" t="s">
        <v>5</v>
      </c>
      <c r="K4" s="289"/>
      <c r="L4" s="289"/>
      <c r="M4" s="289"/>
      <c r="N4" s="289"/>
      <c r="O4" s="289"/>
      <c r="P4" s="289"/>
      <c r="Q4" s="290"/>
      <c r="R4" s="301"/>
      <c r="S4" s="301"/>
      <c r="T4" s="301"/>
      <c r="U4" s="301"/>
      <c r="V4" s="301"/>
      <c r="W4" s="301"/>
      <c r="X4" s="301"/>
    </row>
    <row r="5" spans="1:24" s="1" customFormat="1" ht="12" x14ac:dyDescent="0.3">
      <c r="A5" s="284"/>
      <c r="B5" s="284"/>
      <c r="C5" s="283" t="s">
        <v>2</v>
      </c>
      <c r="D5" s="272" t="s">
        <v>1</v>
      </c>
      <c r="E5" s="253" t="s">
        <v>3</v>
      </c>
      <c r="F5" s="286" t="s">
        <v>6</v>
      </c>
      <c r="G5" s="305" t="s">
        <v>7</v>
      </c>
      <c r="H5" s="305"/>
      <c r="I5" s="306"/>
      <c r="J5" s="275" t="s">
        <v>2</v>
      </c>
      <c r="K5" s="277" t="s">
        <v>1</v>
      </c>
      <c r="L5" s="279" t="s">
        <v>3</v>
      </c>
      <c r="M5" s="281" t="s">
        <v>6</v>
      </c>
      <c r="N5" s="311" t="s">
        <v>7</v>
      </c>
      <c r="O5" s="279"/>
      <c r="P5" s="279"/>
      <c r="Q5" s="281"/>
      <c r="R5" s="301"/>
      <c r="S5" s="301"/>
      <c r="T5" s="301"/>
      <c r="U5" s="301"/>
      <c r="V5" s="301"/>
      <c r="W5" s="301"/>
      <c r="X5" s="301"/>
    </row>
    <row r="6" spans="1:24" s="1" customFormat="1" ht="24.75" thickBot="1" x14ac:dyDescent="0.35">
      <c r="A6" s="285"/>
      <c r="B6" s="285"/>
      <c r="C6" s="285"/>
      <c r="D6" s="273"/>
      <c r="E6" s="254"/>
      <c r="F6" s="287"/>
      <c r="G6" s="84" t="s">
        <v>34</v>
      </c>
      <c r="H6" s="85" t="s">
        <v>35</v>
      </c>
      <c r="I6" s="86" t="s">
        <v>36</v>
      </c>
      <c r="J6" s="276"/>
      <c r="K6" s="278"/>
      <c r="L6" s="280"/>
      <c r="M6" s="282"/>
      <c r="N6" s="84" t="s">
        <v>37</v>
      </c>
      <c r="O6" s="85" t="s">
        <v>38</v>
      </c>
      <c r="P6" s="85" t="s">
        <v>34</v>
      </c>
      <c r="Q6" s="86" t="s">
        <v>36</v>
      </c>
      <c r="R6" s="301"/>
      <c r="S6" s="301"/>
      <c r="T6" s="301"/>
      <c r="U6" s="301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14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315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31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16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64" t="s">
        <v>100</v>
      </c>
      <c r="C11" s="70" t="s">
        <v>101</v>
      </c>
      <c r="D11" s="48">
        <v>1</v>
      </c>
      <c r="E11" s="49"/>
      <c r="F11" s="50"/>
      <c r="G11" s="51"/>
      <c r="H11" s="49"/>
      <c r="I11" s="50"/>
      <c r="J11" s="191" t="s">
        <v>101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65"/>
      <c r="C12" s="71" t="s">
        <v>102</v>
      </c>
      <c r="D12" s="29">
        <v>1</v>
      </c>
      <c r="E12" s="30"/>
      <c r="F12" s="31"/>
      <c r="G12" s="32"/>
      <c r="H12" s="30"/>
      <c r="I12" s="31"/>
      <c r="J12" s="192" t="s">
        <v>102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65"/>
      <c r="C13" s="71" t="s">
        <v>103</v>
      </c>
      <c r="D13" s="29">
        <v>1</v>
      </c>
      <c r="E13" s="30"/>
      <c r="F13" s="31"/>
      <c r="G13" s="32"/>
      <c r="H13" s="30"/>
      <c r="I13" s="31"/>
      <c r="J13" s="192" t="s">
        <v>103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66"/>
      <c r="C14" s="72" t="s">
        <v>104</v>
      </c>
      <c r="D14" s="38">
        <v>1</v>
      </c>
      <c r="E14" s="39"/>
      <c r="F14" s="40"/>
      <c r="G14" s="41"/>
      <c r="H14" s="39"/>
      <c r="I14" s="40"/>
      <c r="J14" s="193" t="s">
        <v>104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17"/>
      <c r="C15" s="75" t="s">
        <v>105</v>
      </c>
      <c r="D15" s="5">
        <v>1</v>
      </c>
      <c r="E15" s="6"/>
      <c r="F15" s="7"/>
      <c r="G15" s="8"/>
      <c r="H15" s="6"/>
      <c r="I15" s="7"/>
      <c r="J15" s="189" t="s">
        <v>105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18"/>
      <c r="C16" s="58" t="s">
        <v>106</v>
      </c>
      <c r="D16" s="13">
        <v>1</v>
      </c>
      <c r="E16" s="4"/>
      <c r="F16" s="14"/>
      <c r="G16" s="15"/>
      <c r="H16" s="4"/>
      <c r="I16" s="14"/>
      <c r="J16" s="190" t="s">
        <v>106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18"/>
      <c r="C17" s="58" t="s">
        <v>107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19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64" t="s">
        <v>108</v>
      </c>
      <c r="C19" s="70" t="s">
        <v>109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65"/>
      <c r="C20" s="71" t="s">
        <v>110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65"/>
      <c r="C21" s="71" t="s">
        <v>111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66"/>
      <c r="C22" s="72" t="s">
        <v>112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14"/>
      <c r="C23" s="75" t="s">
        <v>113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15"/>
      <c r="C24" s="58" t="s">
        <v>114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315"/>
      <c r="C25" s="58" t="s">
        <v>115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16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45" t="s">
        <v>116</v>
      </c>
      <c r="C27" s="70" t="s">
        <v>117</v>
      </c>
      <c r="D27" s="48">
        <v>1</v>
      </c>
      <c r="E27" s="49"/>
      <c r="F27" s="50"/>
      <c r="G27" s="51"/>
      <c r="H27" s="49"/>
      <c r="I27" s="50"/>
      <c r="J27" s="52" t="s">
        <v>117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46"/>
      <c r="C28" s="71" t="s">
        <v>118</v>
      </c>
      <c r="D28" s="29">
        <v>1</v>
      </c>
      <c r="E28" s="30"/>
      <c r="F28" s="31"/>
      <c r="G28" s="32"/>
      <c r="H28" s="30"/>
      <c r="I28" s="31"/>
      <c r="J28" s="57" t="s">
        <v>118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46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63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8" t="s">
        <v>119</v>
      </c>
      <c r="C31" s="90" t="s">
        <v>120</v>
      </c>
      <c r="D31" s="91">
        <v>1</v>
      </c>
      <c r="E31" s="92"/>
      <c r="F31" s="93"/>
      <c r="G31" s="91"/>
      <c r="H31" s="92"/>
      <c r="I31" s="93"/>
      <c r="J31" s="94" t="s">
        <v>124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9"/>
      <c r="C32" s="99" t="s">
        <v>121</v>
      </c>
      <c r="D32" s="100">
        <v>1</v>
      </c>
      <c r="E32" s="101"/>
      <c r="F32" s="102"/>
      <c r="G32" s="100"/>
      <c r="H32" s="101"/>
      <c r="I32" s="102"/>
      <c r="J32" s="103" t="s">
        <v>125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9"/>
      <c r="C33" s="99" t="s">
        <v>122</v>
      </c>
      <c r="D33" s="100">
        <v>1</v>
      </c>
      <c r="E33" s="101"/>
      <c r="F33" s="102"/>
      <c r="G33" s="100"/>
      <c r="H33" s="101"/>
      <c r="I33" s="102"/>
      <c r="J33" s="103" t="s">
        <v>126</v>
      </c>
      <c r="K33" s="104">
        <v>1</v>
      </c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0"/>
      <c r="C34" s="108" t="s">
        <v>123</v>
      </c>
      <c r="D34" s="109">
        <v>1</v>
      </c>
      <c r="E34" s="110"/>
      <c r="F34" s="111"/>
      <c r="G34" s="109"/>
      <c r="H34" s="110"/>
      <c r="I34" s="111"/>
      <c r="J34" s="112" t="s">
        <v>127</v>
      </c>
      <c r="K34" s="113">
        <v>1</v>
      </c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5" t="s">
        <v>128</v>
      </c>
      <c r="C35" s="126" t="s">
        <v>129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46"/>
      <c r="C36" s="71" t="s">
        <v>130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6"/>
      <c r="C37" s="71" t="s">
        <v>131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63"/>
      <c r="C38" s="72" t="s">
        <v>132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314"/>
      <c r="C39" s="75" t="s">
        <v>133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15"/>
      <c r="C40" s="58" t="s">
        <v>134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315"/>
      <c r="C41" s="58" t="s">
        <v>135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16"/>
      <c r="C42" s="74" t="s">
        <v>136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5"/>
      <c r="C43" s="70" t="s">
        <v>137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46"/>
      <c r="C44" s="71" t="s">
        <v>138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46"/>
      <c r="C45" s="71" t="s">
        <v>139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46"/>
      <c r="C46" s="89" t="s">
        <v>140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8"/>
      <c r="C47" s="90" t="s">
        <v>141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9"/>
      <c r="C48" s="99"/>
      <c r="D48" s="100"/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9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0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20" t="s">
        <v>142</v>
      </c>
      <c r="C51" s="126" t="s">
        <v>117</v>
      </c>
      <c r="D51" s="127">
        <v>1</v>
      </c>
      <c r="E51" s="128"/>
      <c r="F51" s="129"/>
      <c r="G51" s="130"/>
      <c r="H51" s="128"/>
      <c r="I51" s="129"/>
      <c r="J51" s="131" t="s">
        <v>117</v>
      </c>
      <c r="K51" s="132">
        <v>1</v>
      </c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65"/>
      <c r="C52" s="71" t="s">
        <v>118</v>
      </c>
      <c r="D52" s="29">
        <v>1</v>
      </c>
      <c r="E52" s="30"/>
      <c r="F52" s="31"/>
      <c r="G52" s="32"/>
      <c r="H52" s="30"/>
      <c r="I52" s="31"/>
      <c r="J52" s="33" t="s">
        <v>118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65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66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8" t="s">
        <v>143</v>
      </c>
      <c r="C55" s="90" t="s">
        <v>120</v>
      </c>
      <c r="D55" s="91">
        <v>1</v>
      </c>
      <c r="E55" s="92"/>
      <c r="F55" s="93"/>
      <c r="G55" s="91"/>
      <c r="H55" s="92"/>
      <c r="I55" s="93"/>
      <c r="J55" s="94" t="s">
        <v>124</v>
      </c>
      <c r="K55" s="95">
        <v>1</v>
      </c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9"/>
      <c r="C56" s="99" t="s">
        <v>121</v>
      </c>
      <c r="D56" s="100">
        <v>1</v>
      </c>
      <c r="E56" s="101"/>
      <c r="F56" s="102"/>
      <c r="G56" s="100"/>
      <c r="H56" s="101"/>
      <c r="I56" s="102"/>
      <c r="J56" s="103" t="s">
        <v>125</v>
      </c>
      <c r="K56" s="104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9"/>
      <c r="C57" s="99" t="s">
        <v>122</v>
      </c>
      <c r="D57" s="100">
        <v>1</v>
      </c>
      <c r="E57" s="101"/>
      <c r="F57" s="102"/>
      <c r="G57" s="100"/>
      <c r="H57" s="101"/>
      <c r="I57" s="102"/>
      <c r="J57" s="103" t="s">
        <v>126</v>
      </c>
      <c r="K57" s="104">
        <v>1</v>
      </c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0"/>
      <c r="C58" s="108" t="s">
        <v>123</v>
      </c>
      <c r="D58" s="109">
        <v>1</v>
      </c>
      <c r="E58" s="110"/>
      <c r="F58" s="111"/>
      <c r="G58" s="109"/>
      <c r="H58" s="110"/>
      <c r="I58" s="111"/>
      <c r="J58" s="112" t="s">
        <v>127</v>
      </c>
      <c r="K58" s="113">
        <v>1</v>
      </c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64" t="s">
        <v>144</v>
      </c>
      <c r="C59" s="126" t="s">
        <v>145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65"/>
      <c r="C60" s="71" t="s">
        <v>146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65"/>
      <c r="C61" s="71" t="s">
        <v>147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66"/>
      <c r="C62" s="72" t="s">
        <v>148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8"/>
      <c r="C63" s="90" t="s">
        <v>149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9"/>
      <c r="C64" s="99" t="s">
        <v>150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9"/>
      <c r="C65" s="99" t="s">
        <v>151</v>
      </c>
      <c r="D65" s="137"/>
      <c r="E65" s="101">
        <v>1</v>
      </c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0"/>
      <c r="C66" s="108" t="s">
        <v>152</v>
      </c>
      <c r="D66" s="138"/>
      <c r="E66" s="110">
        <v>1</v>
      </c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64"/>
      <c r="C67" s="70" t="s">
        <v>153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65"/>
      <c r="C68" s="71" t="s">
        <v>154</v>
      </c>
      <c r="D68" s="29"/>
      <c r="E68" s="30">
        <v>1</v>
      </c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65"/>
      <c r="C69" s="71" t="s">
        <v>155</v>
      </c>
      <c r="D69" s="29"/>
      <c r="E69" s="30">
        <v>1</v>
      </c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66"/>
      <c r="C70" s="72" t="s">
        <v>156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7" t="s">
        <v>157</v>
      </c>
      <c r="C71" s="90" t="s">
        <v>117</v>
      </c>
      <c r="D71" s="136">
        <v>1</v>
      </c>
      <c r="E71" s="92"/>
      <c r="F71" s="93"/>
      <c r="G71" s="91"/>
      <c r="H71" s="92"/>
      <c r="I71" s="93"/>
      <c r="J71" s="94" t="s">
        <v>117</v>
      </c>
      <c r="K71" s="95">
        <v>1</v>
      </c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8"/>
      <c r="C72" s="99" t="s">
        <v>118</v>
      </c>
      <c r="D72" s="137">
        <v>1</v>
      </c>
      <c r="E72" s="101"/>
      <c r="F72" s="102"/>
      <c r="G72" s="100"/>
      <c r="H72" s="101"/>
      <c r="I72" s="102"/>
      <c r="J72" s="103" t="s">
        <v>118</v>
      </c>
      <c r="K72" s="104">
        <v>1</v>
      </c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8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9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5" t="s">
        <v>158</v>
      </c>
      <c r="C75" s="70" t="s">
        <v>120</v>
      </c>
      <c r="D75" s="48">
        <v>1</v>
      </c>
      <c r="E75" s="49"/>
      <c r="F75" s="50"/>
      <c r="G75" s="51"/>
      <c r="H75" s="49"/>
      <c r="I75" s="50"/>
      <c r="J75" s="52" t="s">
        <v>124</v>
      </c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6"/>
      <c r="C76" s="71" t="s">
        <v>121</v>
      </c>
      <c r="D76" s="29">
        <v>1</v>
      </c>
      <c r="E76" s="30"/>
      <c r="F76" s="31"/>
      <c r="G76" s="32"/>
      <c r="H76" s="30"/>
      <c r="I76" s="31"/>
      <c r="J76" s="57" t="s">
        <v>125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6"/>
      <c r="C77" s="71" t="s">
        <v>122</v>
      </c>
      <c r="D77" s="29">
        <v>1</v>
      </c>
      <c r="E77" s="30"/>
      <c r="F77" s="31"/>
      <c r="G77" s="32"/>
      <c r="H77" s="30"/>
      <c r="I77" s="31"/>
      <c r="J77" s="57" t="s">
        <v>126</v>
      </c>
      <c r="K77" s="34">
        <v>1</v>
      </c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63"/>
      <c r="C78" s="72" t="s">
        <v>123</v>
      </c>
      <c r="D78" s="38">
        <v>1</v>
      </c>
      <c r="E78" s="39"/>
      <c r="F78" s="40"/>
      <c r="G78" s="41"/>
      <c r="H78" s="39"/>
      <c r="I78" s="40"/>
      <c r="J78" s="42" t="s">
        <v>127</v>
      </c>
      <c r="K78" s="43">
        <v>1</v>
      </c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7" t="s">
        <v>159</v>
      </c>
      <c r="C79" s="90" t="s">
        <v>160</v>
      </c>
      <c r="D79" s="136"/>
      <c r="E79" s="92">
        <v>1</v>
      </c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8"/>
      <c r="C80" s="99" t="s">
        <v>161</v>
      </c>
      <c r="D80" s="137"/>
      <c r="E80" s="101">
        <v>1</v>
      </c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8"/>
      <c r="C81" s="99" t="s">
        <v>162</v>
      </c>
      <c r="D81" s="137"/>
      <c r="E81" s="101">
        <v>1</v>
      </c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9"/>
      <c r="C82" s="108" t="s">
        <v>163</v>
      </c>
      <c r="D82" s="138"/>
      <c r="E82" s="110">
        <v>1</v>
      </c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45"/>
      <c r="C83" s="70" t="s">
        <v>164</v>
      </c>
      <c r="D83" s="48"/>
      <c r="E83" s="49">
        <v>1</v>
      </c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46"/>
      <c r="C84" s="71" t="s">
        <v>165</v>
      </c>
      <c r="D84" s="29"/>
      <c r="E84" s="30">
        <v>1</v>
      </c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46"/>
      <c r="C85" s="71" t="s">
        <v>166</v>
      </c>
      <c r="D85" s="29"/>
      <c r="E85" s="30">
        <v>1</v>
      </c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63"/>
      <c r="C86" s="72" t="s">
        <v>167</v>
      </c>
      <c r="D86" s="38"/>
      <c r="E86" s="39">
        <v>1</v>
      </c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7"/>
      <c r="C87" s="90" t="s">
        <v>168</v>
      </c>
      <c r="D87" s="136"/>
      <c r="E87" s="92">
        <v>1</v>
      </c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8"/>
      <c r="C88" s="99" t="s">
        <v>169</v>
      </c>
      <c r="D88" s="137"/>
      <c r="E88" s="101">
        <v>1</v>
      </c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8"/>
      <c r="C89" s="99" t="s">
        <v>170</v>
      </c>
      <c r="D89" s="137"/>
      <c r="E89" s="101">
        <v>1</v>
      </c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9"/>
      <c r="C90" s="108" t="s">
        <v>171</v>
      </c>
      <c r="D90" s="138"/>
      <c r="E90" s="110">
        <v>1</v>
      </c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45" t="s">
        <v>172</v>
      </c>
      <c r="C91" s="70" t="s">
        <v>117</v>
      </c>
      <c r="D91" s="48">
        <v>1</v>
      </c>
      <c r="E91" s="49"/>
      <c r="F91" s="50"/>
      <c r="G91" s="51"/>
      <c r="H91" s="49"/>
      <c r="I91" s="50"/>
      <c r="J91" s="52" t="s">
        <v>117</v>
      </c>
      <c r="K91" s="53">
        <v>1</v>
      </c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46"/>
      <c r="C92" s="71" t="s">
        <v>118</v>
      </c>
      <c r="D92" s="29">
        <v>1</v>
      </c>
      <c r="E92" s="30"/>
      <c r="F92" s="31"/>
      <c r="G92" s="32"/>
      <c r="H92" s="30"/>
      <c r="I92" s="31"/>
      <c r="J92" s="57" t="s">
        <v>118</v>
      </c>
      <c r="K92" s="34">
        <v>1</v>
      </c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46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63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7" t="s">
        <v>173</v>
      </c>
      <c r="C95" s="194" t="s">
        <v>120</v>
      </c>
      <c r="D95" s="91">
        <v>1</v>
      </c>
      <c r="E95" s="92"/>
      <c r="F95" s="93"/>
      <c r="G95" s="91"/>
      <c r="H95" s="92"/>
      <c r="I95" s="93"/>
      <c r="J95" s="94" t="s">
        <v>124</v>
      </c>
      <c r="K95" s="95">
        <v>1</v>
      </c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8"/>
      <c r="C96" s="195" t="s">
        <v>121</v>
      </c>
      <c r="D96" s="100">
        <v>1</v>
      </c>
      <c r="E96" s="101"/>
      <c r="F96" s="102"/>
      <c r="G96" s="100"/>
      <c r="H96" s="101"/>
      <c r="I96" s="102"/>
      <c r="J96" s="103" t="s">
        <v>125</v>
      </c>
      <c r="K96" s="104">
        <v>1</v>
      </c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8"/>
      <c r="C97" s="195" t="s">
        <v>122</v>
      </c>
      <c r="D97" s="100">
        <v>1</v>
      </c>
      <c r="E97" s="101"/>
      <c r="F97" s="102"/>
      <c r="G97" s="100"/>
      <c r="H97" s="101"/>
      <c r="I97" s="102"/>
      <c r="J97" s="103" t="s">
        <v>126</v>
      </c>
      <c r="K97" s="104">
        <v>1</v>
      </c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9"/>
      <c r="C98" s="196" t="s">
        <v>123</v>
      </c>
      <c r="D98" s="109">
        <v>1</v>
      </c>
      <c r="E98" s="110"/>
      <c r="F98" s="111"/>
      <c r="G98" s="109"/>
      <c r="H98" s="110"/>
      <c r="I98" s="111"/>
      <c r="J98" s="112" t="s">
        <v>127</v>
      </c>
      <c r="K98" s="113">
        <v>1</v>
      </c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45" t="s">
        <v>174</v>
      </c>
      <c r="C99" s="191" t="s">
        <v>120</v>
      </c>
      <c r="D99" s="48">
        <v>1</v>
      </c>
      <c r="E99" s="49"/>
      <c r="F99" s="50"/>
      <c r="G99" s="51"/>
      <c r="H99" s="49"/>
      <c r="I99" s="50"/>
      <c r="J99" s="52" t="s">
        <v>124</v>
      </c>
      <c r="K99" s="53">
        <v>1</v>
      </c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46"/>
      <c r="C100" s="192" t="s">
        <v>121</v>
      </c>
      <c r="D100" s="29">
        <v>1</v>
      </c>
      <c r="E100" s="30"/>
      <c r="F100" s="31"/>
      <c r="G100" s="32"/>
      <c r="H100" s="30"/>
      <c r="I100" s="31"/>
      <c r="J100" s="57" t="s">
        <v>125</v>
      </c>
      <c r="K100" s="34">
        <v>1</v>
      </c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46"/>
      <c r="C101" s="192" t="s">
        <v>122</v>
      </c>
      <c r="D101" s="29">
        <v>1</v>
      </c>
      <c r="E101" s="30"/>
      <c r="F101" s="31"/>
      <c r="G101" s="32"/>
      <c r="H101" s="30"/>
      <c r="I101" s="31"/>
      <c r="J101" s="57" t="s">
        <v>126</v>
      </c>
      <c r="K101" s="34">
        <v>1</v>
      </c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63"/>
      <c r="C102" s="193" t="s">
        <v>123</v>
      </c>
      <c r="D102" s="38">
        <v>1</v>
      </c>
      <c r="E102" s="39"/>
      <c r="F102" s="40"/>
      <c r="G102" s="41"/>
      <c r="H102" s="39"/>
      <c r="I102" s="40"/>
      <c r="J102" s="42" t="s">
        <v>127</v>
      </c>
      <c r="K102" s="43">
        <v>1</v>
      </c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7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8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8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9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45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46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46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63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7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8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8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9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45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46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46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63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7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8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8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9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45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46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46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63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7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8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8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9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70" t="s">
        <v>4</v>
      </c>
      <c r="B131" s="271"/>
      <c r="C131" s="140">
        <f>SUM(D131:F131)</f>
        <v>79</v>
      </c>
      <c r="D131" s="10">
        <f t="shared" ref="D131:I131" si="0">SUM(D7:D114)</f>
        <v>35</v>
      </c>
      <c r="E131" s="11">
        <f t="shared" si="0"/>
        <v>44</v>
      </c>
      <c r="F131" s="12">
        <f t="shared" si="0"/>
        <v>0</v>
      </c>
      <c r="G131" s="185">
        <f t="shared" si="0"/>
        <v>0</v>
      </c>
      <c r="H131" s="11">
        <f t="shared" si="0"/>
        <v>0</v>
      </c>
      <c r="I131" s="12">
        <f t="shared" si="0"/>
        <v>0</v>
      </c>
      <c r="J131" s="184">
        <f>SUM(K131:M131)</f>
        <v>36</v>
      </c>
      <c r="K131" s="10">
        <f t="shared" ref="K131:Q131" si="1">SUM(K7:K114)</f>
        <v>36</v>
      </c>
      <c r="L131" s="11">
        <f t="shared" si="1"/>
        <v>0</v>
      </c>
      <c r="M131" s="12">
        <f t="shared" si="1"/>
        <v>0</v>
      </c>
      <c r="N131" s="185">
        <f t="shared" si="1"/>
        <v>0</v>
      </c>
      <c r="O131" s="11">
        <f t="shared" si="1"/>
        <v>0</v>
      </c>
      <c r="P131" s="11">
        <f t="shared" si="1"/>
        <v>0</v>
      </c>
      <c r="Q131" s="12">
        <f t="shared" si="1"/>
        <v>0</v>
      </c>
    </row>
    <row r="132" spans="1:18" s="1" customFormat="1" ht="16.149999999999999" customHeight="1" thickBot="1" x14ac:dyDescent="0.35">
      <c r="A132" s="261"/>
      <c r="B132" s="262"/>
      <c r="C132" s="141"/>
      <c r="D132" s="144">
        <f>D131/C131</f>
        <v>0.44303797468354428</v>
      </c>
      <c r="E132" s="142">
        <f>E131/C131</f>
        <v>0.55696202531645567</v>
      </c>
      <c r="F132" s="143">
        <f>F131/C131</f>
        <v>0</v>
      </c>
      <c r="G132" s="187"/>
      <c r="H132" s="27"/>
      <c r="I132" s="28"/>
      <c r="J132" s="177"/>
      <c r="K132" s="144">
        <f>K131/J131</f>
        <v>1</v>
      </c>
      <c r="L132" s="142">
        <f>L131/J131</f>
        <v>0</v>
      </c>
      <c r="M132" s="143">
        <f>M131/J131</f>
        <v>0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8" t="s">
        <v>86</v>
      </c>
      <c r="B134" s="289"/>
      <c r="C134" s="289"/>
      <c r="D134" s="289"/>
      <c r="E134" s="289"/>
      <c r="F134" s="289"/>
      <c r="G134" s="289"/>
      <c r="H134" s="289"/>
      <c r="I134" s="290"/>
      <c r="J134" s="255" t="s">
        <v>94</v>
      </c>
      <c r="K134" s="256"/>
      <c r="L134" s="256"/>
      <c r="M134" s="256"/>
      <c r="N134" s="256"/>
      <c r="O134" s="256"/>
      <c r="P134" s="256"/>
      <c r="Q134" s="257"/>
    </row>
    <row r="135" spans="1:18" ht="16.149999999999999" customHeight="1" x14ac:dyDescent="0.3">
      <c r="A135" s="272" t="s">
        <v>62</v>
      </c>
      <c r="B135" s="307" t="s">
        <v>87</v>
      </c>
      <c r="C135" s="308"/>
      <c r="D135" s="253" t="s">
        <v>91</v>
      </c>
      <c r="E135" s="302" t="s">
        <v>92</v>
      </c>
      <c r="F135" s="302"/>
      <c r="G135" s="304"/>
      <c r="H135" s="305"/>
      <c r="I135" s="306"/>
      <c r="J135" s="272" t="s">
        <v>56</v>
      </c>
      <c r="K135" s="307" t="s">
        <v>57</v>
      </c>
      <c r="L135" s="312"/>
      <c r="M135" s="312"/>
      <c r="N135" s="308"/>
      <c r="O135" s="253" t="s">
        <v>59</v>
      </c>
      <c r="P135" s="253" t="s">
        <v>60</v>
      </c>
      <c r="Q135" s="286" t="s">
        <v>58</v>
      </c>
    </row>
    <row r="136" spans="1:18" ht="16.149999999999999" customHeight="1" thickBot="1" x14ac:dyDescent="0.35">
      <c r="A136" s="273"/>
      <c r="B136" s="309"/>
      <c r="C136" s="310"/>
      <c r="D136" s="254"/>
      <c r="E136" s="303"/>
      <c r="F136" s="303"/>
      <c r="G136" s="145"/>
      <c r="H136" s="145"/>
      <c r="I136" s="146"/>
      <c r="J136" s="273"/>
      <c r="K136" s="309"/>
      <c r="L136" s="313"/>
      <c r="M136" s="313"/>
      <c r="N136" s="310"/>
      <c r="O136" s="254"/>
      <c r="P136" s="254"/>
      <c r="Q136" s="287"/>
    </row>
    <row r="137" spans="1:18" ht="16.149999999999999" customHeight="1" thickBot="1" x14ac:dyDescent="0.35">
      <c r="A137" s="66">
        <v>1</v>
      </c>
      <c r="B137" s="297" t="s">
        <v>84</v>
      </c>
      <c r="C137" s="298"/>
      <c r="D137" s="59"/>
      <c r="E137" s="59">
        <v>1</v>
      </c>
      <c r="F137" s="59"/>
      <c r="G137" s="59"/>
      <c r="H137" s="59"/>
      <c r="I137" s="63"/>
      <c r="J137" s="66">
        <v>1</v>
      </c>
      <c r="K137" s="250" t="s">
        <v>70</v>
      </c>
      <c r="L137" s="251"/>
      <c r="M137" s="251"/>
      <c r="N137" s="252"/>
      <c r="O137" s="67">
        <v>1</v>
      </c>
      <c r="P137" s="67"/>
      <c r="Q137" s="68"/>
    </row>
    <row r="138" spans="1:18" ht="16.149999999999999" customHeight="1" thickBot="1" x14ac:dyDescent="0.35">
      <c r="A138" s="26"/>
      <c r="B138" s="299"/>
      <c r="C138" s="300"/>
      <c r="D138" s="27"/>
      <c r="E138" s="27"/>
      <c r="F138" s="27"/>
      <c r="G138" s="27"/>
      <c r="H138" s="27"/>
      <c r="I138" s="186"/>
      <c r="J138" s="26">
        <v>2</v>
      </c>
      <c r="K138" s="247" t="s">
        <v>93</v>
      </c>
      <c r="L138" s="248"/>
      <c r="M138" s="248"/>
      <c r="N138" s="249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2024-09-09T08:07:54Z</cp:lastPrinted>
  <dcterms:created xsi:type="dcterms:W3CDTF">2013-10-17T05:27:34Z</dcterms:created>
  <dcterms:modified xsi:type="dcterms:W3CDTF">2024-09-09T08:08:04Z</dcterms:modified>
</cp:coreProperties>
</file>