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체크리스트'!$A$1:$Q$50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43" i="1" l="1"/>
  <c r="F43" i="1"/>
  <c r="G43" i="1"/>
  <c r="H43" i="1"/>
  <c r="I43" i="1"/>
  <c r="D4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3" i="1" l="1"/>
  <c r="M43" i="1"/>
  <c r="N43" i="1"/>
  <c r="O43" i="1"/>
  <c r="P43" i="1"/>
  <c r="Q43" i="1"/>
  <c r="K43" i="1"/>
  <c r="J43" i="1" l="1"/>
  <c r="L44" i="1" s="1"/>
  <c r="M44" i="1" l="1"/>
  <c r="K44" i="1"/>
  <c r="C43" i="1"/>
  <c r="D44" i="1" s="1"/>
  <c r="E44" i="1" l="1"/>
  <c r="F44" i="1"/>
</calcChain>
</file>

<file path=xl/sharedStrings.xml><?xml version="1.0" encoding="utf-8"?>
<sst xmlns="http://schemas.openxmlformats.org/spreadsheetml/2006/main" count="161" uniqueCount="136">
  <si>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</si>
  <si>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</si>
  <si>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</si>
  <si>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</si>
  <si>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</si>
  <si>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</si>
  <si>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</si>
  <si>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</si>
  <si>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</si>
  <si>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</si>
  <si>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</si>
  <si>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</si>
  <si>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</si>
  <si>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</si>
  <si>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</si>
  <si>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</si>
  <si>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</si>
  <si>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</si>
  <si>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</si>
  <si>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</si>
  <si>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</si>
  <si>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</si>
  <si>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</si>
  <si>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</si>
  <si>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</si>
  <si>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</si>
  <si>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</si>
  <si>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</si>
  <si>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</si>
  <si>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</si>
  <si>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</si>
  <si>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</si>
  <si>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</si>
  <si>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</si>
  <si>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</si>
  <si>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</si>
  <si>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</si>
  <si>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</si>
  <si>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</si>
  <si>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</si>
  <si>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</si>
  <si>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</si>
  <si>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</si>
  <si>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</si>
  <si>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</si>
  <si>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</si>
  <si>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</si>
  <si>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</si>
  <si>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</si>
  <si>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</si>
  <si>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</si>
  <si>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</si>
  <si>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</si>
  <si>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</si>
  <si>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</si>
  <si>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</si>
  <si>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</si>
  <si>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</si>
  <si>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</si>
  <si>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</si>
  <si>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</si>
  <si>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</si>
  <si>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</si>
  <si>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</si>
  <si>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</si>
  <si>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</si>
  <si>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</si>
  <si>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</si>
  <si>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</si>
  <si>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</si>
  <si>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</si>
  <si>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</si>
  <si>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</si>
  <si>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</si>
  <si>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</si>
  <si>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</si>
  <si>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</si>
  <si>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</si>
  <si>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</si>
  <si>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</si>
  <si>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</si>
  <si>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</si>
  <si>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</si>
  <si>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</si>
  <si>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</si>
  <si>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</si>
  <si>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</si>
  <si>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</si>
  <si>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</si>
  <si>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</si>
  <si>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</si>
  <si>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</si>
  <si>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</si>
  <si>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</si>
  <si>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</si>
  <si>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</si>
  <si>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</si>
  <si>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</si>
  <si>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영광군보건소</t>
    <phoneticPr fontId="1" type="noConversion"/>
  </si>
  <si>
    <t>전남 영광군 영광읍 중앙로 203</t>
    <phoneticPr fontId="1" type="noConversion"/>
  </si>
  <si>
    <t>2층</t>
    <phoneticPr fontId="1" type="noConversion"/>
  </si>
  <si>
    <t>유남구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</si>
  <si>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</si>
  <si>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</si>
  <si>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</si>
  <si>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</si>
  <si>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</si>
  <si>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사무실</t>
    <phoneticPr fontId="1" type="noConversion"/>
  </si>
  <si>
    <t>소장실</t>
    <phoneticPr fontId="1" type="noConversion"/>
  </si>
  <si>
    <t>2층 화장실</t>
    <phoneticPr fontId="1" type="noConversion"/>
  </si>
  <si>
    <t>2층 출입문</t>
    <phoneticPr fontId="1" type="noConversion"/>
  </si>
  <si>
    <t>남</t>
    <phoneticPr fontId="1" type="noConversion"/>
  </si>
  <si>
    <t>2-1계단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</si>
  <si>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</si>
  <si>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</si>
  <si>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</si>
  <si>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</si>
  <si>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</si>
  <si>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재활실</t>
    <phoneticPr fontId="1" type="noConversion"/>
  </si>
  <si>
    <t>당직실</t>
    <phoneticPr fontId="1" type="noConversion"/>
  </si>
  <si>
    <t>진료실</t>
    <phoneticPr fontId="1" type="noConversion"/>
  </si>
  <si>
    <t>의사실</t>
    <phoneticPr fontId="1" type="noConversion"/>
  </si>
  <si>
    <t>수유실</t>
    <phoneticPr fontId="1" type="noConversion"/>
  </si>
  <si>
    <t>구강보건실</t>
    <phoneticPr fontId="1" type="noConversion"/>
  </si>
  <si>
    <t>치과실</t>
    <phoneticPr fontId="1" type="noConversion"/>
  </si>
  <si>
    <t>린넨실</t>
    <phoneticPr fontId="1" type="noConversion"/>
  </si>
  <si>
    <t>예방접종실</t>
    <phoneticPr fontId="1" type="noConversion"/>
  </si>
  <si>
    <t>모자보건실</t>
    <phoneticPr fontId="1" type="noConversion"/>
  </si>
  <si>
    <t>검진실</t>
    <phoneticPr fontId="1" type="noConversion"/>
  </si>
  <si>
    <t>방사선실</t>
    <phoneticPr fontId="1" type="noConversion"/>
  </si>
  <si>
    <t>결핵실</t>
    <phoneticPr fontId="1" type="noConversion"/>
  </si>
  <si>
    <t>한방실</t>
    <phoneticPr fontId="1" type="noConversion"/>
  </si>
  <si>
    <t>방문간호사실</t>
    <phoneticPr fontId="1" type="noConversion"/>
  </si>
  <si>
    <t>물리치료실</t>
    <phoneticPr fontId="1" type="noConversion"/>
  </si>
  <si>
    <t>1층 화장실</t>
    <phoneticPr fontId="1" type="noConversion"/>
  </si>
  <si>
    <t>외부계단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</si>
</sst>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5" xfId="0" applyNumberFormat="1" applyFont="1" applyBorder="1" applyAlignment="1">
      <alignment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3</xdr:row>
      <xdr:rowOff>57150</xdr:rowOff>
    </xdr:from>
    <xdr:to>
      <xdr:col>6</xdr:col>
      <xdr:colOff>546623</xdr:colOff>
      <xdr:row>5</xdr:row>
      <xdr:rowOff>64770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00950" y="685800"/>
          <a:ext cx="384698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56" t="s">
        <v>39</v>
      </c>
      <c r="B1" s="157"/>
      <c r="C1" s="157"/>
      <c r="D1" s="157"/>
      <c r="E1" s="157"/>
      <c r="F1" s="157"/>
      <c r="G1" s="157"/>
      <c r="H1" s="157"/>
    </row>
    <row r="2" spans="1:9" ht="3.75" customHeight="1" thickBot="1" x14ac:dyDescent="0.35">
      <c r="A2" s="176"/>
      <c r="B2" s="176"/>
      <c r="C2" s="176"/>
      <c r="D2" s="176"/>
      <c r="E2" s="176"/>
      <c r="F2" s="176"/>
      <c r="G2" s="176"/>
      <c r="H2" s="176"/>
    </row>
    <row r="3" spans="1:9" ht="20.100000000000001" customHeight="1" x14ac:dyDescent="0.3">
      <c r="A3" s="179" t="s">
        <v>47</v>
      </c>
      <c r="B3" s="180"/>
      <c r="C3" s="152" t="s">
        <v>98</v>
      </c>
      <c r="D3" s="150" t="s">
        <v>50</v>
      </c>
      <c r="E3" s="194" t="s">
        <v>99</v>
      </c>
      <c r="F3" s="194"/>
      <c r="G3" s="194"/>
      <c r="H3" s="195"/>
    </row>
    <row r="4" spans="1:9" ht="20.100000000000001" customHeight="1" x14ac:dyDescent="0.3">
      <c r="A4" s="181" t="s">
        <v>48</v>
      </c>
      <c r="B4" s="182"/>
      <c r="C4" s="153" t="s">
        <v>100</v>
      </c>
      <c r="D4" s="151" t="s">
        <v>69</v>
      </c>
      <c r="E4" s="192"/>
      <c r="F4" s="192"/>
      <c r="G4" s="192"/>
      <c r="H4" s="193"/>
    </row>
    <row r="5" spans="1:9" ht="20.100000000000001" customHeight="1" thickBot="1" x14ac:dyDescent="0.35">
      <c r="A5" s="183" t="s">
        <v>49</v>
      </c>
      <c r="B5" s="184"/>
      <c r="C5" s="154">
        <v>45411</v>
      </c>
      <c r="D5" s="59" t="s">
        <v>51</v>
      </c>
      <c r="E5" s="191" t="s">
        <v>101</v>
      </c>
      <c r="F5" s="191"/>
      <c r="G5" s="177" t="s">
        <v>52</v>
      </c>
      <c r="H5" s="178"/>
    </row>
    <row r="6" spans="1:9" ht="20.100000000000001" customHeight="1" x14ac:dyDescent="0.3">
      <c r="A6" s="168" t="s">
        <v>10</v>
      </c>
      <c r="B6" s="169"/>
      <c r="C6" s="169"/>
      <c r="D6" s="169" t="s">
        <v>30</v>
      </c>
      <c r="E6" s="169"/>
      <c r="F6" s="172" t="s">
        <v>29</v>
      </c>
      <c r="G6" s="169" t="s">
        <v>42</v>
      </c>
      <c r="H6" s="174" t="s">
        <v>15</v>
      </c>
      <c r="I6" s="199" t="s">
        <v>31</v>
      </c>
    </row>
    <row r="7" spans="1:9" ht="20.100000000000001" customHeight="1" thickBot="1" x14ac:dyDescent="0.35">
      <c r="A7" s="170"/>
      <c r="B7" s="171"/>
      <c r="C7" s="171"/>
      <c r="D7" s="61" t="s">
        <v>13</v>
      </c>
      <c r="E7" s="61" t="s">
        <v>14</v>
      </c>
      <c r="F7" s="173"/>
      <c r="G7" s="171"/>
      <c r="H7" s="175"/>
      <c r="I7" s="199"/>
    </row>
    <row r="8" spans="1:9" ht="16.5" customHeight="1" x14ac:dyDescent="0.3">
      <c r="A8" s="164" t="s">
        <v>11</v>
      </c>
      <c r="B8" s="159" t="s">
        <v>46</v>
      </c>
      <c r="C8" s="128" t="s">
        <v>65</v>
      </c>
      <c r="D8" s="128"/>
      <c r="E8" s="128">
        <v>1</v>
      </c>
      <c r="F8" s="128"/>
      <c r="G8" s="129"/>
      <c r="H8" s="130"/>
      <c r="I8" s="3" t="str">
        <f>IF(D8=1,"0",IF(E8=1,"1",IF(F8=1,"2",IF(G8=1,"3"))))</f>
        <v>1</v>
      </c>
    </row>
    <row r="9" spans="1:9" ht="16.5" customHeight="1" x14ac:dyDescent="0.3">
      <c r="A9" s="165"/>
      <c r="B9" s="160"/>
      <c r="C9" s="131" t="s">
        <v>71</v>
      </c>
      <c r="D9" s="131">
        <v>1</v>
      </c>
      <c r="E9" s="131"/>
      <c r="F9" s="131"/>
      <c r="G9" s="132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65"/>
      <c r="B10" s="158" t="s">
        <v>12</v>
      </c>
      <c r="C10" s="158"/>
      <c r="D10" s="133"/>
      <c r="E10" s="133">
        <v>1</v>
      </c>
      <c r="F10" s="133"/>
      <c r="G10" s="134"/>
      <c r="H10" s="135"/>
      <c r="I10" s="3" t="str">
        <f t="shared" si="0"/>
        <v>1</v>
      </c>
    </row>
    <row r="11" spans="1:9" ht="16.5" customHeight="1" x14ac:dyDescent="0.3">
      <c r="A11" s="165"/>
      <c r="B11" s="161" t="s">
        <v>81</v>
      </c>
      <c r="C11" s="125" t="s">
        <v>73</v>
      </c>
      <c r="D11" s="131">
        <v>1</v>
      </c>
      <c r="E11" s="131"/>
      <c r="F11" s="131"/>
      <c r="G11" s="132"/>
      <c r="H11" s="60"/>
      <c r="I11" s="3" t="str">
        <f t="shared" si="0"/>
        <v>0</v>
      </c>
    </row>
    <row r="12" spans="1:9" ht="16.5" customHeight="1" x14ac:dyDescent="0.3">
      <c r="A12" s="165"/>
      <c r="B12" s="162"/>
      <c r="C12" s="125" t="s">
        <v>72</v>
      </c>
      <c r="D12" s="131"/>
      <c r="E12" s="131"/>
      <c r="F12" s="131"/>
      <c r="G12" s="132">
        <v>1</v>
      </c>
      <c r="H12" s="60"/>
      <c r="I12" s="3" t="str">
        <f t="shared" si="0"/>
        <v>3</v>
      </c>
    </row>
    <row r="13" spans="1:9" ht="16.5" customHeight="1" x14ac:dyDescent="0.3">
      <c r="A13" s="165"/>
      <c r="B13" s="163"/>
      <c r="C13" s="125" t="s">
        <v>66</v>
      </c>
      <c r="D13" s="131"/>
      <c r="E13" s="131">
        <v>1</v>
      </c>
      <c r="F13" s="131"/>
      <c r="G13" s="132"/>
      <c r="H13" s="60"/>
      <c r="I13" s="3" t="str">
        <f t="shared" si="0"/>
        <v>1</v>
      </c>
    </row>
    <row r="14" spans="1:9" ht="16.5" customHeight="1" thickBot="1" x14ac:dyDescent="0.35">
      <c r="A14" s="166"/>
      <c r="B14" s="167" t="s">
        <v>16</v>
      </c>
      <c r="C14" s="167"/>
      <c r="D14" s="136"/>
      <c r="E14" s="136">
        <v>1</v>
      </c>
      <c r="F14" s="136"/>
      <c r="G14" s="137"/>
      <c r="H14" s="138"/>
      <c r="I14" s="3" t="str">
        <f t="shared" si="0"/>
        <v>1</v>
      </c>
    </row>
    <row r="15" spans="1:9" ht="16.5" customHeight="1" x14ac:dyDescent="0.3">
      <c r="A15" s="164" t="s">
        <v>53</v>
      </c>
      <c r="B15" s="201" t="s">
        <v>40</v>
      </c>
      <c r="C15" s="124" t="s">
        <v>41</v>
      </c>
      <c r="D15" s="128">
        <v>1</v>
      </c>
      <c r="E15" s="128"/>
      <c r="F15" s="128"/>
      <c r="G15" s="129"/>
      <c r="H15" s="130"/>
      <c r="I15" s="3" t="str">
        <f t="shared" si="0"/>
        <v>0</v>
      </c>
    </row>
    <row r="16" spans="1:9" ht="16.5" customHeight="1" x14ac:dyDescent="0.3">
      <c r="A16" s="165"/>
      <c r="B16" s="202"/>
      <c r="C16" s="125" t="s">
        <v>63</v>
      </c>
      <c r="D16" s="131"/>
      <c r="E16" s="131">
        <v>1</v>
      </c>
      <c r="F16" s="131"/>
      <c r="G16" s="132"/>
      <c r="H16" s="60"/>
      <c r="I16" s="3" t="str">
        <f t="shared" si="0"/>
        <v>1</v>
      </c>
    </row>
    <row r="17" spans="1:9" ht="16.5" customHeight="1" x14ac:dyDescent="0.3">
      <c r="A17" s="165"/>
      <c r="B17" s="188" t="s">
        <v>17</v>
      </c>
      <c r="C17" s="188"/>
      <c r="D17" s="133"/>
      <c r="E17" s="133">
        <v>1</v>
      </c>
      <c r="F17" s="133"/>
      <c r="G17" s="134"/>
      <c r="H17" s="135"/>
      <c r="I17" s="3" t="str">
        <f t="shared" si="0"/>
        <v>1</v>
      </c>
    </row>
    <row r="18" spans="1:9" ht="16.5" customHeight="1" x14ac:dyDescent="0.3">
      <c r="A18" s="165"/>
      <c r="B18" s="161" t="s">
        <v>18</v>
      </c>
      <c r="C18" s="125" t="s">
        <v>88</v>
      </c>
      <c r="D18" s="131"/>
      <c r="E18" s="131"/>
      <c r="F18" s="131"/>
      <c r="G18" s="132">
        <v>1</v>
      </c>
      <c r="H18" s="60"/>
      <c r="I18" s="3" t="str">
        <f t="shared" si="0"/>
        <v>3</v>
      </c>
    </row>
    <row r="19" spans="1:9" ht="16.5" customHeight="1" x14ac:dyDescent="0.3">
      <c r="A19" s="165"/>
      <c r="B19" s="163"/>
      <c r="C19" s="125" t="s">
        <v>19</v>
      </c>
      <c r="D19" s="131">
        <v>1</v>
      </c>
      <c r="E19" s="131"/>
      <c r="F19" s="131"/>
      <c r="G19" s="132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65"/>
      <c r="B20" s="188" t="s">
        <v>18</v>
      </c>
      <c r="C20" s="188"/>
      <c r="D20" s="133">
        <v>1</v>
      </c>
      <c r="E20" s="133"/>
      <c r="F20" s="133"/>
      <c r="G20" s="134"/>
      <c r="H20" s="135"/>
      <c r="I20" s="3" t="str">
        <f t="shared" si="0"/>
        <v>0</v>
      </c>
    </row>
    <row r="21" spans="1:9" ht="16.5" customHeight="1" x14ac:dyDescent="0.3">
      <c r="A21" s="165"/>
      <c r="B21" s="161" t="s">
        <v>20</v>
      </c>
      <c r="C21" s="125" t="s">
        <v>44</v>
      </c>
      <c r="D21" s="131"/>
      <c r="E21" s="131">
        <v>1</v>
      </c>
      <c r="F21" s="131"/>
      <c r="G21" s="132"/>
      <c r="H21" s="60"/>
      <c r="I21" s="3" t="str">
        <f t="shared" si="0"/>
        <v>1</v>
      </c>
    </row>
    <row r="22" spans="1:9" ht="16.5" customHeight="1" x14ac:dyDescent="0.3">
      <c r="A22" s="165"/>
      <c r="B22" s="162"/>
      <c r="C22" s="125" t="s">
        <v>43</v>
      </c>
      <c r="D22" s="131">
        <v>1</v>
      </c>
      <c r="E22" s="131"/>
      <c r="F22" s="131"/>
      <c r="G22" s="132"/>
      <c r="H22" s="60"/>
      <c r="I22" s="3" t="str">
        <f t="shared" si="0"/>
        <v>0</v>
      </c>
    </row>
    <row r="23" spans="1:9" ht="16.5" customHeight="1" x14ac:dyDescent="0.3">
      <c r="A23" s="165"/>
      <c r="B23" s="162"/>
      <c r="C23" s="125" t="s">
        <v>64</v>
      </c>
      <c r="D23" s="131">
        <v>1</v>
      </c>
      <c r="E23" s="131"/>
      <c r="F23" s="131"/>
      <c r="G23" s="132"/>
      <c r="H23" s="60"/>
      <c r="I23" s="3" t="str">
        <f t="shared" ref="I23" si="2">IF(D23=1,"0",IF(E23=1,"1",IF(F23=1,"2",IF(G23=1,"3"))))</f>
        <v>0</v>
      </c>
    </row>
    <row r="24" spans="1:9" ht="16.5" customHeight="1" x14ac:dyDescent="0.3">
      <c r="A24" s="165"/>
      <c r="B24" s="188" t="s">
        <v>20</v>
      </c>
      <c r="C24" s="188"/>
      <c r="D24" s="133"/>
      <c r="E24" s="133">
        <v>1</v>
      </c>
      <c r="F24" s="133"/>
      <c r="G24" s="134"/>
      <c r="H24" s="135"/>
      <c r="I24" s="3" t="str">
        <f t="shared" si="0"/>
        <v>1</v>
      </c>
    </row>
    <row r="25" spans="1:9" ht="16.5" customHeight="1" x14ac:dyDescent="0.3">
      <c r="A25" s="165"/>
      <c r="B25" s="161" t="s">
        <v>21</v>
      </c>
      <c r="C25" s="125" t="s">
        <v>78</v>
      </c>
      <c r="D25" s="131"/>
      <c r="E25" s="131"/>
      <c r="F25" s="131"/>
      <c r="G25" s="132">
        <v>1</v>
      </c>
      <c r="H25" s="60"/>
      <c r="I25" s="3" t="str">
        <f t="shared" si="0"/>
        <v>3</v>
      </c>
    </row>
    <row r="26" spans="1:9" ht="33" x14ac:dyDescent="0.3">
      <c r="A26" s="165"/>
      <c r="B26" s="162"/>
      <c r="C26" s="125" t="s">
        <v>79</v>
      </c>
      <c r="D26" s="131"/>
      <c r="E26" s="131"/>
      <c r="F26" s="131"/>
      <c r="G26" s="132">
        <v>1</v>
      </c>
      <c r="H26" s="60"/>
      <c r="I26" s="3" t="str">
        <f t="shared" si="0"/>
        <v>3</v>
      </c>
    </row>
    <row r="27" spans="1:9" ht="16.5" customHeight="1" x14ac:dyDescent="0.3">
      <c r="A27" s="165"/>
      <c r="B27" s="162"/>
      <c r="C27" s="125" t="s">
        <v>77</v>
      </c>
      <c r="D27" s="131"/>
      <c r="E27" s="131"/>
      <c r="F27" s="131"/>
      <c r="G27" s="132">
        <v>1</v>
      </c>
      <c r="H27" s="60"/>
      <c r="I27" s="3" t="str">
        <f t="shared" si="0"/>
        <v>3</v>
      </c>
    </row>
    <row r="28" spans="1:9" ht="33" x14ac:dyDescent="0.3">
      <c r="A28" s="165"/>
      <c r="B28" s="162"/>
      <c r="C28" s="125" t="s">
        <v>80</v>
      </c>
      <c r="D28" s="131"/>
      <c r="E28" s="131"/>
      <c r="F28" s="131"/>
      <c r="G28" s="132">
        <v>1</v>
      </c>
      <c r="H28" s="60"/>
      <c r="I28" s="3" t="str">
        <f t="shared" si="0"/>
        <v>3</v>
      </c>
    </row>
    <row r="29" spans="1:9" ht="16.5" customHeight="1" x14ac:dyDescent="0.3">
      <c r="A29" s="165"/>
      <c r="B29" s="162"/>
      <c r="C29" s="125" t="s">
        <v>33</v>
      </c>
      <c r="D29" s="131"/>
      <c r="E29" s="131"/>
      <c r="F29" s="131"/>
      <c r="G29" s="132">
        <v>1</v>
      </c>
      <c r="H29" s="60"/>
      <c r="I29" s="3" t="str">
        <f t="shared" si="0"/>
        <v>3</v>
      </c>
    </row>
    <row r="30" spans="1:9" ht="16.5" customHeight="1" x14ac:dyDescent="0.3">
      <c r="A30" s="165"/>
      <c r="B30" s="188" t="s">
        <v>21</v>
      </c>
      <c r="C30" s="188"/>
      <c r="D30" s="133"/>
      <c r="E30" s="133"/>
      <c r="F30" s="133"/>
      <c r="G30" s="134">
        <v>1</v>
      </c>
      <c r="H30" s="135"/>
      <c r="I30" s="3" t="str">
        <f t="shared" si="0"/>
        <v>3</v>
      </c>
    </row>
    <row r="31" spans="1:9" ht="16.5" customHeight="1" x14ac:dyDescent="0.3">
      <c r="A31" s="165"/>
      <c r="B31" s="161" t="s">
        <v>54</v>
      </c>
      <c r="C31" s="125" t="s">
        <v>95</v>
      </c>
      <c r="D31" s="131"/>
      <c r="E31" s="131"/>
      <c r="F31" s="131"/>
      <c r="G31" s="132">
        <v>1</v>
      </c>
      <c r="H31" s="60"/>
      <c r="I31" s="3" t="str">
        <f t="shared" si="0"/>
        <v>3</v>
      </c>
    </row>
    <row r="32" spans="1:9" ht="16.5" customHeight="1" x14ac:dyDescent="0.3">
      <c r="A32" s="165"/>
      <c r="B32" s="163"/>
      <c r="C32" s="125" t="s">
        <v>85</v>
      </c>
      <c r="D32" s="131"/>
      <c r="E32" s="131"/>
      <c r="F32" s="131"/>
      <c r="G32" s="132">
        <v>1</v>
      </c>
      <c r="H32" s="60"/>
      <c r="I32" s="3" t="str">
        <f t="shared" si="0"/>
        <v>3</v>
      </c>
    </row>
    <row r="33" spans="1:9" ht="16.5" customHeight="1" x14ac:dyDescent="0.3">
      <c r="A33" s="165"/>
      <c r="B33" s="188" t="s">
        <v>22</v>
      </c>
      <c r="C33" s="188"/>
      <c r="D33" s="133"/>
      <c r="E33" s="133"/>
      <c r="F33" s="133"/>
      <c r="G33" s="134">
        <v>1</v>
      </c>
      <c r="H33" s="135"/>
      <c r="I33" s="3" t="str">
        <f t="shared" si="0"/>
        <v>3</v>
      </c>
    </row>
    <row r="34" spans="1:9" ht="16.5" customHeight="1" x14ac:dyDescent="0.3">
      <c r="A34" s="165"/>
      <c r="B34" s="161" t="s">
        <v>89</v>
      </c>
      <c r="C34" s="125" t="s">
        <v>44</v>
      </c>
      <c r="D34" s="131"/>
      <c r="E34" s="131"/>
      <c r="F34" s="131"/>
      <c r="G34" s="132">
        <v>1</v>
      </c>
      <c r="H34" s="60"/>
      <c r="I34" s="3" t="str">
        <f t="shared" si="0"/>
        <v>3</v>
      </c>
    </row>
    <row r="35" spans="1:9" ht="16.5" customHeight="1" x14ac:dyDescent="0.3">
      <c r="A35" s="200"/>
      <c r="B35" s="163"/>
      <c r="C35" s="126" t="s">
        <v>67</v>
      </c>
      <c r="D35" s="139"/>
      <c r="E35" s="139"/>
      <c r="F35" s="139"/>
      <c r="G35" s="140">
        <v>1</v>
      </c>
      <c r="H35" s="141"/>
      <c r="I35" s="3" t="str">
        <f t="shared" si="0"/>
        <v>3</v>
      </c>
    </row>
    <row r="36" spans="1:9" ht="16.5" customHeight="1" thickBot="1" x14ac:dyDescent="0.35">
      <c r="A36" s="166"/>
      <c r="B36" s="167" t="s">
        <v>23</v>
      </c>
      <c r="C36" s="167"/>
      <c r="D36" s="136"/>
      <c r="E36" s="136"/>
      <c r="F36" s="136"/>
      <c r="G36" s="137">
        <v>1</v>
      </c>
      <c r="H36" s="138"/>
      <c r="I36" s="3" t="str">
        <f t="shared" si="0"/>
        <v>3</v>
      </c>
    </row>
    <row r="37" spans="1:9" ht="16.5" customHeight="1" x14ac:dyDescent="0.3">
      <c r="A37" s="164" t="s">
        <v>24</v>
      </c>
      <c r="B37" s="190" t="s">
        <v>25</v>
      </c>
      <c r="C37" s="124" t="s">
        <v>45</v>
      </c>
      <c r="D37" s="128"/>
      <c r="E37" s="128">
        <v>1</v>
      </c>
      <c r="F37" s="128"/>
      <c r="G37" s="129"/>
      <c r="H37" s="130"/>
      <c r="I37" s="3" t="str">
        <f t="shared" si="0"/>
        <v>1</v>
      </c>
    </row>
    <row r="38" spans="1:9" ht="16.5" customHeight="1" x14ac:dyDescent="0.3">
      <c r="A38" s="165"/>
      <c r="B38" s="162"/>
      <c r="C38" s="125" t="s">
        <v>75</v>
      </c>
      <c r="D38" s="131">
        <v>1</v>
      </c>
      <c r="E38" s="131"/>
      <c r="F38" s="131"/>
      <c r="G38" s="132"/>
      <c r="H38" s="60"/>
      <c r="I38" s="3" t="str">
        <f t="shared" si="0"/>
        <v>0</v>
      </c>
    </row>
    <row r="39" spans="1:9" ht="16.5" customHeight="1" thickBot="1" x14ac:dyDescent="0.35">
      <c r="A39" s="166"/>
      <c r="B39" s="167" t="s">
        <v>25</v>
      </c>
      <c r="C39" s="167"/>
      <c r="D39" s="136"/>
      <c r="E39" s="136">
        <v>1</v>
      </c>
      <c r="F39" s="136"/>
      <c r="G39" s="137"/>
      <c r="H39" s="138"/>
      <c r="I39" s="3" t="str">
        <f t="shared" si="0"/>
        <v>1</v>
      </c>
    </row>
    <row r="40" spans="1:9" ht="16.5" customHeight="1" x14ac:dyDescent="0.3">
      <c r="A40" s="196" t="s">
        <v>26</v>
      </c>
      <c r="B40" s="124" t="s">
        <v>27</v>
      </c>
      <c r="C40" s="124" t="s">
        <v>83</v>
      </c>
      <c r="D40" s="128"/>
      <c r="E40" s="128">
        <v>1</v>
      </c>
      <c r="F40" s="128"/>
      <c r="G40" s="129"/>
      <c r="H40" s="130"/>
      <c r="I40" s="3" t="str">
        <f t="shared" si="0"/>
        <v>1</v>
      </c>
    </row>
    <row r="41" spans="1:9" ht="16.5" customHeight="1" x14ac:dyDescent="0.3">
      <c r="A41" s="197"/>
      <c r="B41" s="188" t="s">
        <v>27</v>
      </c>
      <c r="C41" s="188"/>
      <c r="D41" s="133"/>
      <c r="E41" s="133">
        <v>1</v>
      </c>
      <c r="F41" s="133"/>
      <c r="G41" s="134"/>
      <c r="H41" s="135"/>
      <c r="I41" s="3" t="str">
        <f t="shared" si="0"/>
        <v>1</v>
      </c>
    </row>
    <row r="42" spans="1:9" ht="16.5" customHeight="1" x14ac:dyDescent="0.3">
      <c r="A42" s="197"/>
      <c r="B42" s="127" t="s">
        <v>82</v>
      </c>
      <c r="C42" s="142" t="s">
        <v>76</v>
      </c>
      <c r="D42" s="143"/>
      <c r="E42" s="143"/>
      <c r="F42" s="143">
        <v>1</v>
      </c>
      <c r="G42" s="144"/>
      <c r="H42" s="145"/>
      <c r="I42" s="3" t="str">
        <f t="shared" si="0"/>
        <v>2</v>
      </c>
    </row>
    <row r="43" spans="1:9" ht="16.5" customHeight="1" thickBot="1" x14ac:dyDescent="0.35">
      <c r="A43" s="198"/>
      <c r="B43" s="189" t="s">
        <v>55</v>
      </c>
      <c r="C43" s="189"/>
      <c r="D43" s="146"/>
      <c r="E43" s="146"/>
      <c r="F43" s="146">
        <v>1</v>
      </c>
      <c r="G43" s="147"/>
      <c r="H43" s="148"/>
      <c r="I43" s="3" t="str">
        <f t="shared" si="0"/>
        <v>2</v>
      </c>
    </row>
    <row r="44" spans="1:9" ht="66.75" customHeight="1" thickBot="1" x14ac:dyDescent="0.35">
      <c r="A44" s="149" t="s">
        <v>28</v>
      </c>
      <c r="B44" s="185"/>
      <c r="C44" s="186"/>
      <c r="D44" s="186"/>
      <c r="E44" s="186"/>
      <c r="F44" s="186"/>
      <c r="G44" s="186"/>
      <c r="H44" s="187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0"/>
  <sheetViews>
    <sheetView view="pageBreakPreview" zoomScaleNormal="100" zoomScaleSheetLayoutView="100" workbookViewId="0">
      <pane ySplit="6" topLeftCell="A7" activePane="bottomLeft" state="frozen"/>
      <selection pane="bottomLeft" activeCell="R25" sqref="R2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5" t="s">
        <v>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76"/>
    </row>
    <row r="2" spans="1:24" ht="12" x14ac:dyDescent="0.3">
      <c r="A2" s="77"/>
      <c r="B2" s="252" t="s">
        <v>74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78"/>
      <c r="O2" s="79" t="s">
        <v>9</v>
      </c>
      <c r="P2" s="250">
        <v>45411</v>
      </c>
      <c r="Q2" s="250"/>
      <c r="R2" s="80"/>
    </row>
    <row r="3" spans="1:24" ht="12.75" thickBot="1" x14ac:dyDescent="0.35">
      <c r="A3" s="81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78"/>
      <c r="O3" s="82" t="s">
        <v>8</v>
      </c>
      <c r="P3" s="251" t="s">
        <v>101</v>
      </c>
      <c r="Q3" s="251"/>
      <c r="R3" s="83"/>
    </row>
    <row r="4" spans="1:24" s="1" customFormat="1" ht="12.75" thickBot="1" x14ac:dyDescent="0.35">
      <c r="A4" s="239" t="s">
        <v>0</v>
      </c>
      <c r="B4" s="247" t="s">
        <v>68</v>
      </c>
      <c r="C4" s="244" t="s">
        <v>61</v>
      </c>
      <c r="D4" s="245"/>
      <c r="E4" s="245"/>
      <c r="F4" s="245"/>
      <c r="G4" s="245"/>
      <c r="H4" s="245"/>
      <c r="I4" s="246"/>
      <c r="J4" s="244" t="s">
        <v>5</v>
      </c>
      <c r="K4" s="245"/>
      <c r="L4" s="245"/>
      <c r="M4" s="245"/>
      <c r="N4" s="245"/>
      <c r="O4" s="245"/>
      <c r="P4" s="245"/>
      <c r="Q4" s="246"/>
      <c r="R4" s="217"/>
      <c r="S4" s="217"/>
      <c r="T4" s="217"/>
      <c r="U4" s="217"/>
      <c r="V4" s="217"/>
      <c r="W4" s="217"/>
      <c r="X4" s="217"/>
    </row>
    <row r="5" spans="1:24" s="1" customFormat="1" ht="12" x14ac:dyDescent="0.3">
      <c r="A5" s="240"/>
      <c r="B5" s="240"/>
      <c r="C5" s="239" t="s">
        <v>2</v>
      </c>
      <c r="D5" s="248" t="s">
        <v>1</v>
      </c>
      <c r="E5" s="242" t="s">
        <v>3</v>
      </c>
      <c r="F5" s="205" t="s">
        <v>6</v>
      </c>
      <c r="G5" s="203" t="s">
        <v>7</v>
      </c>
      <c r="H5" s="203"/>
      <c r="I5" s="204"/>
      <c r="J5" s="236" t="s">
        <v>2</v>
      </c>
      <c r="K5" s="218" t="s">
        <v>1</v>
      </c>
      <c r="L5" s="220" t="s">
        <v>3</v>
      </c>
      <c r="M5" s="232" t="s">
        <v>6</v>
      </c>
      <c r="N5" s="231" t="s">
        <v>7</v>
      </c>
      <c r="O5" s="220"/>
      <c r="P5" s="220"/>
      <c r="Q5" s="232"/>
      <c r="R5" s="217"/>
      <c r="S5" s="217"/>
      <c r="T5" s="217"/>
      <c r="U5" s="217"/>
      <c r="V5" s="217"/>
      <c r="W5" s="217"/>
      <c r="X5" s="217"/>
    </row>
    <row r="6" spans="1:24" s="1" customFormat="1" ht="24.75" thickBot="1" x14ac:dyDescent="0.35">
      <c r="A6" s="241"/>
      <c r="B6" s="241"/>
      <c r="C6" s="241"/>
      <c r="D6" s="249"/>
      <c r="E6" s="243"/>
      <c r="F6" s="206"/>
      <c r="G6" s="84" t="s">
        <v>34</v>
      </c>
      <c r="H6" s="85" t="s">
        <v>35</v>
      </c>
      <c r="I6" s="86" t="s">
        <v>36</v>
      </c>
      <c r="J6" s="237"/>
      <c r="K6" s="219"/>
      <c r="L6" s="221"/>
      <c r="M6" s="238"/>
      <c r="N6" s="84" t="s">
        <v>37</v>
      </c>
      <c r="O6" s="85" t="s">
        <v>38</v>
      </c>
      <c r="P6" s="85" t="s">
        <v>34</v>
      </c>
      <c r="Q6" s="86" t="s">
        <v>36</v>
      </c>
      <c r="R6" s="217"/>
      <c r="S6" s="217"/>
      <c r="T6" s="217"/>
      <c r="U6" s="217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07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08"/>
      <c r="C8" s="57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08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09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10" t="s">
        <v>102</v>
      </c>
      <c r="C11" s="70" t="s">
        <v>103</v>
      </c>
      <c r="D11" s="47">
        <v>1</v>
      </c>
      <c r="E11" s="48"/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33"/>
      <c r="C12" s="71" t="s">
        <v>104</v>
      </c>
      <c r="D12" s="29">
        <v>1</v>
      </c>
      <c r="E12" s="30"/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33"/>
      <c r="C13" s="71" t="s">
        <v>105</v>
      </c>
      <c r="D13" s="29">
        <v>1</v>
      </c>
      <c r="E13" s="30"/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11"/>
      <c r="C14" s="72" t="s">
        <v>106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07" t="s">
        <v>135</v>
      </c>
      <c r="C15" s="75"/>
      <c r="D15" s="5"/>
      <c r="E15" s="6"/>
      <c r="F15" s="7"/>
      <c r="G15" s="8"/>
      <c r="H15" s="6"/>
      <c r="I15" s="7"/>
      <c r="J15" s="9" t="s">
        <v>116</v>
      </c>
      <c r="K15" s="10"/>
      <c r="L15" s="11"/>
      <c r="M15" s="12">
        <v>1</v>
      </c>
      <c r="N15" s="73">
        <v>1</v>
      </c>
      <c r="O15" s="11"/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09"/>
      <c r="C16" s="74"/>
      <c r="D16" s="21"/>
      <c r="E16" s="22"/>
      <c r="F16" s="23"/>
      <c r="G16" s="24"/>
      <c r="H16" s="22"/>
      <c r="I16" s="23"/>
      <c r="J16" s="25" t="s">
        <v>113</v>
      </c>
      <c r="K16" s="26"/>
      <c r="L16" s="27"/>
      <c r="M16" s="28">
        <v>1</v>
      </c>
      <c r="N16" s="69"/>
      <c r="O16" s="27"/>
      <c r="P16" s="27">
        <v>1</v>
      </c>
      <c r="Q16" s="28"/>
    </row>
    <row r="17" spans="1:17" s="1" customFormat="1" ht="16.149999999999999" customHeight="1" thickBot="1" x14ac:dyDescent="0.35">
      <c r="A17" s="75">
        <v>11</v>
      </c>
      <c r="B17" s="207" t="s">
        <v>110</v>
      </c>
      <c r="C17" s="75" t="s">
        <v>107</v>
      </c>
      <c r="D17" s="5"/>
      <c r="E17" s="6"/>
      <c r="F17" s="7">
        <v>1</v>
      </c>
      <c r="G17" s="8">
        <v>1</v>
      </c>
      <c r="H17" s="6"/>
      <c r="I17" s="7"/>
      <c r="J17" s="9"/>
      <c r="K17" s="10"/>
      <c r="L17" s="11"/>
      <c r="M17" s="12"/>
      <c r="N17" s="73"/>
      <c r="O17" s="11"/>
      <c r="P17" s="11"/>
      <c r="Q17" s="12"/>
    </row>
    <row r="18" spans="1:17" s="1" customFormat="1" ht="16.149999999999999" customHeight="1" thickBot="1" x14ac:dyDescent="0.35">
      <c r="A18" s="75">
        <v>12</v>
      </c>
      <c r="B18" s="209"/>
      <c r="C18" s="74" t="s">
        <v>108</v>
      </c>
      <c r="D18" s="21"/>
      <c r="E18" s="22"/>
      <c r="F18" s="23">
        <v>1</v>
      </c>
      <c r="G18" s="24">
        <v>1</v>
      </c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10" t="s">
        <v>109</v>
      </c>
      <c r="C19" s="70" t="s">
        <v>111</v>
      </c>
      <c r="D19" s="47"/>
      <c r="E19" s="48"/>
      <c r="F19" s="49">
        <v>1</v>
      </c>
      <c r="G19" s="50">
        <v>1</v>
      </c>
      <c r="H19" s="48"/>
      <c r="I19" s="49"/>
      <c r="J19" s="51" t="s">
        <v>111</v>
      </c>
      <c r="K19" s="52">
        <v>1</v>
      </c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5">
        <v>14</v>
      </c>
      <c r="B20" s="211"/>
      <c r="C20" s="72" t="s">
        <v>91</v>
      </c>
      <c r="D20" s="37"/>
      <c r="E20" s="38"/>
      <c r="F20" s="39">
        <v>1</v>
      </c>
      <c r="G20" s="40">
        <v>1</v>
      </c>
      <c r="H20" s="38"/>
      <c r="I20" s="39"/>
      <c r="J20" s="41" t="s">
        <v>91</v>
      </c>
      <c r="K20" s="42">
        <v>1</v>
      </c>
      <c r="L20" s="43"/>
      <c r="M20" s="44"/>
      <c r="N20" s="45"/>
      <c r="O20" s="43"/>
      <c r="P20" s="43"/>
      <c r="Q20" s="44"/>
    </row>
    <row r="21" spans="1:17" s="1" customFormat="1" ht="16.149999999999999" customHeight="1" thickBot="1" x14ac:dyDescent="0.35">
      <c r="A21" s="75">
        <v>15</v>
      </c>
      <c r="B21" s="207" t="s">
        <v>112</v>
      </c>
      <c r="C21" s="75" t="s">
        <v>105</v>
      </c>
      <c r="D21" s="5"/>
      <c r="E21" s="6"/>
      <c r="F21" s="7">
        <v>1</v>
      </c>
      <c r="G21" s="8"/>
      <c r="H21" s="6">
        <v>1</v>
      </c>
      <c r="I21" s="7"/>
      <c r="J21" s="88" t="s">
        <v>113</v>
      </c>
      <c r="K21" s="10">
        <v>1</v>
      </c>
      <c r="L21" s="11"/>
      <c r="M21" s="12"/>
      <c r="N21" s="73"/>
      <c r="O21" s="11"/>
      <c r="P21" s="11"/>
      <c r="Q21" s="12"/>
    </row>
    <row r="22" spans="1:17" s="1" customFormat="1" ht="16.149999999999999" customHeight="1" thickBot="1" x14ac:dyDescent="0.35">
      <c r="A22" s="75">
        <v>16</v>
      </c>
      <c r="B22" s="208"/>
      <c r="C22" s="57" t="s">
        <v>104</v>
      </c>
      <c r="D22" s="13"/>
      <c r="E22" s="4"/>
      <c r="F22" s="14">
        <v>1</v>
      </c>
      <c r="G22" s="15"/>
      <c r="H22" s="4">
        <v>1</v>
      </c>
      <c r="I22" s="14"/>
      <c r="J22" s="46" t="s">
        <v>114</v>
      </c>
      <c r="K22" s="17">
        <v>1</v>
      </c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75">
        <v>17</v>
      </c>
      <c r="B23" s="208"/>
      <c r="C23" s="57"/>
      <c r="D23" s="13"/>
      <c r="E23" s="4"/>
      <c r="F23" s="14"/>
      <c r="G23" s="15"/>
      <c r="H23" s="4"/>
      <c r="I23" s="14"/>
      <c r="J23" s="46" t="s">
        <v>115</v>
      </c>
      <c r="K23" s="17">
        <v>1</v>
      </c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75">
        <v>18</v>
      </c>
      <c r="B24" s="209"/>
      <c r="C24" s="74"/>
      <c r="D24" s="21"/>
      <c r="E24" s="22"/>
      <c r="F24" s="23"/>
      <c r="G24" s="24"/>
      <c r="H24" s="22"/>
      <c r="I24" s="23"/>
      <c r="J24" s="25" t="s">
        <v>116</v>
      </c>
      <c r="K24" s="26">
        <v>1</v>
      </c>
      <c r="L24" s="27"/>
      <c r="M24" s="28"/>
      <c r="N24" s="69"/>
      <c r="O24" s="27"/>
      <c r="P24" s="27"/>
      <c r="Q24" s="28"/>
    </row>
    <row r="25" spans="1:17" s="1" customFormat="1" ht="16.149999999999999" customHeight="1" thickBot="1" x14ac:dyDescent="0.35">
      <c r="A25" s="75">
        <v>19</v>
      </c>
      <c r="B25" s="212" t="s">
        <v>117</v>
      </c>
      <c r="C25" s="70" t="s">
        <v>118</v>
      </c>
      <c r="D25" s="47"/>
      <c r="E25" s="48"/>
      <c r="F25" s="49">
        <v>1</v>
      </c>
      <c r="G25" s="50">
        <v>1</v>
      </c>
      <c r="H25" s="48"/>
      <c r="I25" s="49"/>
      <c r="J25" s="51"/>
      <c r="K25" s="52"/>
      <c r="L25" s="53"/>
      <c r="M25" s="54"/>
      <c r="N25" s="55"/>
      <c r="O25" s="53"/>
      <c r="P25" s="53"/>
      <c r="Q25" s="54"/>
    </row>
    <row r="26" spans="1:17" s="1" customFormat="1" ht="16.149999999999999" customHeight="1" thickBot="1" x14ac:dyDescent="0.35">
      <c r="A26" s="75">
        <v>20</v>
      </c>
      <c r="B26" s="213"/>
      <c r="C26" s="108" t="s">
        <v>119</v>
      </c>
      <c r="D26" s="109"/>
      <c r="E26" s="110"/>
      <c r="F26" s="111">
        <v>1</v>
      </c>
      <c r="G26" s="112">
        <v>1</v>
      </c>
      <c r="H26" s="110"/>
      <c r="I26" s="111"/>
      <c r="J26" s="155"/>
      <c r="K26" s="113"/>
      <c r="L26" s="114"/>
      <c r="M26" s="115"/>
      <c r="N26" s="116"/>
      <c r="O26" s="114"/>
      <c r="P26" s="114"/>
      <c r="Q26" s="115"/>
    </row>
    <row r="27" spans="1:17" s="1" customFormat="1" ht="16.149999999999999" customHeight="1" thickBot="1" x14ac:dyDescent="0.35">
      <c r="A27" s="75">
        <v>21</v>
      </c>
      <c r="B27" s="213"/>
      <c r="C27" s="108" t="s">
        <v>120</v>
      </c>
      <c r="D27" s="109">
        <v>1</v>
      </c>
      <c r="E27" s="110"/>
      <c r="F27" s="111"/>
      <c r="G27" s="112"/>
      <c r="H27" s="110"/>
      <c r="I27" s="111"/>
      <c r="J27" s="155"/>
      <c r="K27" s="113"/>
      <c r="L27" s="114"/>
      <c r="M27" s="115"/>
      <c r="N27" s="116"/>
      <c r="O27" s="114"/>
      <c r="P27" s="114"/>
      <c r="Q27" s="115"/>
    </row>
    <row r="28" spans="1:17" s="1" customFormat="1" ht="16.149999999999999" customHeight="1" thickBot="1" x14ac:dyDescent="0.35">
      <c r="A28" s="75">
        <v>22</v>
      </c>
      <c r="B28" s="213"/>
      <c r="C28" s="108" t="s">
        <v>121</v>
      </c>
      <c r="D28" s="109">
        <v>1</v>
      </c>
      <c r="E28" s="110"/>
      <c r="F28" s="111"/>
      <c r="G28" s="112"/>
      <c r="H28" s="110"/>
      <c r="I28" s="111"/>
      <c r="J28" s="155"/>
      <c r="K28" s="113"/>
      <c r="L28" s="114"/>
      <c r="M28" s="115"/>
      <c r="N28" s="116"/>
      <c r="O28" s="114"/>
      <c r="P28" s="114"/>
      <c r="Q28" s="115"/>
    </row>
    <row r="29" spans="1:17" s="1" customFormat="1" ht="16.149999999999999" customHeight="1" thickBot="1" x14ac:dyDescent="0.35">
      <c r="A29" s="75">
        <v>23</v>
      </c>
      <c r="B29" s="213"/>
      <c r="C29" s="108" t="s">
        <v>122</v>
      </c>
      <c r="D29" s="109">
        <v>1</v>
      </c>
      <c r="E29" s="110"/>
      <c r="F29" s="111"/>
      <c r="G29" s="112"/>
      <c r="H29" s="110"/>
      <c r="I29" s="111"/>
      <c r="J29" s="155"/>
      <c r="K29" s="113"/>
      <c r="L29" s="114"/>
      <c r="M29" s="115"/>
      <c r="N29" s="116"/>
      <c r="O29" s="114"/>
      <c r="P29" s="114"/>
      <c r="Q29" s="115"/>
    </row>
    <row r="30" spans="1:17" s="1" customFormat="1" ht="16.149999999999999" customHeight="1" thickBot="1" x14ac:dyDescent="0.35">
      <c r="A30" s="75">
        <v>24</v>
      </c>
      <c r="B30" s="213"/>
      <c r="C30" s="108" t="s">
        <v>123</v>
      </c>
      <c r="D30" s="109">
        <v>1</v>
      </c>
      <c r="E30" s="110"/>
      <c r="F30" s="111"/>
      <c r="G30" s="112"/>
      <c r="H30" s="110"/>
      <c r="I30" s="111"/>
      <c r="J30" s="155"/>
      <c r="K30" s="113"/>
      <c r="L30" s="114"/>
      <c r="M30" s="115"/>
      <c r="N30" s="116"/>
      <c r="O30" s="114"/>
      <c r="P30" s="114"/>
      <c r="Q30" s="115"/>
    </row>
    <row r="31" spans="1:17" s="1" customFormat="1" ht="16.149999999999999" customHeight="1" thickBot="1" x14ac:dyDescent="0.35">
      <c r="A31" s="75">
        <v>25</v>
      </c>
      <c r="B31" s="213"/>
      <c r="C31" s="108" t="s">
        <v>124</v>
      </c>
      <c r="D31" s="109">
        <v>1</v>
      </c>
      <c r="E31" s="110"/>
      <c r="F31" s="111"/>
      <c r="G31" s="112"/>
      <c r="H31" s="110"/>
      <c r="I31" s="111"/>
      <c r="J31" s="155"/>
      <c r="K31" s="113"/>
      <c r="L31" s="114"/>
      <c r="M31" s="115"/>
      <c r="N31" s="116"/>
      <c r="O31" s="114"/>
      <c r="P31" s="114"/>
      <c r="Q31" s="115"/>
    </row>
    <row r="32" spans="1:17" s="1" customFormat="1" ht="16.149999999999999" customHeight="1" thickBot="1" x14ac:dyDescent="0.35">
      <c r="A32" s="75">
        <v>26</v>
      </c>
      <c r="B32" s="213"/>
      <c r="C32" s="108" t="s">
        <v>125</v>
      </c>
      <c r="D32" s="109">
        <v>1</v>
      </c>
      <c r="E32" s="110"/>
      <c r="F32" s="111"/>
      <c r="G32" s="112"/>
      <c r="H32" s="110"/>
      <c r="I32" s="111"/>
      <c r="J32" s="155"/>
      <c r="K32" s="113"/>
      <c r="L32" s="114"/>
      <c r="M32" s="115"/>
      <c r="N32" s="116"/>
      <c r="O32" s="114"/>
      <c r="P32" s="114"/>
      <c r="Q32" s="115"/>
    </row>
    <row r="33" spans="1:17" s="1" customFormat="1" ht="16.149999999999999" customHeight="1" thickBot="1" x14ac:dyDescent="0.35">
      <c r="A33" s="75">
        <v>27</v>
      </c>
      <c r="B33" s="213"/>
      <c r="C33" s="108" t="s">
        <v>126</v>
      </c>
      <c r="D33" s="109">
        <v>1</v>
      </c>
      <c r="E33" s="110"/>
      <c r="F33" s="111"/>
      <c r="G33" s="112"/>
      <c r="H33" s="110"/>
      <c r="I33" s="111"/>
      <c r="J33" s="155"/>
      <c r="K33" s="113"/>
      <c r="L33" s="114"/>
      <c r="M33" s="115"/>
      <c r="N33" s="116"/>
      <c r="O33" s="114"/>
      <c r="P33" s="114"/>
      <c r="Q33" s="115"/>
    </row>
    <row r="34" spans="1:17" s="1" customFormat="1" ht="16.149999999999999" customHeight="1" thickBot="1" x14ac:dyDescent="0.35">
      <c r="A34" s="75">
        <v>28</v>
      </c>
      <c r="B34" s="213"/>
      <c r="C34" s="108" t="s">
        <v>127</v>
      </c>
      <c r="D34" s="109"/>
      <c r="E34" s="110"/>
      <c r="F34" s="111">
        <v>1</v>
      </c>
      <c r="G34" s="112"/>
      <c r="H34" s="110">
        <v>1</v>
      </c>
      <c r="I34" s="111"/>
      <c r="J34" s="155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13"/>
      <c r="C35" s="108" t="s">
        <v>128</v>
      </c>
      <c r="D35" s="109">
        <v>1</v>
      </c>
      <c r="E35" s="110"/>
      <c r="F35" s="111"/>
      <c r="G35" s="112"/>
      <c r="H35" s="110"/>
      <c r="I35" s="111"/>
      <c r="J35" s="155"/>
      <c r="K35" s="113"/>
      <c r="L35" s="114"/>
      <c r="M35" s="115"/>
      <c r="N35" s="116"/>
      <c r="O35" s="114"/>
      <c r="P35" s="114"/>
      <c r="Q35" s="115"/>
    </row>
    <row r="36" spans="1:17" s="1" customFormat="1" ht="16.149999999999999" customHeight="1" thickBot="1" x14ac:dyDescent="0.35">
      <c r="A36" s="75">
        <v>30</v>
      </c>
      <c r="B36" s="213"/>
      <c r="C36" s="108" t="s">
        <v>129</v>
      </c>
      <c r="D36" s="109">
        <v>1</v>
      </c>
      <c r="E36" s="110"/>
      <c r="F36" s="111"/>
      <c r="G36" s="112"/>
      <c r="H36" s="110"/>
      <c r="I36" s="111"/>
      <c r="J36" s="155"/>
      <c r="K36" s="113"/>
      <c r="L36" s="114"/>
      <c r="M36" s="115"/>
      <c r="N36" s="116"/>
      <c r="O36" s="114"/>
      <c r="P36" s="114"/>
      <c r="Q36" s="115"/>
    </row>
    <row r="37" spans="1:17" s="1" customFormat="1" ht="16.149999999999999" customHeight="1" thickBot="1" x14ac:dyDescent="0.35">
      <c r="A37" s="75">
        <v>31</v>
      </c>
      <c r="B37" s="213"/>
      <c r="C37" s="108" t="s">
        <v>130</v>
      </c>
      <c r="D37" s="109">
        <v>1</v>
      </c>
      <c r="E37" s="110"/>
      <c r="F37" s="111"/>
      <c r="G37" s="112"/>
      <c r="H37" s="110"/>
      <c r="I37" s="111"/>
      <c r="J37" s="155"/>
      <c r="K37" s="113"/>
      <c r="L37" s="114"/>
      <c r="M37" s="115"/>
      <c r="N37" s="116"/>
      <c r="O37" s="114"/>
      <c r="P37" s="114"/>
      <c r="Q37" s="115"/>
    </row>
    <row r="38" spans="1:17" s="1" customFormat="1" ht="16.149999999999999" customHeight="1" thickBot="1" x14ac:dyDescent="0.35">
      <c r="A38" s="75">
        <v>32</v>
      </c>
      <c r="B38" s="213"/>
      <c r="C38" s="108" t="s">
        <v>131</v>
      </c>
      <c r="D38" s="109">
        <v>1</v>
      </c>
      <c r="E38" s="110"/>
      <c r="F38" s="111"/>
      <c r="G38" s="112"/>
      <c r="H38" s="110"/>
      <c r="I38" s="111"/>
      <c r="J38" s="155"/>
      <c r="K38" s="113"/>
      <c r="L38" s="114"/>
      <c r="M38" s="115"/>
      <c r="N38" s="116"/>
      <c r="O38" s="114"/>
      <c r="P38" s="114"/>
      <c r="Q38" s="115"/>
    </row>
    <row r="39" spans="1:17" s="1" customFormat="1" ht="16.149999999999999" customHeight="1" thickBot="1" x14ac:dyDescent="0.35">
      <c r="A39" s="75">
        <v>33</v>
      </c>
      <c r="B39" s="213"/>
      <c r="C39" s="71" t="s">
        <v>132</v>
      </c>
      <c r="D39" s="29"/>
      <c r="E39" s="30"/>
      <c r="F39" s="31">
        <v>1</v>
      </c>
      <c r="G39" s="32"/>
      <c r="H39" s="30">
        <v>1</v>
      </c>
      <c r="I39" s="31"/>
      <c r="J39" s="56"/>
      <c r="K39" s="33"/>
      <c r="L39" s="34"/>
      <c r="M39" s="35"/>
      <c r="N39" s="36"/>
      <c r="O39" s="34"/>
      <c r="P39" s="34"/>
      <c r="Q39" s="35"/>
    </row>
    <row r="40" spans="1:17" s="1" customFormat="1" ht="16.149999999999999" customHeight="1" thickBot="1" x14ac:dyDescent="0.35">
      <c r="A40" s="75">
        <v>34</v>
      </c>
      <c r="B40" s="214"/>
      <c r="C40" s="89" t="s">
        <v>133</v>
      </c>
      <c r="D40" s="37"/>
      <c r="E40" s="38"/>
      <c r="F40" s="39">
        <v>1</v>
      </c>
      <c r="G40" s="40">
        <v>1</v>
      </c>
      <c r="H40" s="38"/>
      <c r="I40" s="39"/>
      <c r="J40" s="41"/>
      <c r="K40" s="42"/>
      <c r="L40" s="43"/>
      <c r="M40" s="44"/>
      <c r="N40" s="45"/>
      <c r="O40" s="43"/>
      <c r="P40" s="43"/>
      <c r="Q40" s="44"/>
    </row>
    <row r="41" spans="1:17" s="1" customFormat="1" ht="16.149999999999999" customHeight="1" thickBot="1" x14ac:dyDescent="0.35">
      <c r="A41" s="75">
        <v>35</v>
      </c>
      <c r="B41" s="215" t="s">
        <v>134</v>
      </c>
      <c r="C41" s="90" t="s">
        <v>111</v>
      </c>
      <c r="D41" s="91">
        <v>1</v>
      </c>
      <c r="E41" s="92"/>
      <c r="F41" s="93"/>
      <c r="G41" s="91"/>
      <c r="H41" s="92"/>
      <c r="I41" s="93"/>
      <c r="J41" s="94" t="s">
        <v>111</v>
      </c>
      <c r="K41" s="95">
        <v>1</v>
      </c>
      <c r="L41" s="96"/>
      <c r="M41" s="97"/>
      <c r="N41" s="98"/>
      <c r="O41" s="96"/>
      <c r="P41" s="96"/>
      <c r="Q41" s="97"/>
    </row>
    <row r="42" spans="1:17" s="1" customFormat="1" ht="16.149999999999999" customHeight="1" thickBot="1" x14ac:dyDescent="0.35">
      <c r="A42" s="75">
        <v>36</v>
      </c>
      <c r="B42" s="216"/>
      <c r="C42" s="99" t="s">
        <v>91</v>
      </c>
      <c r="D42" s="100">
        <v>1</v>
      </c>
      <c r="E42" s="101"/>
      <c r="F42" s="102"/>
      <c r="G42" s="100"/>
      <c r="H42" s="101"/>
      <c r="I42" s="102"/>
      <c r="J42" s="103" t="s">
        <v>91</v>
      </c>
      <c r="K42" s="104">
        <v>1</v>
      </c>
      <c r="L42" s="105"/>
      <c r="M42" s="106"/>
      <c r="N42" s="107"/>
      <c r="O42" s="105"/>
      <c r="P42" s="105"/>
      <c r="Q42" s="106"/>
    </row>
    <row r="43" spans="1:17" s="1" customFormat="1" ht="16.149999999999999" customHeight="1" x14ac:dyDescent="0.3">
      <c r="A43" s="263" t="s">
        <v>4</v>
      </c>
      <c r="B43" s="264"/>
      <c r="C43" s="117">
        <f>SUM(D43:F43)</f>
        <v>28</v>
      </c>
      <c r="D43" s="10">
        <f t="shared" ref="D43:I43" si="0">SUM(D7:D42)</f>
        <v>17</v>
      </c>
      <c r="E43" s="11">
        <f t="shared" si="0"/>
        <v>0</v>
      </c>
      <c r="F43" s="12">
        <f t="shared" si="0"/>
        <v>11</v>
      </c>
      <c r="G43" s="73">
        <f t="shared" si="0"/>
        <v>7</v>
      </c>
      <c r="H43" s="11">
        <f t="shared" si="0"/>
        <v>4</v>
      </c>
      <c r="I43" s="12">
        <f t="shared" si="0"/>
        <v>0</v>
      </c>
      <c r="J43" s="9">
        <f>SUM(K43:M43)</f>
        <v>12</v>
      </c>
      <c r="K43" s="10">
        <f t="shared" ref="K43:Q43" si="1">SUM(K7:K42)</f>
        <v>9</v>
      </c>
      <c r="L43" s="11">
        <f t="shared" si="1"/>
        <v>0</v>
      </c>
      <c r="M43" s="12">
        <f t="shared" si="1"/>
        <v>3</v>
      </c>
      <c r="N43" s="73">
        <f t="shared" si="1"/>
        <v>1</v>
      </c>
      <c r="O43" s="11">
        <f t="shared" si="1"/>
        <v>0</v>
      </c>
      <c r="P43" s="11">
        <f t="shared" si="1"/>
        <v>3</v>
      </c>
      <c r="Q43" s="12">
        <f t="shared" si="1"/>
        <v>0</v>
      </c>
    </row>
    <row r="44" spans="1:17" s="1" customFormat="1" ht="16.149999999999999" customHeight="1" thickBot="1" x14ac:dyDescent="0.35">
      <c r="A44" s="261"/>
      <c r="B44" s="262"/>
      <c r="C44" s="118"/>
      <c r="D44" s="121">
        <f>D43/C43</f>
        <v>0.6071428571428571</v>
      </c>
      <c r="E44" s="119">
        <f>E43/C43</f>
        <v>0</v>
      </c>
      <c r="F44" s="120">
        <f>F43/C43</f>
        <v>0.39285714285714285</v>
      </c>
      <c r="G44" s="69"/>
      <c r="H44" s="27"/>
      <c r="I44" s="28"/>
      <c r="J44" s="25"/>
      <c r="K44" s="121">
        <f>K43/J43</f>
        <v>0.75</v>
      </c>
      <c r="L44" s="119">
        <f>L43/J43</f>
        <v>0</v>
      </c>
      <c r="M44" s="120">
        <f>M43/J43</f>
        <v>0.25</v>
      </c>
      <c r="N44" s="69"/>
      <c r="O44" s="27"/>
      <c r="P44" s="27"/>
      <c r="Q44" s="28"/>
    </row>
    <row r="45" spans="1:17" s="1" customFormat="1" ht="16.149999999999999" customHeight="1" thickBot="1" x14ac:dyDescent="0.35"/>
    <row r="46" spans="1:17" ht="16.149999999999999" customHeight="1" thickBot="1" x14ac:dyDescent="0.35">
      <c r="A46" s="225" t="s">
        <v>86</v>
      </c>
      <c r="B46" s="226"/>
      <c r="C46" s="226"/>
      <c r="D46" s="226"/>
      <c r="E46" s="226"/>
      <c r="F46" s="226"/>
      <c r="G46" s="226"/>
      <c r="H46" s="226"/>
      <c r="I46" s="226"/>
      <c r="J46" s="258" t="s">
        <v>94</v>
      </c>
      <c r="K46" s="259"/>
      <c r="L46" s="259"/>
      <c r="M46" s="259"/>
      <c r="N46" s="259"/>
      <c r="O46" s="259"/>
      <c r="P46" s="259"/>
      <c r="Q46" s="260"/>
    </row>
    <row r="47" spans="1:17" ht="16.149999999999999" customHeight="1" x14ac:dyDescent="0.3">
      <c r="A47" s="218" t="s">
        <v>62</v>
      </c>
      <c r="B47" s="227" t="s">
        <v>87</v>
      </c>
      <c r="C47" s="228"/>
      <c r="D47" s="220" t="s">
        <v>91</v>
      </c>
      <c r="E47" s="222" t="s">
        <v>92</v>
      </c>
      <c r="F47" s="222"/>
      <c r="G47" s="220"/>
      <c r="H47" s="220"/>
      <c r="I47" s="224"/>
      <c r="J47" s="248" t="s">
        <v>56</v>
      </c>
      <c r="K47" s="227" t="s">
        <v>57</v>
      </c>
      <c r="L47" s="226"/>
      <c r="M47" s="226"/>
      <c r="N47" s="228"/>
      <c r="O47" s="242" t="s">
        <v>59</v>
      </c>
      <c r="P47" s="242" t="s">
        <v>60</v>
      </c>
      <c r="Q47" s="205" t="s">
        <v>58</v>
      </c>
    </row>
    <row r="48" spans="1:17" ht="16.149999999999999" customHeight="1" thickBot="1" x14ac:dyDescent="0.35">
      <c r="A48" s="219"/>
      <c r="B48" s="229"/>
      <c r="C48" s="230"/>
      <c r="D48" s="221"/>
      <c r="E48" s="223"/>
      <c r="F48" s="223"/>
      <c r="G48" s="122"/>
      <c r="H48" s="122"/>
      <c r="I48" s="123"/>
      <c r="J48" s="249"/>
      <c r="K48" s="229"/>
      <c r="L48" s="234"/>
      <c r="M48" s="234"/>
      <c r="N48" s="230"/>
      <c r="O48" s="243"/>
      <c r="P48" s="243"/>
      <c r="Q48" s="206"/>
    </row>
    <row r="49" spans="1:17" ht="16.149999999999999" customHeight="1" thickBot="1" x14ac:dyDescent="0.35">
      <c r="A49" s="65">
        <v>1</v>
      </c>
      <c r="B49" s="265" t="s">
        <v>84</v>
      </c>
      <c r="C49" s="266"/>
      <c r="D49" s="58">
        <v>1</v>
      </c>
      <c r="E49" s="58"/>
      <c r="F49" s="58"/>
      <c r="G49" s="58"/>
      <c r="H49" s="58"/>
      <c r="I49" s="62"/>
      <c r="J49" s="65">
        <v>1</v>
      </c>
      <c r="K49" s="255" t="s">
        <v>70</v>
      </c>
      <c r="L49" s="256"/>
      <c r="M49" s="256"/>
      <c r="N49" s="257"/>
      <c r="O49" s="66"/>
      <c r="P49" s="66">
        <v>1</v>
      </c>
      <c r="Q49" s="67"/>
    </row>
    <row r="50" spans="1:17" ht="16.149999999999999" customHeight="1" thickBot="1" x14ac:dyDescent="0.35">
      <c r="A50" s="26"/>
      <c r="B50" s="267"/>
      <c r="C50" s="268"/>
      <c r="D50" s="27"/>
      <c r="E50" s="27"/>
      <c r="F50" s="27"/>
      <c r="G50" s="27"/>
      <c r="H50" s="27"/>
      <c r="I50" s="68"/>
      <c r="J50" s="26">
        <v>2</v>
      </c>
      <c r="K50" s="255" t="s">
        <v>93</v>
      </c>
      <c r="L50" s="256"/>
      <c r="M50" s="256"/>
      <c r="N50" s="257"/>
      <c r="O50" s="63"/>
      <c r="P50" s="63"/>
      <c r="Q50" s="64"/>
    </row>
  </sheetData>
  <mergeCells count="51">
    <mergeCell ref="B49:C49"/>
    <mergeCell ref="B50:C50"/>
    <mergeCell ref="B21:B24"/>
    <mergeCell ref="K50:N50"/>
    <mergeCell ref="K49:N49"/>
    <mergeCell ref="O47:O48"/>
    <mergeCell ref="P47:P48"/>
    <mergeCell ref="J46:Q46"/>
    <mergeCell ref="J47:J4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47:A48"/>
    <mergeCell ref="D47:D48"/>
    <mergeCell ref="E47:E48"/>
    <mergeCell ref="F47:F48"/>
    <mergeCell ref="G47:I47"/>
    <mergeCell ref="A46:I46"/>
    <mergeCell ref="B47:C48"/>
    <mergeCell ref="R5:R6"/>
    <mergeCell ref="S5:S6"/>
    <mergeCell ref="T5:T6"/>
    <mergeCell ref="U5:U6"/>
    <mergeCell ref="N5:Q5"/>
    <mergeCell ref="B11:B14"/>
    <mergeCell ref="V5:X5"/>
    <mergeCell ref="K47:N48"/>
    <mergeCell ref="G5:I5"/>
    <mergeCell ref="Q47:Q48"/>
    <mergeCell ref="B7:B10"/>
    <mergeCell ref="B15:B16"/>
    <mergeCell ref="B19:B20"/>
    <mergeCell ref="B25:B40"/>
    <mergeCell ref="B41:B42"/>
    <mergeCell ref="B17:B18"/>
    <mergeCell ref="A44:B44"/>
    <mergeCell ref="A43:B4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2024-04-02T01:19:40Z</cp:lastPrinted>
  <dcterms:created xsi:type="dcterms:W3CDTF">2013-10-17T05:27:34Z</dcterms:created>
  <dcterms:modified xsi:type="dcterms:W3CDTF">2024-09-09T08:12:25Z</dcterms:modified>
</cp:coreProperties>
</file>