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체크리스트'!$A$1:$Q$71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64" i="1" l="1"/>
  <c r="F64" i="1"/>
  <c r="G64" i="1"/>
  <c r="H64" i="1"/>
  <c r="I64" i="1"/>
  <c r="D6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4" i="1" l="1"/>
  <c r="M64" i="1"/>
  <c r="N64" i="1"/>
  <c r="O64" i="1"/>
  <c r="P64" i="1"/>
  <c r="Q64" i="1"/>
  <c r="K64" i="1"/>
  <c r="J64" i="1" l="1"/>
  <c r="L65" i="1" s="1"/>
  <c r="M65" i="1" l="1"/>
  <c r="K65" i="1"/>
  <c r="C64" i="1"/>
  <c r="D65" i="1" s="1"/>
  <c r="E65" i="1" l="1"/>
  <c r="F65" i="1"/>
</calcChain>
</file>

<file path=xl/sharedStrings.xml><?xml version="1.0" encoding="utf-8"?>
<sst xmlns="http://schemas.openxmlformats.org/spreadsheetml/2006/main" count="191" uniqueCount="149">
  <si>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</si>
  <si>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</si>
  <si>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</si>
  <si>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</si>
  <si>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</si>
  <si>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</si>
  <si>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</si>
  <si>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</si>
  <si>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</si>
  <si>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</si>
  <si>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</si>
  <si>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</si>
  <si>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</si>
  <si>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</si>
  <si>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</si>
  <si>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</si>
  <si>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</si>
  <si>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</si>
  <si>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</si>
  <si>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</si>
  <si>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</si>
  <si>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</si>
  <si>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</si>
  <si>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</si>
  <si>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</si>
  <si>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</si>
  <si>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</si>
  <si>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</si>
  <si>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</si>
  <si>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</si>
  <si>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</si>
  <si>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</si>
  <si>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</si>
  <si>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</si>
  <si>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</si>
  <si>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</si>
  <si>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</si>
  <si>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</si>
  <si>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</si>
  <si>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</si>
  <si>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</si>
  <si>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</si>
  <si>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</si>
  <si>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</si>
  <si>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</si>
  <si>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</si>
  <si>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</si>
  <si>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</si>
  <si>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</si>
  <si>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</si>
  <si>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</si>
  <si>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</si>
  <si>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</si>
  <si>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</si>
  <si>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</si>
  <si>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</si>
  <si>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</si>
  <si>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</si>
  <si>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</si>
  <si>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</si>
  <si>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</si>
  <si>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</si>
  <si>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</si>
  <si>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</si>
  <si>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</si>
  <si>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</si>
  <si>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</si>
  <si>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</si>
  <si>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</si>
  <si>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</si>
  <si>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</si>
  <si>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</si>
  <si>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</si>
  <si>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</si>
  <si>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</si>
  <si>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</si>
  <si>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</si>
  <si>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</si>
  <si>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</si>
  <si>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</si>
  <si>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</si>
  <si>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</si>
  <si>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</si>
  <si>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</si>
  <si>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</si>
  <si>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</si>
  <si>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</si>
  <si>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</si>
  <si>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</si>
  <si>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</si>
  <si>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</si>
  <si>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</si>
  <si>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</si>
  <si>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</si>
  <si>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</si>
  <si>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</si>
  <si>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</si>
  <si>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</si>
  <si>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장흥군보건소</t>
    <phoneticPr fontId="1" type="noConversion"/>
  </si>
  <si>
    <t>4층(1-4층)</t>
    <phoneticPr fontId="1" type="noConversion"/>
  </si>
  <si>
    <t xml:space="preserve"> 전라남도 장흥군 장흥읍 흥성로 49 </t>
    <phoneticPr fontId="1" type="noConversion"/>
  </si>
  <si>
    <t>유남구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</si>
  <si>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</si>
  <si>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</si>
  <si>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</si>
  <si>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</si>
  <si>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</si>
  <si>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</si>
  <si>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</si>
  <si>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</si>
  <si>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내부</t>
    <phoneticPr fontId="1" type="noConversion"/>
  </si>
  <si>
    <t>4층 출입문</t>
    <phoneticPr fontId="1" type="noConversion"/>
  </si>
  <si>
    <t>건강증진실</t>
    <phoneticPr fontId="1" type="noConversion"/>
  </si>
  <si>
    <t>운동처방실</t>
    <phoneticPr fontId="1" type="noConversion"/>
  </si>
  <si>
    <t>체력단련실</t>
    <phoneticPr fontId="1" type="noConversion"/>
  </si>
  <si>
    <t>4층 화장실</t>
    <phoneticPr fontId="1" type="noConversion"/>
  </si>
  <si>
    <t>남</t>
    <phoneticPr fontId="1" type="noConversion"/>
  </si>
  <si>
    <t>4-3층 계단</t>
    <phoneticPr fontId="1" type="noConversion"/>
  </si>
  <si>
    <t>상참</t>
    <phoneticPr fontId="1" type="noConversion"/>
  </si>
  <si>
    <t>하참</t>
    <phoneticPr fontId="1" type="noConversion"/>
  </si>
  <si>
    <t>3층 출입문</t>
    <phoneticPr fontId="1" type="noConversion"/>
  </si>
  <si>
    <t>영양실습실</t>
    <phoneticPr fontId="1" type="noConversion"/>
  </si>
  <si>
    <t>3-2층 계단</t>
    <phoneticPr fontId="1" type="noConversion"/>
  </si>
  <si>
    <t>2층 출입문</t>
    <phoneticPr fontId="1" type="noConversion"/>
  </si>
  <si>
    <t>탕비실</t>
    <phoneticPr fontId="1" type="noConversion"/>
  </si>
  <si>
    <t>보건소장실</t>
    <phoneticPr fontId="1" type="noConversion"/>
  </si>
  <si>
    <t>보건정책과</t>
    <phoneticPr fontId="1" type="noConversion"/>
  </si>
  <si>
    <t>금연클리닉</t>
    <phoneticPr fontId="1" type="noConversion"/>
  </si>
  <si>
    <t>구강보건실, 치과진료실, 모자보건실</t>
    <phoneticPr fontId="1" type="noConversion"/>
  </si>
  <si>
    <t>물품보관실</t>
    <phoneticPr fontId="1" type="noConversion"/>
  </si>
  <si>
    <t>보건교육실</t>
    <phoneticPr fontId="1" type="noConversion"/>
  </si>
  <si>
    <t>대회의실</t>
    <phoneticPr fontId="1" type="noConversion"/>
  </si>
  <si>
    <t>방송실</t>
    <phoneticPr fontId="1" type="noConversion"/>
  </si>
  <si>
    <t>주 시설물이 어린이 복지센터로 분리되어 있어 보건소 공간은 영양실습실 하나뿐임 승강기, 화장실 연결 안됨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</si>
  <si>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</si>
  <si>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</si>
  <si>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</si>
  <si>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질병관리과</t>
    <phoneticPr fontId="1" type="noConversion"/>
  </si>
  <si>
    <t>비품관리실</t>
    <phoneticPr fontId="1" type="noConversion"/>
  </si>
  <si>
    <t>결핵관리실</t>
    <phoneticPr fontId="1" type="noConversion"/>
  </si>
  <si>
    <t>방사선실</t>
    <phoneticPr fontId="1" type="noConversion"/>
  </si>
  <si>
    <t>임상검사실</t>
    <phoneticPr fontId="1" type="noConversion"/>
  </si>
  <si>
    <t>상황실, 당직실</t>
    <phoneticPr fontId="1" type="noConversion"/>
  </si>
  <si>
    <t>모자보건상담실</t>
    <phoneticPr fontId="1" type="noConversion"/>
  </si>
  <si>
    <t>한방진료실</t>
    <phoneticPr fontId="1" type="noConversion"/>
  </si>
  <si>
    <t>예방접종실</t>
    <phoneticPr fontId="1" type="noConversion"/>
  </si>
  <si>
    <t>모유수유실</t>
    <phoneticPr fontId="1" type="noConversion"/>
  </si>
  <si>
    <t>진료실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</si>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</sst>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45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336176</xdr:colOff>
      <xdr:row>3</xdr:row>
      <xdr:rowOff>56030</xdr:rowOff>
    </xdr:from>
    <xdr:to>
      <xdr:col>7</xdr:col>
      <xdr:colOff>59727</xdr:colOff>
      <xdr:row>5</xdr:row>
      <xdr:rowOff>63650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88088" y="683559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8" sqref="O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2" t="s">
        <v>39</v>
      </c>
      <c r="B1" s="213"/>
      <c r="C1" s="213"/>
      <c r="D1" s="213"/>
      <c r="E1" s="213"/>
      <c r="F1" s="213"/>
      <c r="G1" s="213"/>
      <c r="H1" s="213"/>
    </row>
    <row r="2" spans="1:9" ht="3.75" customHeight="1" thickBot="1" x14ac:dyDescent="0.35">
      <c r="A2" s="223"/>
      <c r="B2" s="223"/>
      <c r="C2" s="223"/>
      <c r="D2" s="223"/>
      <c r="E2" s="223"/>
      <c r="F2" s="223"/>
      <c r="G2" s="223"/>
      <c r="H2" s="223"/>
    </row>
    <row r="3" spans="1:9" ht="20.100000000000001" customHeight="1" x14ac:dyDescent="0.3">
      <c r="A3" s="226" t="s">
        <v>47</v>
      </c>
      <c r="B3" s="227"/>
      <c r="C3" s="172" t="s">
        <v>98</v>
      </c>
      <c r="D3" s="170" t="s">
        <v>50</v>
      </c>
      <c r="E3" s="188" t="s">
        <v>100</v>
      </c>
      <c r="F3" s="188"/>
      <c r="G3" s="188"/>
      <c r="H3" s="189"/>
    </row>
    <row r="4" spans="1:9" ht="20.100000000000001" customHeight="1" x14ac:dyDescent="0.3">
      <c r="A4" s="228" t="s">
        <v>48</v>
      </c>
      <c r="B4" s="229"/>
      <c r="C4" s="173" t="s">
        <v>99</v>
      </c>
      <c r="D4" s="171" t="s">
        <v>69</v>
      </c>
      <c r="E4" s="186"/>
      <c r="F4" s="186"/>
      <c r="G4" s="186"/>
      <c r="H4" s="187"/>
    </row>
    <row r="5" spans="1:9" ht="20.100000000000001" customHeight="1" thickBot="1" x14ac:dyDescent="0.35">
      <c r="A5" s="230" t="s">
        <v>49</v>
      </c>
      <c r="B5" s="231"/>
      <c r="C5" s="175">
        <v>45432</v>
      </c>
      <c r="D5" s="60" t="s">
        <v>51</v>
      </c>
      <c r="E5" s="185" t="s">
        <v>101</v>
      </c>
      <c r="F5" s="185"/>
      <c r="G5" s="224" t="s">
        <v>52</v>
      </c>
      <c r="H5" s="225"/>
    </row>
    <row r="6" spans="1:9" ht="20.100000000000001" customHeight="1" x14ac:dyDescent="0.3">
      <c r="A6" s="217" t="s">
        <v>10</v>
      </c>
      <c r="B6" s="202"/>
      <c r="C6" s="202"/>
      <c r="D6" s="202" t="s">
        <v>30</v>
      </c>
      <c r="E6" s="202"/>
      <c r="F6" s="219" t="s">
        <v>29</v>
      </c>
      <c r="G6" s="202" t="s">
        <v>42</v>
      </c>
      <c r="H6" s="221" t="s">
        <v>15</v>
      </c>
      <c r="I6" s="193" t="s">
        <v>31</v>
      </c>
    </row>
    <row r="7" spans="1:9" ht="20.100000000000001" customHeight="1" thickBot="1" x14ac:dyDescent="0.35">
      <c r="A7" s="218"/>
      <c r="B7" s="203"/>
      <c r="C7" s="203"/>
      <c r="D7" s="62" t="s">
        <v>13</v>
      </c>
      <c r="E7" s="62" t="s">
        <v>14</v>
      </c>
      <c r="F7" s="220"/>
      <c r="G7" s="203"/>
      <c r="H7" s="222"/>
      <c r="I7" s="193"/>
    </row>
    <row r="8" spans="1:9" ht="16.5" customHeight="1" x14ac:dyDescent="0.3">
      <c r="A8" s="194" t="s">
        <v>11</v>
      </c>
      <c r="B8" s="215" t="s">
        <v>46</v>
      </c>
      <c r="C8" s="148" t="s">
        <v>65</v>
      </c>
      <c r="D8" s="148"/>
      <c r="E8" s="148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195"/>
      <c r="B9" s="216"/>
      <c r="C9" s="151" t="s">
        <v>71</v>
      </c>
      <c r="D9" s="151">
        <v>1</v>
      </c>
      <c r="E9" s="151"/>
      <c r="F9" s="151"/>
      <c r="G9" s="152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95"/>
      <c r="B10" s="214" t="s">
        <v>12</v>
      </c>
      <c r="C10" s="214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95"/>
      <c r="B11" s="204" t="s">
        <v>81</v>
      </c>
      <c r="C11" s="145" t="s">
        <v>73</v>
      </c>
      <c r="D11" s="151"/>
      <c r="E11" s="151">
        <v>1</v>
      </c>
      <c r="F11" s="151"/>
      <c r="G11" s="152"/>
      <c r="H11" s="61"/>
      <c r="I11" s="3" t="str">
        <f t="shared" si="0"/>
        <v>1</v>
      </c>
    </row>
    <row r="12" spans="1:9" ht="16.5" customHeight="1" x14ac:dyDescent="0.3">
      <c r="A12" s="195"/>
      <c r="B12" s="205"/>
      <c r="C12" s="145" t="s">
        <v>72</v>
      </c>
      <c r="D12" s="151"/>
      <c r="E12" s="151"/>
      <c r="F12" s="151"/>
      <c r="G12" s="152">
        <v>1</v>
      </c>
      <c r="H12" s="61"/>
      <c r="I12" s="3" t="str">
        <f t="shared" si="0"/>
        <v>3</v>
      </c>
    </row>
    <row r="13" spans="1:9" ht="16.5" customHeight="1" x14ac:dyDescent="0.3">
      <c r="A13" s="195"/>
      <c r="B13" s="211"/>
      <c r="C13" s="145" t="s">
        <v>66</v>
      </c>
      <c r="D13" s="151"/>
      <c r="E13" s="151">
        <v>1</v>
      </c>
      <c r="F13" s="151"/>
      <c r="G13" s="152"/>
      <c r="H13" s="61"/>
      <c r="I13" s="3" t="str">
        <f t="shared" si="0"/>
        <v>1</v>
      </c>
    </row>
    <row r="14" spans="1:9" ht="16.5" customHeight="1" thickBot="1" x14ac:dyDescent="0.35">
      <c r="A14" s="196"/>
      <c r="B14" s="197" t="s">
        <v>16</v>
      </c>
      <c r="C14" s="197"/>
      <c r="D14" s="156"/>
      <c r="E14" s="156">
        <v>1</v>
      </c>
      <c r="F14" s="156"/>
      <c r="G14" s="157"/>
      <c r="H14" s="158"/>
      <c r="I14" s="3" t="str">
        <f t="shared" si="0"/>
        <v>1</v>
      </c>
    </row>
    <row r="15" spans="1:9" ht="16.5" customHeight="1" x14ac:dyDescent="0.3">
      <c r="A15" s="194" t="s">
        <v>53</v>
      </c>
      <c r="B15" s="199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95"/>
      <c r="B16" s="200"/>
      <c r="C16" s="145" t="s">
        <v>63</v>
      </c>
      <c r="D16" s="151"/>
      <c r="E16" s="151">
        <v>1</v>
      </c>
      <c r="F16" s="151"/>
      <c r="G16" s="152"/>
      <c r="H16" s="61"/>
      <c r="I16" s="3" t="str">
        <f t="shared" si="0"/>
        <v>1</v>
      </c>
    </row>
    <row r="17" spans="1:9" ht="16.5" customHeight="1" x14ac:dyDescent="0.3">
      <c r="A17" s="195"/>
      <c r="B17" s="201" t="s">
        <v>17</v>
      </c>
      <c r="C17" s="201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95"/>
      <c r="B18" s="204" t="s">
        <v>18</v>
      </c>
      <c r="C18" s="145" t="s">
        <v>88</v>
      </c>
      <c r="D18" s="151"/>
      <c r="E18" s="151"/>
      <c r="F18" s="151"/>
      <c r="G18" s="152">
        <v>1</v>
      </c>
      <c r="H18" s="61"/>
      <c r="I18" s="3" t="str">
        <f t="shared" si="0"/>
        <v>3</v>
      </c>
    </row>
    <row r="19" spans="1:9" ht="16.5" customHeight="1" x14ac:dyDescent="0.3">
      <c r="A19" s="195"/>
      <c r="B19" s="211"/>
      <c r="C19" s="145" t="s">
        <v>19</v>
      </c>
      <c r="D19" s="151">
        <v>1</v>
      </c>
      <c r="E19" s="151"/>
      <c r="F19" s="151"/>
      <c r="G19" s="152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95"/>
      <c r="B20" s="201" t="s">
        <v>18</v>
      </c>
      <c r="C20" s="201"/>
      <c r="D20" s="153">
        <v>1</v>
      </c>
      <c r="E20" s="153"/>
      <c r="F20" s="153"/>
      <c r="G20" s="154"/>
      <c r="H20" s="155"/>
      <c r="I20" s="3" t="str">
        <f t="shared" si="0"/>
        <v>0</v>
      </c>
    </row>
    <row r="21" spans="1:9" ht="16.5" customHeight="1" x14ac:dyDescent="0.3">
      <c r="A21" s="195"/>
      <c r="B21" s="204" t="s">
        <v>20</v>
      </c>
      <c r="C21" s="145" t="s">
        <v>44</v>
      </c>
      <c r="D21" s="151"/>
      <c r="E21" s="151">
        <v>1</v>
      </c>
      <c r="F21" s="151"/>
      <c r="G21" s="152"/>
      <c r="H21" s="61"/>
      <c r="I21" s="3" t="str">
        <f t="shared" si="0"/>
        <v>1</v>
      </c>
    </row>
    <row r="22" spans="1:9" ht="16.5" customHeight="1" x14ac:dyDescent="0.3">
      <c r="A22" s="195"/>
      <c r="B22" s="205"/>
      <c r="C22" s="145" t="s">
        <v>43</v>
      </c>
      <c r="D22" s="151">
        <v>1</v>
      </c>
      <c r="E22" s="151"/>
      <c r="F22" s="151"/>
      <c r="G22" s="152"/>
      <c r="H22" s="61"/>
      <c r="I22" s="3" t="str">
        <f t="shared" si="0"/>
        <v>0</v>
      </c>
    </row>
    <row r="23" spans="1:9" ht="16.5" customHeight="1" x14ac:dyDescent="0.3">
      <c r="A23" s="195"/>
      <c r="B23" s="205"/>
      <c r="C23" s="145" t="s">
        <v>64</v>
      </c>
      <c r="D23" s="151"/>
      <c r="E23" s="151">
        <v>1</v>
      </c>
      <c r="F23" s="151"/>
      <c r="G23" s="152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95"/>
      <c r="B24" s="201" t="s">
        <v>20</v>
      </c>
      <c r="C24" s="201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95"/>
      <c r="B25" s="204" t="s">
        <v>21</v>
      </c>
      <c r="C25" s="145" t="s">
        <v>78</v>
      </c>
      <c r="D25" s="151">
        <v>1</v>
      </c>
      <c r="E25" s="151"/>
      <c r="F25" s="151"/>
      <c r="G25" s="152"/>
      <c r="H25" s="61"/>
      <c r="I25" s="3" t="str">
        <f t="shared" si="0"/>
        <v>0</v>
      </c>
    </row>
    <row r="26" spans="1:9" ht="33" x14ac:dyDescent="0.3">
      <c r="A26" s="195"/>
      <c r="B26" s="205"/>
      <c r="C26" s="145" t="s">
        <v>79</v>
      </c>
      <c r="D26" s="151">
        <v>1</v>
      </c>
      <c r="E26" s="151"/>
      <c r="F26" s="151"/>
      <c r="G26" s="152"/>
      <c r="H26" s="61"/>
      <c r="I26" s="3" t="str">
        <f t="shared" si="0"/>
        <v>0</v>
      </c>
    </row>
    <row r="27" spans="1:9" ht="16.5" customHeight="1" x14ac:dyDescent="0.3">
      <c r="A27" s="195"/>
      <c r="B27" s="205"/>
      <c r="C27" s="145" t="s">
        <v>77</v>
      </c>
      <c r="D27" s="151">
        <v>1</v>
      </c>
      <c r="E27" s="151"/>
      <c r="F27" s="151"/>
      <c r="G27" s="152"/>
      <c r="H27" s="61"/>
      <c r="I27" s="3" t="str">
        <f t="shared" si="0"/>
        <v>0</v>
      </c>
    </row>
    <row r="28" spans="1:9" ht="33" x14ac:dyDescent="0.3">
      <c r="A28" s="195"/>
      <c r="B28" s="205"/>
      <c r="C28" s="145" t="s">
        <v>80</v>
      </c>
      <c r="D28" s="151">
        <v>1</v>
      </c>
      <c r="E28" s="151"/>
      <c r="F28" s="151"/>
      <c r="G28" s="152"/>
      <c r="H28" s="61"/>
      <c r="I28" s="3" t="str">
        <f t="shared" si="0"/>
        <v>0</v>
      </c>
    </row>
    <row r="29" spans="1:9" ht="16.5" customHeight="1" x14ac:dyDescent="0.3">
      <c r="A29" s="195"/>
      <c r="B29" s="205"/>
      <c r="C29" s="145" t="s">
        <v>33</v>
      </c>
      <c r="D29" s="151"/>
      <c r="E29" s="151"/>
      <c r="F29" s="151"/>
      <c r="G29" s="152">
        <v>1</v>
      </c>
      <c r="H29" s="61"/>
      <c r="I29" s="3" t="str">
        <f t="shared" si="0"/>
        <v>3</v>
      </c>
    </row>
    <row r="30" spans="1:9" ht="16.5" customHeight="1" x14ac:dyDescent="0.3">
      <c r="A30" s="195"/>
      <c r="B30" s="201" t="s">
        <v>21</v>
      </c>
      <c r="C30" s="201"/>
      <c r="D30" s="153">
        <v>1</v>
      </c>
      <c r="E30" s="153"/>
      <c r="F30" s="153"/>
      <c r="G30" s="154"/>
      <c r="H30" s="155"/>
      <c r="I30" s="3" t="str">
        <f t="shared" si="0"/>
        <v>0</v>
      </c>
    </row>
    <row r="31" spans="1:9" ht="16.5" customHeight="1" x14ac:dyDescent="0.3">
      <c r="A31" s="195"/>
      <c r="B31" s="204" t="s">
        <v>54</v>
      </c>
      <c r="C31" s="145" t="s">
        <v>95</v>
      </c>
      <c r="D31" s="151"/>
      <c r="E31" s="151"/>
      <c r="F31" s="151"/>
      <c r="G31" s="152">
        <v>1</v>
      </c>
      <c r="H31" s="61"/>
      <c r="I31" s="3" t="str">
        <f t="shared" si="0"/>
        <v>3</v>
      </c>
    </row>
    <row r="32" spans="1:9" ht="16.5" customHeight="1" x14ac:dyDescent="0.3">
      <c r="A32" s="195"/>
      <c r="B32" s="211"/>
      <c r="C32" s="145" t="s">
        <v>85</v>
      </c>
      <c r="D32" s="151"/>
      <c r="E32" s="151"/>
      <c r="F32" s="151"/>
      <c r="G32" s="152">
        <v>1</v>
      </c>
      <c r="H32" s="61"/>
      <c r="I32" s="3" t="str">
        <f t="shared" si="0"/>
        <v>3</v>
      </c>
    </row>
    <row r="33" spans="1:9" ht="16.5" customHeight="1" x14ac:dyDescent="0.3">
      <c r="A33" s="195"/>
      <c r="B33" s="201" t="s">
        <v>22</v>
      </c>
      <c r="C33" s="201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95"/>
      <c r="B34" s="204" t="s">
        <v>89</v>
      </c>
      <c r="C34" s="145" t="s">
        <v>44</v>
      </c>
      <c r="D34" s="151"/>
      <c r="E34" s="151"/>
      <c r="F34" s="151"/>
      <c r="G34" s="152">
        <v>1</v>
      </c>
      <c r="H34" s="61"/>
      <c r="I34" s="3" t="str">
        <f t="shared" si="0"/>
        <v>3</v>
      </c>
    </row>
    <row r="35" spans="1:9" ht="16.5" customHeight="1" x14ac:dyDescent="0.3">
      <c r="A35" s="198"/>
      <c r="B35" s="211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96"/>
      <c r="B36" s="197" t="s">
        <v>23</v>
      </c>
      <c r="C36" s="197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94" t="s">
        <v>24</v>
      </c>
      <c r="B37" s="210" t="s">
        <v>25</v>
      </c>
      <c r="C37" s="144" t="s">
        <v>45</v>
      </c>
      <c r="D37" s="148">
        <v>1</v>
      </c>
      <c r="E37" s="148"/>
      <c r="F37" s="148"/>
      <c r="G37" s="149"/>
      <c r="H37" s="150"/>
      <c r="I37" s="3" t="str">
        <f t="shared" si="0"/>
        <v>0</v>
      </c>
    </row>
    <row r="38" spans="1:9" ht="16.5" customHeight="1" x14ac:dyDescent="0.3">
      <c r="A38" s="195"/>
      <c r="B38" s="205"/>
      <c r="C38" s="145" t="s">
        <v>75</v>
      </c>
      <c r="D38" s="151"/>
      <c r="E38" s="151">
        <v>1</v>
      </c>
      <c r="F38" s="151"/>
      <c r="G38" s="152"/>
      <c r="H38" s="61"/>
      <c r="I38" s="3" t="str">
        <f t="shared" si="0"/>
        <v>1</v>
      </c>
    </row>
    <row r="39" spans="1:9" ht="16.5" customHeight="1" thickBot="1" x14ac:dyDescent="0.35">
      <c r="A39" s="196"/>
      <c r="B39" s="197" t="s">
        <v>25</v>
      </c>
      <c r="C39" s="197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190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191"/>
      <c r="B41" s="201" t="s">
        <v>27</v>
      </c>
      <c r="C41" s="201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191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192"/>
      <c r="B43" s="209" t="s">
        <v>55</v>
      </c>
      <c r="C43" s="209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206"/>
      <c r="C44" s="207"/>
      <c r="D44" s="207"/>
      <c r="E44" s="207"/>
      <c r="F44" s="207"/>
      <c r="G44" s="207"/>
      <c r="H44" s="20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71"/>
  <sheetViews>
    <sheetView view="pageBreakPreview" zoomScaleNormal="100" zoomScaleSheetLayoutView="100" workbookViewId="0">
      <pane ySplit="6" topLeftCell="A49" activePane="bottomLeft" state="frozen"/>
      <selection pane="bottomLeft" activeCell="Q63" sqref="Q6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7"/>
    </row>
    <row r="2" spans="1:24" ht="12" x14ac:dyDescent="0.3">
      <c r="A2" s="78"/>
      <c r="B2" s="232" t="s">
        <v>74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79"/>
      <c r="O2" s="80" t="s">
        <v>9</v>
      </c>
      <c r="P2" s="273">
        <v>45432</v>
      </c>
      <c r="Q2" s="273"/>
      <c r="R2" s="81"/>
    </row>
    <row r="3" spans="1:24" ht="12.75" thickBot="1" x14ac:dyDescent="0.35">
      <c r="A3" s="82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79"/>
      <c r="O3" s="83" t="s">
        <v>8</v>
      </c>
      <c r="P3" s="274" t="s">
        <v>101</v>
      </c>
      <c r="Q3" s="274"/>
      <c r="R3" s="84"/>
    </row>
    <row r="4" spans="1:24" s="1" customFormat="1" ht="12.75" thickBot="1" x14ac:dyDescent="0.35">
      <c r="A4" s="264" t="s">
        <v>0</v>
      </c>
      <c r="B4" s="272" t="s">
        <v>68</v>
      </c>
      <c r="C4" s="269" t="s">
        <v>61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75"/>
      <c r="S4" s="275"/>
      <c r="T4" s="275"/>
      <c r="U4" s="275"/>
      <c r="V4" s="275"/>
      <c r="W4" s="275"/>
      <c r="X4" s="275"/>
    </row>
    <row r="5" spans="1:24" s="1" customFormat="1" ht="12" x14ac:dyDescent="0.3">
      <c r="A5" s="265"/>
      <c r="B5" s="265"/>
      <c r="C5" s="264" t="s">
        <v>2</v>
      </c>
      <c r="D5" s="249" t="s">
        <v>1</v>
      </c>
      <c r="E5" s="240" t="s">
        <v>3</v>
      </c>
      <c r="F5" s="267" t="s">
        <v>6</v>
      </c>
      <c r="G5" s="302" t="s">
        <v>7</v>
      </c>
      <c r="H5" s="302"/>
      <c r="I5" s="303"/>
      <c r="J5" s="256" t="s">
        <v>2</v>
      </c>
      <c r="K5" s="258" t="s">
        <v>1</v>
      </c>
      <c r="L5" s="260" t="s">
        <v>3</v>
      </c>
      <c r="M5" s="262" t="s">
        <v>6</v>
      </c>
      <c r="N5" s="285" t="s">
        <v>7</v>
      </c>
      <c r="O5" s="260"/>
      <c r="P5" s="260"/>
      <c r="Q5" s="262"/>
      <c r="R5" s="275"/>
      <c r="S5" s="275"/>
      <c r="T5" s="275"/>
      <c r="U5" s="275"/>
      <c r="V5" s="275"/>
      <c r="W5" s="275"/>
      <c r="X5" s="275"/>
    </row>
    <row r="6" spans="1:24" s="1" customFormat="1" ht="24.75" thickBot="1" x14ac:dyDescent="0.35">
      <c r="A6" s="266"/>
      <c r="B6" s="266"/>
      <c r="C6" s="266"/>
      <c r="D6" s="250"/>
      <c r="E6" s="241"/>
      <c r="F6" s="268"/>
      <c r="G6" s="85" t="s">
        <v>34</v>
      </c>
      <c r="H6" s="86" t="s">
        <v>35</v>
      </c>
      <c r="I6" s="87" t="s">
        <v>36</v>
      </c>
      <c r="J6" s="257"/>
      <c r="K6" s="259"/>
      <c r="L6" s="261"/>
      <c r="M6" s="263"/>
      <c r="N6" s="85" t="s">
        <v>37</v>
      </c>
      <c r="O6" s="86" t="s">
        <v>38</v>
      </c>
      <c r="P6" s="86" t="s">
        <v>34</v>
      </c>
      <c r="Q6" s="87" t="s">
        <v>36</v>
      </c>
      <c r="R6" s="275"/>
      <c r="S6" s="275"/>
      <c r="T6" s="275"/>
      <c r="U6" s="275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9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4">
        <v>1</v>
      </c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6">
        <v>2</v>
      </c>
      <c r="B8" s="296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9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97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90" t="s">
        <v>102</v>
      </c>
      <c r="C11" s="71" t="s">
        <v>103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91"/>
      <c r="C12" s="72" t="s">
        <v>104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91"/>
      <c r="C13" s="72" t="s">
        <v>105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92"/>
      <c r="C14" s="73" t="s">
        <v>106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98" t="s">
        <v>107</v>
      </c>
      <c r="C15" s="76"/>
      <c r="D15" s="5"/>
      <c r="E15" s="6"/>
      <c r="F15" s="7"/>
      <c r="G15" s="8"/>
      <c r="H15" s="6"/>
      <c r="I15" s="7"/>
      <c r="J15" s="9" t="s">
        <v>108</v>
      </c>
      <c r="K15" s="10"/>
      <c r="L15" s="11"/>
      <c r="M15" s="12">
        <v>1</v>
      </c>
      <c r="N15" s="74">
        <v>1</v>
      </c>
      <c r="O15" s="11">
        <v>1</v>
      </c>
      <c r="P15" s="11">
        <v>1</v>
      </c>
      <c r="Q15" s="12"/>
    </row>
    <row r="16" spans="1:24" s="1" customFormat="1" ht="16.149999999999999" customHeight="1" thickBot="1" x14ac:dyDescent="0.35">
      <c r="A16" s="76">
        <v>10</v>
      </c>
      <c r="B16" s="299"/>
      <c r="C16" s="75"/>
      <c r="D16" s="21"/>
      <c r="E16" s="22"/>
      <c r="F16" s="23"/>
      <c r="G16" s="24"/>
      <c r="H16" s="22"/>
      <c r="I16" s="23"/>
      <c r="J16" s="25" t="s">
        <v>109</v>
      </c>
      <c r="K16" s="26">
        <v>1</v>
      </c>
      <c r="L16" s="27"/>
      <c r="M16" s="28"/>
      <c r="N16" s="70"/>
      <c r="O16" s="27"/>
      <c r="P16" s="27"/>
      <c r="Q16" s="28"/>
    </row>
    <row r="17" spans="1:30" s="1" customFormat="1" ht="16.149999999999999" customHeight="1" thickBot="1" x14ac:dyDescent="0.35">
      <c r="A17" s="76">
        <v>11</v>
      </c>
      <c r="B17" s="290" t="s">
        <v>21</v>
      </c>
      <c r="C17" s="71">
        <v>4</v>
      </c>
      <c r="D17" s="48">
        <v>1</v>
      </c>
      <c r="E17" s="49"/>
      <c r="F17" s="50"/>
      <c r="G17" s="51"/>
      <c r="H17" s="49"/>
      <c r="I17" s="50"/>
      <c r="J17" s="52">
        <v>4</v>
      </c>
      <c r="K17" s="53">
        <v>1</v>
      </c>
      <c r="L17" s="54"/>
      <c r="M17" s="55"/>
      <c r="N17" s="56"/>
      <c r="O17" s="54"/>
      <c r="P17" s="54"/>
      <c r="Q17" s="55"/>
    </row>
    <row r="18" spans="1:30" s="1" customFormat="1" ht="16.149999999999999" customHeight="1" thickBot="1" x14ac:dyDescent="0.35">
      <c r="A18" s="76">
        <v>12</v>
      </c>
      <c r="B18" s="291"/>
      <c r="C18" s="72"/>
      <c r="D18" s="29"/>
      <c r="E18" s="30"/>
      <c r="F18" s="31"/>
      <c r="G18" s="32"/>
      <c r="H18" s="30"/>
      <c r="I18" s="31"/>
      <c r="J18" s="57"/>
      <c r="K18" s="34"/>
      <c r="L18" s="35"/>
      <c r="M18" s="36"/>
      <c r="N18" s="37"/>
      <c r="O18" s="35"/>
      <c r="P18" s="35"/>
      <c r="Q18" s="36"/>
      <c r="S18" s="293" t="s">
        <v>133</v>
      </c>
      <c r="T18" s="293"/>
      <c r="U18" s="293"/>
      <c r="V18" s="293"/>
      <c r="W18" s="293"/>
      <c r="X18" s="293"/>
      <c r="Y18" s="293"/>
      <c r="Z18" s="293"/>
      <c r="AA18" s="293"/>
      <c r="AB18" s="293"/>
      <c r="AC18" s="293"/>
      <c r="AD18" s="293"/>
    </row>
    <row r="19" spans="1:30" s="1" customFormat="1" ht="16.149999999999999" customHeight="1" thickBot="1" x14ac:dyDescent="0.35">
      <c r="A19" s="76">
        <v>13</v>
      </c>
      <c r="B19" s="291"/>
      <c r="C19" s="72">
        <v>2</v>
      </c>
      <c r="D19" s="29">
        <v>1</v>
      </c>
      <c r="E19" s="30"/>
      <c r="F19" s="31"/>
      <c r="G19" s="32"/>
      <c r="H19" s="30"/>
      <c r="I19" s="31"/>
      <c r="J19" s="57">
        <v>2</v>
      </c>
      <c r="K19" s="34">
        <v>1</v>
      </c>
      <c r="L19" s="35"/>
      <c r="M19" s="36"/>
      <c r="N19" s="37"/>
      <c r="O19" s="35"/>
      <c r="P19" s="35"/>
      <c r="Q19" s="36"/>
    </row>
    <row r="20" spans="1:30" s="1" customFormat="1" ht="16.149999999999999" customHeight="1" thickBot="1" x14ac:dyDescent="0.35">
      <c r="A20" s="76">
        <v>14</v>
      </c>
      <c r="B20" s="291"/>
      <c r="C20" s="72">
        <v>1</v>
      </c>
      <c r="D20" s="29">
        <v>1</v>
      </c>
      <c r="E20" s="30"/>
      <c r="F20" s="31"/>
      <c r="G20" s="32"/>
      <c r="H20" s="30"/>
      <c r="I20" s="31"/>
      <c r="J20" s="57">
        <v>1</v>
      </c>
      <c r="K20" s="34">
        <v>1</v>
      </c>
      <c r="L20" s="35"/>
      <c r="M20" s="36"/>
      <c r="N20" s="37"/>
      <c r="O20" s="35"/>
      <c r="P20" s="35"/>
      <c r="Q20" s="36"/>
    </row>
    <row r="21" spans="1:30" s="1" customFormat="1" ht="16.149999999999999" customHeight="1" thickBot="1" x14ac:dyDescent="0.35">
      <c r="A21" s="76">
        <v>15</v>
      </c>
      <c r="B21" s="292"/>
      <c r="C21" s="73" t="s">
        <v>110</v>
      </c>
      <c r="D21" s="38">
        <v>1</v>
      </c>
      <c r="E21" s="39"/>
      <c r="F21" s="40"/>
      <c r="G21" s="41"/>
      <c r="H21" s="39"/>
      <c r="I21" s="40"/>
      <c r="J21" s="42"/>
      <c r="K21" s="43"/>
      <c r="L21" s="44"/>
      <c r="M21" s="45"/>
      <c r="N21" s="46"/>
      <c r="O21" s="44"/>
      <c r="P21" s="44"/>
      <c r="Q21" s="45"/>
    </row>
    <row r="22" spans="1:30" s="1" customFormat="1" ht="16.149999999999999" customHeight="1" thickBot="1" x14ac:dyDescent="0.35">
      <c r="A22" s="76">
        <v>16</v>
      </c>
      <c r="B22" s="295" t="s">
        <v>111</v>
      </c>
      <c r="C22" s="76" t="s">
        <v>112</v>
      </c>
      <c r="D22" s="5">
        <v>1</v>
      </c>
      <c r="E22" s="6"/>
      <c r="F22" s="7"/>
      <c r="G22" s="8"/>
      <c r="H22" s="6"/>
      <c r="I22" s="7"/>
      <c r="J22" s="89"/>
      <c r="K22" s="10"/>
      <c r="L22" s="11"/>
      <c r="M22" s="12"/>
      <c r="N22" s="74"/>
      <c r="O22" s="11"/>
      <c r="P22" s="11"/>
      <c r="Q22" s="12"/>
    </row>
    <row r="23" spans="1:30" s="1" customFormat="1" ht="16.149999999999999" customHeight="1" thickBot="1" x14ac:dyDescent="0.35">
      <c r="A23" s="76">
        <v>17</v>
      </c>
      <c r="B23" s="296"/>
      <c r="C23" s="58" t="s">
        <v>113</v>
      </c>
      <c r="D23" s="13">
        <v>1</v>
      </c>
      <c r="E23" s="4"/>
      <c r="F23" s="14"/>
      <c r="G23" s="15"/>
      <c r="H23" s="4"/>
      <c r="I23" s="14"/>
      <c r="J23" s="47"/>
      <c r="K23" s="17"/>
      <c r="L23" s="18"/>
      <c r="M23" s="19"/>
      <c r="N23" s="20"/>
      <c r="O23" s="18"/>
      <c r="P23" s="18"/>
      <c r="Q23" s="19"/>
    </row>
    <row r="24" spans="1:30" s="1" customFormat="1" ht="16.149999999999999" customHeight="1" thickBot="1" x14ac:dyDescent="0.35">
      <c r="A24" s="76">
        <v>18</v>
      </c>
      <c r="B24" s="297"/>
      <c r="C24" s="75" t="s">
        <v>114</v>
      </c>
      <c r="D24" s="21">
        <v>1</v>
      </c>
      <c r="E24" s="22"/>
      <c r="F24" s="23"/>
      <c r="G24" s="24"/>
      <c r="H24" s="22"/>
      <c r="I24" s="23"/>
      <c r="J24" s="25"/>
      <c r="K24" s="26"/>
      <c r="L24" s="27"/>
      <c r="M24" s="28"/>
      <c r="N24" s="70"/>
      <c r="O24" s="27"/>
      <c r="P24" s="27"/>
      <c r="Q24" s="28"/>
    </row>
    <row r="25" spans="1:30" s="1" customFormat="1" ht="16.149999999999999" customHeight="1" thickBot="1" x14ac:dyDescent="0.35">
      <c r="A25" s="76">
        <v>19</v>
      </c>
      <c r="B25" s="235" t="s">
        <v>115</v>
      </c>
      <c r="C25" s="71" t="s">
        <v>116</v>
      </c>
      <c r="D25" s="48">
        <v>1</v>
      </c>
      <c r="E25" s="49"/>
      <c r="F25" s="50"/>
      <c r="G25" s="51"/>
      <c r="H25" s="49"/>
      <c r="I25" s="50"/>
      <c r="J25" s="52" t="s">
        <v>116</v>
      </c>
      <c r="K25" s="53">
        <v>1</v>
      </c>
      <c r="L25" s="54"/>
      <c r="M25" s="55"/>
      <c r="N25" s="56"/>
      <c r="O25" s="54"/>
      <c r="P25" s="54"/>
      <c r="Q25" s="55"/>
    </row>
    <row r="26" spans="1:30" s="1" customFormat="1" ht="16.149999999999999" customHeight="1" thickBot="1" x14ac:dyDescent="0.35">
      <c r="A26" s="76">
        <v>20</v>
      </c>
      <c r="B26" s="301"/>
      <c r="C26" s="90" t="s">
        <v>91</v>
      </c>
      <c r="D26" s="38">
        <v>1</v>
      </c>
      <c r="E26" s="39"/>
      <c r="F26" s="40"/>
      <c r="G26" s="41"/>
      <c r="H26" s="39"/>
      <c r="I26" s="40"/>
      <c r="J26" s="42" t="s">
        <v>91</v>
      </c>
      <c r="K26" s="43">
        <v>1</v>
      </c>
      <c r="L26" s="44"/>
      <c r="M26" s="45"/>
      <c r="N26" s="46"/>
      <c r="O26" s="44"/>
      <c r="P26" s="44"/>
      <c r="Q26" s="45"/>
    </row>
    <row r="27" spans="1:30" s="1" customFormat="1" ht="16.149999999999999" customHeight="1" thickBot="1" x14ac:dyDescent="0.35">
      <c r="A27" s="76">
        <v>21</v>
      </c>
      <c r="B27" s="286" t="s">
        <v>117</v>
      </c>
      <c r="C27" s="91" t="s">
        <v>105</v>
      </c>
      <c r="D27" s="92">
        <v>1</v>
      </c>
      <c r="E27" s="93"/>
      <c r="F27" s="94"/>
      <c r="G27" s="92"/>
      <c r="H27" s="93"/>
      <c r="I27" s="94"/>
      <c r="J27" s="95" t="s">
        <v>109</v>
      </c>
      <c r="K27" s="96"/>
      <c r="L27" s="97"/>
      <c r="M27" s="98">
        <v>1</v>
      </c>
      <c r="N27" s="99"/>
      <c r="O27" s="97"/>
      <c r="P27" s="97">
        <v>1</v>
      </c>
      <c r="Q27" s="98"/>
    </row>
    <row r="28" spans="1:30" s="1" customFormat="1" ht="16.149999999999999" customHeight="1" thickBot="1" x14ac:dyDescent="0.35">
      <c r="A28" s="76">
        <v>22</v>
      </c>
      <c r="B28" s="288"/>
      <c r="C28" s="100" t="s">
        <v>104</v>
      </c>
      <c r="D28" s="101">
        <v>1</v>
      </c>
      <c r="E28" s="102"/>
      <c r="F28" s="103"/>
      <c r="G28" s="101"/>
      <c r="H28" s="102"/>
      <c r="I28" s="103"/>
      <c r="J28" s="104" t="s">
        <v>118</v>
      </c>
      <c r="K28" s="105"/>
      <c r="L28" s="106"/>
      <c r="M28" s="107">
        <v>1</v>
      </c>
      <c r="N28" s="108"/>
      <c r="O28" s="106"/>
      <c r="P28" s="106">
        <v>1</v>
      </c>
      <c r="Q28" s="107"/>
    </row>
    <row r="29" spans="1:30" s="1" customFormat="1" ht="16.149999999999999" customHeight="1" thickBot="1" x14ac:dyDescent="0.35">
      <c r="A29" s="76">
        <v>23</v>
      </c>
      <c r="B29" s="288"/>
      <c r="C29" s="100"/>
      <c r="D29" s="101"/>
      <c r="E29" s="102"/>
      <c r="F29" s="103"/>
      <c r="G29" s="101"/>
      <c r="H29" s="102"/>
      <c r="I29" s="103"/>
      <c r="J29" s="104" t="s">
        <v>119</v>
      </c>
      <c r="K29" s="105"/>
      <c r="L29" s="106"/>
      <c r="M29" s="107">
        <v>1</v>
      </c>
      <c r="N29" s="108"/>
      <c r="O29" s="106"/>
      <c r="P29" s="106">
        <v>1</v>
      </c>
      <c r="Q29" s="107"/>
    </row>
    <row r="30" spans="1:30" s="1" customFormat="1" ht="16.149999999999999" customHeight="1" thickBot="1" x14ac:dyDescent="0.35">
      <c r="A30" s="76">
        <v>24</v>
      </c>
      <c r="B30" s="289"/>
      <c r="C30" s="109"/>
      <c r="D30" s="110"/>
      <c r="E30" s="111"/>
      <c r="F30" s="112"/>
      <c r="G30" s="110"/>
      <c r="H30" s="111"/>
      <c r="I30" s="112"/>
      <c r="J30" s="113" t="s">
        <v>108</v>
      </c>
      <c r="K30" s="114"/>
      <c r="L30" s="115"/>
      <c r="M30" s="116">
        <v>1</v>
      </c>
      <c r="N30" s="117"/>
      <c r="O30" s="115"/>
      <c r="P30" s="115">
        <v>1</v>
      </c>
      <c r="Q30" s="116"/>
    </row>
    <row r="31" spans="1:30" s="1" customFormat="1" ht="16.149999999999999" customHeight="1" thickBot="1" x14ac:dyDescent="0.35">
      <c r="A31" s="76">
        <v>25</v>
      </c>
      <c r="B31" s="174" t="s">
        <v>120</v>
      </c>
      <c r="C31" s="127" t="s">
        <v>121</v>
      </c>
      <c r="D31" s="48">
        <v>1</v>
      </c>
      <c r="E31" s="49"/>
      <c r="F31" s="50"/>
      <c r="G31" s="51"/>
      <c r="H31" s="49"/>
      <c r="I31" s="50"/>
      <c r="J31" s="52"/>
      <c r="K31" s="53"/>
      <c r="L31" s="54"/>
      <c r="M31" s="55"/>
      <c r="N31" s="56"/>
      <c r="O31" s="54"/>
      <c r="P31" s="54"/>
      <c r="Q31" s="55"/>
    </row>
    <row r="32" spans="1:30" s="1" customFormat="1" ht="16.149999999999999" customHeight="1" thickBot="1" x14ac:dyDescent="0.35">
      <c r="A32" s="76">
        <v>26</v>
      </c>
      <c r="B32" s="295" t="s">
        <v>122</v>
      </c>
      <c r="C32" s="76" t="s">
        <v>105</v>
      </c>
      <c r="D32" s="5"/>
      <c r="E32" s="6"/>
      <c r="F32" s="7"/>
      <c r="G32" s="8"/>
      <c r="H32" s="6"/>
      <c r="I32" s="7"/>
      <c r="J32" s="89" t="s">
        <v>109</v>
      </c>
      <c r="K32" s="10"/>
      <c r="L32" s="11"/>
      <c r="M32" s="12">
        <v>1</v>
      </c>
      <c r="N32" s="74"/>
      <c r="O32" s="11"/>
      <c r="P32" s="11">
        <v>1</v>
      </c>
      <c r="Q32" s="12"/>
    </row>
    <row r="33" spans="1:17" s="1" customFormat="1" ht="16.149999999999999" customHeight="1" thickBot="1" x14ac:dyDescent="0.35">
      <c r="A33" s="76">
        <v>27</v>
      </c>
      <c r="B33" s="296"/>
      <c r="C33" s="58" t="s">
        <v>104</v>
      </c>
      <c r="D33" s="13"/>
      <c r="E33" s="4"/>
      <c r="F33" s="14"/>
      <c r="G33" s="15"/>
      <c r="H33" s="4"/>
      <c r="I33" s="14"/>
      <c r="J33" s="47" t="s">
        <v>118</v>
      </c>
      <c r="K33" s="17"/>
      <c r="L33" s="18">
        <v>1</v>
      </c>
      <c r="M33" s="19"/>
      <c r="N33" s="20"/>
      <c r="O33" s="18"/>
      <c r="P33" s="18"/>
      <c r="Q33" s="19"/>
    </row>
    <row r="34" spans="1:17" s="1" customFormat="1" ht="16.149999999999999" customHeight="1" thickBot="1" x14ac:dyDescent="0.35">
      <c r="A34" s="76">
        <v>28</v>
      </c>
      <c r="B34" s="296"/>
      <c r="C34" s="58"/>
      <c r="D34" s="13"/>
      <c r="E34" s="4"/>
      <c r="F34" s="14"/>
      <c r="G34" s="15"/>
      <c r="H34" s="4"/>
      <c r="I34" s="14"/>
      <c r="J34" s="47" t="s">
        <v>119</v>
      </c>
      <c r="K34" s="17"/>
      <c r="L34" s="18">
        <v>1</v>
      </c>
      <c r="M34" s="19"/>
      <c r="N34" s="20"/>
      <c r="O34" s="18"/>
      <c r="P34" s="18"/>
      <c r="Q34" s="19"/>
    </row>
    <row r="35" spans="1:17" s="1" customFormat="1" ht="16.149999999999999" customHeight="1" thickBot="1" x14ac:dyDescent="0.35">
      <c r="A35" s="76">
        <v>29</v>
      </c>
      <c r="B35" s="297"/>
      <c r="C35" s="75"/>
      <c r="D35" s="21"/>
      <c r="E35" s="22"/>
      <c r="F35" s="23"/>
      <c r="G35" s="24"/>
      <c r="H35" s="22"/>
      <c r="I35" s="23"/>
      <c r="J35" s="25" t="s">
        <v>108</v>
      </c>
      <c r="K35" s="26"/>
      <c r="L35" s="27"/>
      <c r="M35" s="28">
        <v>1</v>
      </c>
      <c r="N35" s="70">
        <v>1</v>
      </c>
      <c r="O35" s="27"/>
      <c r="P35" s="27"/>
      <c r="Q35" s="28"/>
    </row>
    <row r="36" spans="1:17" s="1" customFormat="1" ht="16.149999999999999" customHeight="1" thickBot="1" x14ac:dyDescent="0.35">
      <c r="A36" s="76">
        <v>30</v>
      </c>
      <c r="B36" s="235" t="s">
        <v>123</v>
      </c>
      <c r="C36" s="71" t="s">
        <v>124</v>
      </c>
      <c r="D36" s="48">
        <v>1</v>
      </c>
      <c r="E36" s="49"/>
      <c r="F36" s="50"/>
      <c r="G36" s="51"/>
      <c r="H36" s="49"/>
      <c r="I36" s="50"/>
      <c r="J36" s="52"/>
      <c r="K36" s="53"/>
      <c r="L36" s="54"/>
      <c r="M36" s="55"/>
      <c r="N36" s="56"/>
      <c r="O36" s="54"/>
      <c r="P36" s="54"/>
      <c r="Q36" s="55"/>
    </row>
    <row r="37" spans="1:17" s="1" customFormat="1" ht="16.149999999999999" customHeight="1" thickBot="1" x14ac:dyDescent="0.35">
      <c r="A37" s="76">
        <v>31</v>
      </c>
      <c r="B37" s="236"/>
      <c r="C37" s="127" t="s">
        <v>125</v>
      </c>
      <c r="D37" s="128">
        <v>1</v>
      </c>
      <c r="E37" s="129"/>
      <c r="F37" s="130"/>
      <c r="G37" s="131"/>
      <c r="H37" s="129"/>
      <c r="I37" s="130"/>
      <c r="J37" s="176"/>
      <c r="K37" s="133"/>
      <c r="L37" s="134"/>
      <c r="M37" s="135"/>
      <c r="N37" s="136"/>
      <c r="O37" s="134"/>
      <c r="P37" s="134"/>
      <c r="Q37" s="135"/>
    </row>
    <row r="38" spans="1:17" s="1" customFormat="1" ht="16.149999999999999" customHeight="1" thickBot="1" x14ac:dyDescent="0.35">
      <c r="A38" s="76">
        <v>32</v>
      </c>
      <c r="B38" s="236"/>
      <c r="C38" s="127" t="s">
        <v>126</v>
      </c>
      <c r="D38" s="128"/>
      <c r="E38" s="129"/>
      <c r="F38" s="130">
        <v>1</v>
      </c>
      <c r="G38" s="131"/>
      <c r="H38" s="129">
        <v>1</v>
      </c>
      <c r="I38" s="130"/>
      <c r="J38" s="176"/>
      <c r="K38" s="133"/>
      <c r="L38" s="134"/>
      <c r="M38" s="135"/>
      <c r="N38" s="136"/>
      <c r="O38" s="134"/>
      <c r="P38" s="134"/>
      <c r="Q38" s="135"/>
    </row>
    <row r="39" spans="1:17" s="1" customFormat="1" ht="16.149999999999999" customHeight="1" thickBot="1" x14ac:dyDescent="0.35">
      <c r="A39" s="76">
        <v>33</v>
      </c>
      <c r="B39" s="236"/>
      <c r="C39" s="127" t="s">
        <v>127</v>
      </c>
      <c r="D39" s="128"/>
      <c r="E39" s="129"/>
      <c r="F39" s="130">
        <v>1</v>
      </c>
      <c r="G39" s="131"/>
      <c r="H39" s="129">
        <v>1</v>
      </c>
      <c r="I39" s="130"/>
      <c r="J39" s="176"/>
      <c r="K39" s="133"/>
      <c r="L39" s="134"/>
      <c r="M39" s="135"/>
      <c r="N39" s="136"/>
      <c r="O39" s="134"/>
      <c r="P39" s="134"/>
      <c r="Q39" s="135"/>
    </row>
    <row r="40" spans="1:17" s="1" customFormat="1" ht="16.149999999999999" customHeight="1" thickBot="1" x14ac:dyDescent="0.35">
      <c r="A40" s="76">
        <v>34</v>
      </c>
      <c r="B40" s="236"/>
      <c r="C40" s="127" t="s">
        <v>128</v>
      </c>
      <c r="D40" s="128"/>
      <c r="E40" s="129"/>
      <c r="F40" s="130">
        <v>1</v>
      </c>
      <c r="G40" s="131"/>
      <c r="H40" s="129">
        <v>1</v>
      </c>
      <c r="I40" s="130"/>
      <c r="J40" s="176"/>
      <c r="K40" s="133"/>
      <c r="L40" s="134"/>
      <c r="M40" s="135"/>
      <c r="N40" s="136"/>
      <c r="O40" s="134"/>
      <c r="P40" s="134"/>
      <c r="Q40" s="135"/>
    </row>
    <row r="41" spans="1:17" s="1" customFormat="1" ht="16.149999999999999" customHeight="1" thickBot="1" x14ac:dyDescent="0.35">
      <c r="A41" s="76">
        <v>35</v>
      </c>
      <c r="B41" s="236"/>
      <c r="C41" s="127" t="s">
        <v>129</v>
      </c>
      <c r="D41" s="128">
        <v>1</v>
      </c>
      <c r="E41" s="129"/>
      <c r="F41" s="130"/>
      <c r="G41" s="131"/>
      <c r="H41" s="129"/>
      <c r="I41" s="130"/>
      <c r="J41" s="176"/>
      <c r="K41" s="133"/>
      <c r="L41" s="134"/>
      <c r="M41" s="135"/>
      <c r="N41" s="136"/>
      <c r="O41" s="134"/>
      <c r="P41" s="134"/>
      <c r="Q41" s="135"/>
    </row>
    <row r="42" spans="1:17" s="1" customFormat="1" ht="16.149999999999999" customHeight="1" thickBot="1" x14ac:dyDescent="0.35">
      <c r="A42" s="76">
        <v>36</v>
      </c>
      <c r="B42" s="236"/>
      <c r="C42" s="72" t="s">
        <v>130</v>
      </c>
      <c r="D42" s="29"/>
      <c r="E42" s="30">
        <v>1</v>
      </c>
      <c r="F42" s="31"/>
      <c r="G42" s="32"/>
      <c r="H42" s="30"/>
      <c r="I42" s="31"/>
      <c r="J42" s="57"/>
      <c r="K42" s="34"/>
      <c r="L42" s="35"/>
      <c r="M42" s="36"/>
      <c r="N42" s="37"/>
      <c r="O42" s="35"/>
      <c r="P42" s="35"/>
      <c r="Q42" s="36"/>
    </row>
    <row r="43" spans="1:17" s="1" customFormat="1" ht="16.149999999999999" customHeight="1" thickBot="1" x14ac:dyDescent="0.35">
      <c r="A43" s="76">
        <v>37</v>
      </c>
      <c r="B43" s="236"/>
      <c r="C43" s="72" t="s">
        <v>131</v>
      </c>
      <c r="D43" s="29">
        <v>1</v>
      </c>
      <c r="E43" s="30"/>
      <c r="F43" s="31"/>
      <c r="G43" s="32"/>
      <c r="H43" s="30"/>
      <c r="I43" s="31"/>
      <c r="J43" s="57"/>
      <c r="K43" s="34"/>
      <c r="L43" s="35"/>
      <c r="M43" s="36"/>
      <c r="N43" s="37"/>
      <c r="O43" s="35"/>
      <c r="P43" s="35"/>
      <c r="Q43" s="36"/>
    </row>
    <row r="44" spans="1:17" s="1" customFormat="1" ht="16.149999999999999" customHeight="1" thickBot="1" x14ac:dyDescent="0.35">
      <c r="A44" s="76">
        <v>38</v>
      </c>
      <c r="B44" s="236"/>
      <c r="C44" s="90" t="s">
        <v>132</v>
      </c>
      <c r="D44" s="118">
        <v>1</v>
      </c>
      <c r="E44" s="119"/>
      <c r="F44" s="120"/>
      <c r="G44" s="121"/>
      <c r="H44" s="119"/>
      <c r="I44" s="120"/>
      <c r="J44" s="122"/>
      <c r="K44" s="123"/>
      <c r="L44" s="124"/>
      <c r="M44" s="125"/>
      <c r="N44" s="126"/>
      <c r="O44" s="124"/>
      <c r="P44" s="124"/>
      <c r="Q44" s="125"/>
    </row>
    <row r="45" spans="1:17" s="1" customFormat="1" ht="16.149999999999999" customHeight="1" thickBot="1" x14ac:dyDescent="0.35">
      <c r="A45" s="76">
        <v>39</v>
      </c>
      <c r="B45" s="286" t="s">
        <v>134</v>
      </c>
      <c r="C45" s="91" t="s">
        <v>116</v>
      </c>
      <c r="D45" s="92">
        <v>1</v>
      </c>
      <c r="E45" s="93"/>
      <c r="F45" s="94"/>
      <c r="G45" s="92"/>
      <c r="H45" s="93"/>
      <c r="I45" s="94"/>
      <c r="J45" s="95" t="s">
        <v>116</v>
      </c>
      <c r="K45" s="96">
        <v>1</v>
      </c>
      <c r="L45" s="97"/>
      <c r="M45" s="98"/>
      <c r="N45" s="99"/>
      <c r="O45" s="97"/>
      <c r="P45" s="97"/>
      <c r="Q45" s="98"/>
    </row>
    <row r="46" spans="1:17" s="1" customFormat="1" ht="16.149999999999999" customHeight="1" thickBot="1" x14ac:dyDescent="0.35">
      <c r="A46" s="76">
        <v>40</v>
      </c>
      <c r="B46" s="289"/>
      <c r="C46" s="109" t="s">
        <v>91</v>
      </c>
      <c r="D46" s="110">
        <v>1</v>
      </c>
      <c r="E46" s="111"/>
      <c r="F46" s="112"/>
      <c r="G46" s="110"/>
      <c r="H46" s="111"/>
      <c r="I46" s="112"/>
      <c r="J46" s="113" t="s">
        <v>91</v>
      </c>
      <c r="K46" s="114">
        <v>1</v>
      </c>
      <c r="L46" s="115"/>
      <c r="M46" s="116"/>
      <c r="N46" s="117"/>
      <c r="O46" s="115"/>
      <c r="P46" s="115"/>
      <c r="Q46" s="116"/>
    </row>
    <row r="47" spans="1:17" s="1" customFormat="1" ht="16.149999999999999" customHeight="1" thickBot="1" x14ac:dyDescent="0.35">
      <c r="A47" s="76">
        <v>41</v>
      </c>
      <c r="B47" s="300" t="s">
        <v>135</v>
      </c>
      <c r="C47" s="127" t="s">
        <v>105</v>
      </c>
      <c r="D47" s="128"/>
      <c r="E47" s="129"/>
      <c r="F47" s="130">
        <v>1</v>
      </c>
      <c r="G47" s="131"/>
      <c r="H47" s="129">
        <v>1</v>
      </c>
      <c r="I47" s="130"/>
      <c r="J47" s="132" t="s">
        <v>109</v>
      </c>
      <c r="K47" s="133"/>
      <c r="L47" s="134"/>
      <c r="M47" s="135">
        <v>1</v>
      </c>
      <c r="N47" s="136">
        <v>1</v>
      </c>
      <c r="O47" s="134">
        <v>1</v>
      </c>
      <c r="P47" s="134">
        <v>1</v>
      </c>
      <c r="Q47" s="135"/>
    </row>
    <row r="48" spans="1:17" s="1" customFormat="1" ht="16.149999999999999" customHeight="1" thickBot="1" x14ac:dyDescent="0.35">
      <c r="A48" s="76">
        <v>42</v>
      </c>
      <c r="B48" s="291"/>
      <c r="C48" s="72" t="s">
        <v>104</v>
      </c>
      <c r="D48" s="29"/>
      <c r="E48" s="30"/>
      <c r="F48" s="31">
        <v>1</v>
      </c>
      <c r="G48" s="32"/>
      <c r="H48" s="30">
        <v>1</v>
      </c>
      <c r="I48" s="31"/>
      <c r="J48" s="33" t="s">
        <v>118</v>
      </c>
      <c r="K48" s="34"/>
      <c r="L48" s="35">
        <v>1</v>
      </c>
      <c r="M48" s="36"/>
      <c r="N48" s="37"/>
      <c r="O48" s="35"/>
      <c r="P48" s="35"/>
      <c r="Q48" s="36"/>
    </row>
    <row r="49" spans="1:17" s="1" customFormat="1" ht="16.149999999999999" customHeight="1" thickBot="1" x14ac:dyDescent="0.35">
      <c r="A49" s="76">
        <v>43</v>
      </c>
      <c r="B49" s="291"/>
      <c r="C49" s="72"/>
      <c r="D49" s="29"/>
      <c r="E49" s="30"/>
      <c r="F49" s="31"/>
      <c r="G49" s="32"/>
      <c r="H49" s="30"/>
      <c r="I49" s="31"/>
      <c r="J49" s="33" t="s">
        <v>119</v>
      </c>
      <c r="K49" s="34"/>
      <c r="L49" s="35">
        <v>1</v>
      </c>
      <c r="M49" s="36"/>
      <c r="N49" s="37"/>
      <c r="O49" s="35"/>
      <c r="P49" s="35"/>
      <c r="Q49" s="36"/>
    </row>
    <row r="50" spans="1:17" s="1" customFormat="1" ht="16.149999999999999" customHeight="1" thickBot="1" x14ac:dyDescent="0.35">
      <c r="A50" s="76">
        <v>44</v>
      </c>
      <c r="B50" s="292"/>
      <c r="C50" s="73"/>
      <c r="D50" s="38"/>
      <c r="E50" s="39"/>
      <c r="F50" s="40"/>
      <c r="G50" s="41"/>
      <c r="H50" s="39"/>
      <c r="I50" s="40"/>
      <c r="J50" s="42" t="s">
        <v>108</v>
      </c>
      <c r="K50" s="43"/>
      <c r="L50" s="44"/>
      <c r="M50" s="45">
        <v>1</v>
      </c>
      <c r="N50" s="46">
        <v>1</v>
      </c>
      <c r="O50" s="44"/>
      <c r="P50" s="44">
        <v>1</v>
      </c>
      <c r="Q50" s="45"/>
    </row>
    <row r="51" spans="1:17" s="1" customFormat="1" ht="16.149999999999999" customHeight="1" thickBot="1" x14ac:dyDescent="0.35">
      <c r="A51" s="76">
        <v>45</v>
      </c>
      <c r="B51" s="286" t="s">
        <v>136</v>
      </c>
      <c r="C51" s="91" t="s">
        <v>137</v>
      </c>
      <c r="D51" s="92"/>
      <c r="E51" s="93">
        <v>1</v>
      </c>
      <c r="F51" s="94"/>
      <c r="G51" s="92"/>
      <c r="H51" s="93"/>
      <c r="I51" s="94"/>
      <c r="J51" s="95"/>
      <c r="K51" s="96"/>
      <c r="L51" s="11"/>
      <c r="M51" s="12"/>
      <c r="N51" s="74"/>
      <c r="O51" s="11"/>
      <c r="P51" s="11"/>
      <c r="Q51" s="12"/>
    </row>
    <row r="52" spans="1:17" s="1" customFormat="1" ht="16.149999999999999" customHeight="1" thickBot="1" x14ac:dyDescent="0.35">
      <c r="A52" s="76">
        <v>46</v>
      </c>
      <c r="B52" s="287"/>
      <c r="C52" s="177" t="s">
        <v>138</v>
      </c>
      <c r="D52" s="178">
        <v>1</v>
      </c>
      <c r="E52" s="179"/>
      <c r="F52" s="180"/>
      <c r="G52" s="178"/>
      <c r="H52" s="179"/>
      <c r="I52" s="180"/>
      <c r="J52" s="181"/>
      <c r="K52" s="182"/>
      <c r="L52" s="59"/>
      <c r="M52" s="183"/>
      <c r="N52" s="184"/>
      <c r="O52" s="59"/>
      <c r="P52" s="59"/>
      <c r="Q52" s="183"/>
    </row>
    <row r="53" spans="1:17" s="1" customFormat="1" ht="16.149999999999999" customHeight="1" thickBot="1" x14ac:dyDescent="0.35">
      <c r="A53" s="76">
        <v>47</v>
      </c>
      <c r="B53" s="287"/>
      <c r="C53" s="177" t="s">
        <v>139</v>
      </c>
      <c r="D53" s="178">
        <v>1</v>
      </c>
      <c r="E53" s="179"/>
      <c r="F53" s="180"/>
      <c r="G53" s="178"/>
      <c r="H53" s="179"/>
      <c r="I53" s="180"/>
      <c r="J53" s="181"/>
      <c r="K53" s="182"/>
      <c r="L53" s="59"/>
      <c r="M53" s="183"/>
      <c r="N53" s="184"/>
      <c r="O53" s="59"/>
      <c r="P53" s="59"/>
      <c r="Q53" s="183"/>
    </row>
    <row r="54" spans="1:17" s="1" customFormat="1" ht="16.149999999999999" customHeight="1" thickBot="1" x14ac:dyDescent="0.35">
      <c r="A54" s="76">
        <v>48</v>
      </c>
      <c r="B54" s="287"/>
      <c r="C54" s="177" t="s">
        <v>140</v>
      </c>
      <c r="D54" s="178">
        <v>1</v>
      </c>
      <c r="E54" s="179"/>
      <c r="F54" s="180"/>
      <c r="G54" s="178"/>
      <c r="H54" s="179"/>
      <c r="I54" s="180"/>
      <c r="J54" s="181"/>
      <c r="K54" s="182"/>
      <c r="L54" s="59"/>
      <c r="M54" s="183"/>
      <c r="N54" s="184"/>
      <c r="O54" s="59"/>
      <c r="P54" s="59"/>
      <c r="Q54" s="183"/>
    </row>
    <row r="55" spans="1:17" s="1" customFormat="1" ht="16.149999999999999" customHeight="1" thickBot="1" x14ac:dyDescent="0.35">
      <c r="A55" s="76">
        <v>49</v>
      </c>
      <c r="B55" s="287"/>
      <c r="C55" s="177" t="s">
        <v>141</v>
      </c>
      <c r="D55" s="178">
        <v>1</v>
      </c>
      <c r="E55" s="179"/>
      <c r="F55" s="180"/>
      <c r="G55" s="178"/>
      <c r="H55" s="179"/>
      <c r="I55" s="180"/>
      <c r="J55" s="181"/>
      <c r="K55" s="182"/>
      <c r="L55" s="59"/>
      <c r="M55" s="183"/>
      <c r="N55" s="184"/>
      <c r="O55" s="59"/>
      <c r="P55" s="59"/>
      <c r="Q55" s="183"/>
    </row>
    <row r="56" spans="1:17" s="1" customFormat="1" ht="16.149999999999999" customHeight="1" thickBot="1" x14ac:dyDescent="0.35">
      <c r="A56" s="76">
        <v>50</v>
      </c>
      <c r="B56" s="287"/>
      <c r="C56" s="177" t="s">
        <v>142</v>
      </c>
      <c r="D56" s="178">
        <v>1</v>
      </c>
      <c r="E56" s="179"/>
      <c r="F56" s="180"/>
      <c r="G56" s="178"/>
      <c r="H56" s="179"/>
      <c r="I56" s="180"/>
      <c r="J56" s="181"/>
      <c r="K56" s="182"/>
      <c r="L56" s="59"/>
      <c r="M56" s="183"/>
      <c r="N56" s="184"/>
      <c r="O56" s="59"/>
      <c r="P56" s="59"/>
      <c r="Q56" s="183"/>
    </row>
    <row r="57" spans="1:17" s="1" customFormat="1" ht="16.149999999999999" customHeight="1" thickBot="1" x14ac:dyDescent="0.35">
      <c r="A57" s="76">
        <v>51</v>
      </c>
      <c r="B57" s="287"/>
      <c r="C57" s="177" t="s">
        <v>143</v>
      </c>
      <c r="D57" s="178">
        <v>1</v>
      </c>
      <c r="E57" s="179"/>
      <c r="F57" s="180"/>
      <c r="G57" s="178"/>
      <c r="H57" s="179"/>
      <c r="I57" s="180"/>
      <c r="J57" s="181"/>
      <c r="K57" s="182"/>
      <c r="L57" s="59"/>
      <c r="M57" s="183"/>
      <c r="N57" s="184"/>
      <c r="O57" s="59"/>
      <c r="P57" s="59"/>
      <c r="Q57" s="183"/>
    </row>
    <row r="58" spans="1:17" s="1" customFormat="1" ht="16.149999999999999" customHeight="1" thickBot="1" x14ac:dyDescent="0.35">
      <c r="A58" s="76">
        <v>52</v>
      </c>
      <c r="B58" s="287"/>
      <c r="C58" s="177" t="s">
        <v>144</v>
      </c>
      <c r="D58" s="178">
        <v>1</v>
      </c>
      <c r="E58" s="179"/>
      <c r="F58" s="180"/>
      <c r="G58" s="178"/>
      <c r="H58" s="179"/>
      <c r="I58" s="180"/>
      <c r="J58" s="181"/>
      <c r="K58" s="182"/>
      <c r="L58" s="59"/>
      <c r="M58" s="183"/>
      <c r="N58" s="184"/>
      <c r="O58" s="59"/>
      <c r="P58" s="59"/>
      <c r="Q58" s="183"/>
    </row>
    <row r="59" spans="1:17" s="1" customFormat="1" ht="16.149999999999999" customHeight="1" thickBot="1" x14ac:dyDescent="0.35">
      <c r="A59" s="76">
        <v>53</v>
      </c>
      <c r="B59" s="288"/>
      <c r="C59" s="100" t="s">
        <v>145</v>
      </c>
      <c r="D59" s="101">
        <v>1</v>
      </c>
      <c r="E59" s="102"/>
      <c r="F59" s="103"/>
      <c r="G59" s="101"/>
      <c r="H59" s="102"/>
      <c r="I59" s="103"/>
      <c r="J59" s="104"/>
      <c r="K59" s="105"/>
      <c r="L59" s="18"/>
      <c r="M59" s="19"/>
      <c r="N59" s="20"/>
      <c r="O59" s="18"/>
      <c r="P59" s="18"/>
      <c r="Q59" s="19"/>
    </row>
    <row r="60" spans="1:17" s="1" customFormat="1" ht="16.149999999999999" customHeight="1" thickBot="1" x14ac:dyDescent="0.35">
      <c r="A60" s="76">
        <v>54</v>
      </c>
      <c r="B60" s="288"/>
      <c r="C60" s="100" t="s">
        <v>146</v>
      </c>
      <c r="D60" s="101">
        <v>1</v>
      </c>
      <c r="E60" s="102"/>
      <c r="F60" s="103"/>
      <c r="G60" s="101"/>
      <c r="H60" s="102"/>
      <c r="I60" s="103"/>
      <c r="J60" s="104"/>
      <c r="K60" s="105"/>
      <c r="L60" s="18"/>
      <c r="M60" s="19"/>
      <c r="N60" s="20"/>
      <c r="O60" s="18"/>
      <c r="P60" s="18"/>
      <c r="Q60" s="19"/>
    </row>
    <row r="61" spans="1:17" s="1" customFormat="1" ht="16.149999999999999" customHeight="1" thickBot="1" x14ac:dyDescent="0.35">
      <c r="A61" s="76">
        <v>55</v>
      </c>
      <c r="B61" s="289"/>
      <c r="C61" s="109" t="s">
        <v>147</v>
      </c>
      <c r="D61" s="110">
        <v>1</v>
      </c>
      <c r="E61" s="111"/>
      <c r="F61" s="112"/>
      <c r="G61" s="110"/>
      <c r="H61" s="111"/>
      <c r="I61" s="112"/>
      <c r="J61" s="113"/>
      <c r="K61" s="114"/>
      <c r="L61" s="27"/>
      <c r="M61" s="28"/>
      <c r="N61" s="70"/>
      <c r="O61" s="27"/>
      <c r="P61" s="27"/>
      <c r="Q61" s="28"/>
    </row>
    <row r="62" spans="1:17" s="1" customFormat="1" ht="16.149999999999999" customHeight="1" thickBot="1" x14ac:dyDescent="0.35">
      <c r="A62" s="76">
        <v>56</v>
      </c>
      <c r="B62" s="290" t="s">
        <v>148</v>
      </c>
      <c r="C62" s="127" t="s">
        <v>116</v>
      </c>
      <c r="D62" s="128">
        <v>1</v>
      </c>
      <c r="E62" s="129"/>
      <c r="F62" s="130"/>
      <c r="G62" s="131"/>
      <c r="H62" s="129"/>
      <c r="I62" s="130"/>
      <c r="J62" s="132" t="s">
        <v>116</v>
      </c>
      <c r="K62" s="133"/>
      <c r="L62" s="54"/>
      <c r="M62" s="55">
        <v>1</v>
      </c>
      <c r="N62" s="56">
        <v>1</v>
      </c>
      <c r="O62" s="54">
        <v>1</v>
      </c>
      <c r="P62" s="54">
        <v>1</v>
      </c>
      <c r="Q62" s="55"/>
    </row>
    <row r="63" spans="1:17" s="1" customFormat="1" ht="16.149999999999999" customHeight="1" thickBot="1" x14ac:dyDescent="0.35">
      <c r="A63" s="76">
        <v>57</v>
      </c>
      <c r="B63" s="292"/>
      <c r="C63" s="73" t="s">
        <v>91</v>
      </c>
      <c r="D63" s="38">
        <v>1</v>
      </c>
      <c r="E63" s="39"/>
      <c r="F63" s="40"/>
      <c r="G63" s="41"/>
      <c r="H63" s="39"/>
      <c r="I63" s="40"/>
      <c r="J63" s="42" t="s">
        <v>91</v>
      </c>
      <c r="K63" s="43"/>
      <c r="L63" s="44"/>
      <c r="M63" s="45">
        <v>1</v>
      </c>
      <c r="N63" s="46">
        <v>1</v>
      </c>
      <c r="O63" s="44">
        <v>1</v>
      </c>
      <c r="P63" s="44">
        <v>1</v>
      </c>
      <c r="Q63" s="45"/>
    </row>
    <row r="64" spans="1:17" s="1" customFormat="1" ht="16.149999999999999" customHeight="1" x14ac:dyDescent="0.3">
      <c r="A64" s="247" t="s">
        <v>4</v>
      </c>
      <c r="B64" s="248"/>
      <c r="C64" s="137">
        <f>SUM(D64:F64)</f>
        <v>42</v>
      </c>
      <c r="D64" s="10">
        <f t="shared" ref="D64:I64" si="0">SUM(D7:D63)</f>
        <v>31</v>
      </c>
      <c r="E64" s="11">
        <f t="shared" si="0"/>
        <v>2</v>
      </c>
      <c r="F64" s="12">
        <f t="shared" si="0"/>
        <v>9</v>
      </c>
      <c r="G64" s="74">
        <f t="shared" si="0"/>
        <v>0</v>
      </c>
      <c r="H64" s="11">
        <f t="shared" si="0"/>
        <v>9</v>
      </c>
      <c r="I64" s="12">
        <f t="shared" si="0"/>
        <v>0</v>
      </c>
      <c r="J64" s="9">
        <f>SUM(K64:M64)</f>
        <v>25</v>
      </c>
      <c r="K64" s="10">
        <f t="shared" ref="K64:Q64" si="1">SUM(K7:K63)</f>
        <v>8</v>
      </c>
      <c r="L64" s="11">
        <f t="shared" si="1"/>
        <v>4</v>
      </c>
      <c r="M64" s="12">
        <f t="shared" si="1"/>
        <v>13</v>
      </c>
      <c r="N64" s="74">
        <f t="shared" si="1"/>
        <v>8</v>
      </c>
      <c r="O64" s="11">
        <f t="shared" si="1"/>
        <v>4</v>
      </c>
      <c r="P64" s="11">
        <f t="shared" si="1"/>
        <v>12</v>
      </c>
      <c r="Q64" s="12">
        <f t="shared" si="1"/>
        <v>1</v>
      </c>
    </row>
    <row r="65" spans="1:17" s="1" customFormat="1" ht="16.149999999999999" customHeight="1" thickBot="1" x14ac:dyDescent="0.35">
      <c r="A65" s="245"/>
      <c r="B65" s="246"/>
      <c r="C65" s="138"/>
      <c r="D65" s="141">
        <f>D64/C64</f>
        <v>0.73809523809523814</v>
      </c>
      <c r="E65" s="139">
        <f>E64/C64</f>
        <v>4.7619047619047616E-2</v>
      </c>
      <c r="F65" s="140">
        <f>F64/C64</f>
        <v>0.21428571428571427</v>
      </c>
      <c r="G65" s="70"/>
      <c r="H65" s="27"/>
      <c r="I65" s="28"/>
      <c r="J65" s="25"/>
      <c r="K65" s="141">
        <f>K64/J64</f>
        <v>0.32</v>
      </c>
      <c r="L65" s="139">
        <f>L64/J64</f>
        <v>0.16</v>
      </c>
      <c r="M65" s="140">
        <f>M64/J64</f>
        <v>0.52</v>
      </c>
      <c r="N65" s="70"/>
      <c r="O65" s="27"/>
      <c r="P65" s="27"/>
      <c r="Q65" s="28"/>
    </row>
    <row r="66" spans="1:17" s="1" customFormat="1" ht="16.149999999999999" customHeight="1" thickBot="1" x14ac:dyDescent="0.35"/>
    <row r="67" spans="1:17" ht="16.149999999999999" customHeight="1" thickBot="1" x14ac:dyDescent="0.35">
      <c r="A67" s="279" t="s">
        <v>86</v>
      </c>
      <c r="B67" s="280"/>
      <c r="C67" s="280"/>
      <c r="D67" s="280"/>
      <c r="E67" s="280"/>
      <c r="F67" s="280"/>
      <c r="G67" s="280"/>
      <c r="H67" s="280"/>
      <c r="I67" s="280"/>
      <c r="J67" s="242" t="s">
        <v>94</v>
      </c>
      <c r="K67" s="243"/>
      <c r="L67" s="243"/>
      <c r="M67" s="243"/>
      <c r="N67" s="243"/>
      <c r="O67" s="243"/>
      <c r="P67" s="243"/>
      <c r="Q67" s="244"/>
    </row>
    <row r="68" spans="1:17" ht="16.149999999999999" customHeight="1" x14ac:dyDescent="0.3">
      <c r="A68" s="258" t="s">
        <v>62</v>
      </c>
      <c r="B68" s="281" t="s">
        <v>87</v>
      </c>
      <c r="C68" s="282"/>
      <c r="D68" s="260" t="s">
        <v>91</v>
      </c>
      <c r="E68" s="276" t="s">
        <v>92</v>
      </c>
      <c r="F68" s="276"/>
      <c r="G68" s="260"/>
      <c r="H68" s="260"/>
      <c r="I68" s="278"/>
      <c r="J68" s="249" t="s">
        <v>56</v>
      </c>
      <c r="K68" s="281" t="s">
        <v>57</v>
      </c>
      <c r="L68" s="280"/>
      <c r="M68" s="280"/>
      <c r="N68" s="282"/>
      <c r="O68" s="240" t="s">
        <v>59</v>
      </c>
      <c r="P68" s="240" t="s">
        <v>60</v>
      </c>
      <c r="Q68" s="267" t="s">
        <v>58</v>
      </c>
    </row>
    <row r="69" spans="1:17" ht="16.149999999999999" customHeight="1" thickBot="1" x14ac:dyDescent="0.35">
      <c r="A69" s="259"/>
      <c r="B69" s="283"/>
      <c r="C69" s="284"/>
      <c r="D69" s="261"/>
      <c r="E69" s="277"/>
      <c r="F69" s="277"/>
      <c r="G69" s="142"/>
      <c r="H69" s="142"/>
      <c r="I69" s="143"/>
      <c r="J69" s="250"/>
      <c r="K69" s="283"/>
      <c r="L69" s="294"/>
      <c r="M69" s="294"/>
      <c r="N69" s="284"/>
      <c r="O69" s="241"/>
      <c r="P69" s="241"/>
      <c r="Q69" s="268"/>
    </row>
    <row r="70" spans="1:17" ht="16.149999999999999" customHeight="1" thickBot="1" x14ac:dyDescent="0.35">
      <c r="A70" s="66">
        <v>1</v>
      </c>
      <c r="B70" s="251" t="s">
        <v>84</v>
      </c>
      <c r="C70" s="252"/>
      <c r="D70" s="59"/>
      <c r="E70" s="59">
        <v>1</v>
      </c>
      <c r="F70" s="59"/>
      <c r="G70" s="59"/>
      <c r="H70" s="59"/>
      <c r="I70" s="63"/>
      <c r="J70" s="66">
        <v>1</v>
      </c>
      <c r="K70" s="237" t="s">
        <v>70</v>
      </c>
      <c r="L70" s="238"/>
      <c r="M70" s="238"/>
      <c r="N70" s="239"/>
      <c r="O70" s="67"/>
      <c r="P70" s="67">
        <v>1</v>
      </c>
      <c r="Q70" s="68"/>
    </row>
    <row r="71" spans="1:17" ht="16.149999999999999" customHeight="1" thickBot="1" x14ac:dyDescent="0.35">
      <c r="A71" s="26"/>
      <c r="B71" s="253"/>
      <c r="C71" s="254"/>
      <c r="D71" s="27"/>
      <c r="E71" s="27"/>
      <c r="F71" s="27"/>
      <c r="G71" s="27"/>
      <c r="H71" s="27"/>
      <c r="I71" s="69"/>
      <c r="J71" s="26">
        <v>2</v>
      </c>
      <c r="K71" s="237" t="s">
        <v>93</v>
      </c>
      <c r="L71" s="238"/>
      <c r="M71" s="238"/>
      <c r="N71" s="239"/>
      <c r="O71" s="64"/>
      <c r="P71" s="64"/>
      <c r="Q71" s="65"/>
    </row>
  </sheetData>
  <mergeCells count="57">
    <mergeCell ref="S18:AD18"/>
    <mergeCell ref="V5:X5"/>
    <mergeCell ref="K68:N69"/>
    <mergeCell ref="B32:B35"/>
    <mergeCell ref="B22:B24"/>
    <mergeCell ref="B7:B10"/>
    <mergeCell ref="B15:B16"/>
    <mergeCell ref="B17:B21"/>
    <mergeCell ref="B62:B63"/>
    <mergeCell ref="B45:B46"/>
    <mergeCell ref="B47:B50"/>
    <mergeCell ref="B25:B26"/>
    <mergeCell ref="B27:B30"/>
    <mergeCell ref="G5:I5"/>
    <mergeCell ref="Q68:Q69"/>
    <mergeCell ref="P68:P69"/>
    <mergeCell ref="R4:X4"/>
    <mergeCell ref="A68:A69"/>
    <mergeCell ref="D68:D69"/>
    <mergeCell ref="E68:E69"/>
    <mergeCell ref="F68:F69"/>
    <mergeCell ref="G68:I68"/>
    <mergeCell ref="A67:I67"/>
    <mergeCell ref="B68:C69"/>
    <mergeCell ref="R5:R6"/>
    <mergeCell ref="S5:S6"/>
    <mergeCell ref="T5:T6"/>
    <mergeCell ref="U5:U6"/>
    <mergeCell ref="N5:Q5"/>
    <mergeCell ref="B51:B61"/>
    <mergeCell ref="B11:B14"/>
    <mergeCell ref="J4:Q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36:B44"/>
    <mergeCell ref="K71:N71"/>
    <mergeCell ref="K70:N70"/>
    <mergeCell ref="O68:O69"/>
    <mergeCell ref="J67:Q67"/>
    <mergeCell ref="A65:B65"/>
    <mergeCell ref="A64:B64"/>
    <mergeCell ref="J68:J69"/>
    <mergeCell ref="B70:C70"/>
    <mergeCell ref="B71:C7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2024-09-09T08:18:32Z</cp:lastPrinted>
  <dcterms:created xsi:type="dcterms:W3CDTF">2013-10-17T05:27:34Z</dcterms:created>
  <dcterms:modified xsi:type="dcterms:W3CDTF">2024-09-09T08:18:38Z</dcterms:modified>
</cp:coreProperties>
</file>