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체크리스트'!$A$1:$Q$62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5" i="1" l="1"/>
  <c r="F55" i="1"/>
  <c r="G55" i="1"/>
  <c r="H55" i="1"/>
  <c r="I55" i="1"/>
  <c r="D5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5" i="1" l="1"/>
  <c r="M55" i="1"/>
  <c r="N55" i="1"/>
  <c r="O55" i="1"/>
  <c r="P55" i="1"/>
  <c r="Q55" i="1"/>
  <c r="K55" i="1"/>
  <c r="J55" i="1" l="1"/>
  <c r="L56" i="1" s="1"/>
  <c r="M56" i="1" l="1"/>
  <c r="K56" i="1"/>
  <c r="C55" i="1"/>
  <c r="D56" i="1" s="1"/>
  <c r="E56" i="1" l="1"/>
  <c r="F56" i="1"/>
</calcChain>
</file>

<file path=xl/sharedStrings.xml><?xml version="1.0" encoding="utf-8"?>
<sst xmlns="http://schemas.openxmlformats.org/spreadsheetml/2006/main" count="176" uniqueCount="146">
  <si>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</si>
  <si>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</si>
  <si>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</si>
  <si>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</si>
  <si>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</si>
  <si>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</si>
  <si>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</si>
  <si>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</si>
  <si>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</si>
  <si>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</si>
  <si>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</si>
  <si>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</si>
  <si>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</si>
  <si>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</si>
  <si>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</si>
  <si>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</si>
  <si>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</si>
  <si>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</si>
  <si>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</si>
  <si>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</si>
  <si>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</si>
  <si>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</si>
  <si>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</si>
  <si>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</si>
  <si>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</si>
  <si>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</si>
  <si>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</si>
  <si>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</si>
  <si>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</si>
  <si>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</si>
  <si>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</si>
  <si>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</si>
  <si>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</si>
  <si>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</si>
  <si>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</si>
  <si>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</si>
  <si>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</si>
  <si>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</si>
  <si>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</si>
  <si>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</si>
  <si>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</si>
  <si>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</si>
  <si>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</si>
  <si>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</si>
  <si>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</si>
  <si>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</si>
  <si>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</si>
  <si>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</si>
  <si>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</si>
  <si>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</si>
  <si>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</si>
  <si>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</si>
  <si>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</si>
  <si>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</si>
  <si>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</si>
  <si>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</si>
  <si>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</si>
  <si>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</si>
  <si>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</si>
  <si>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</si>
  <si>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</si>
  <si>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</si>
  <si>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</si>
  <si>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</si>
  <si>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</si>
  <si>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</si>
  <si>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</si>
  <si>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</si>
  <si>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</si>
  <si>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</si>
  <si>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</si>
  <si>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</si>
  <si>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</si>
  <si>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</si>
  <si>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</si>
  <si>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</si>
  <si>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</si>
  <si>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</si>
  <si>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</si>
  <si>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</si>
  <si>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</si>
  <si>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</si>
  <si>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</si>
  <si>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</si>
  <si>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</si>
  <si>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</si>
  <si>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</si>
  <si>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</si>
  <si>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</si>
  <si>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</si>
  <si>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</si>
  <si>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</si>
  <si>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</si>
  <si>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</si>
  <si>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</si>
  <si>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</si>
  <si>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</si>
  <si>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</si>
  <si>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화순군보건소</t>
    <phoneticPr fontId="1" type="noConversion"/>
  </si>
  <si>
    <t>B1-2(총3층)</t>
    <phoneticPr fontId="1" type="noConversion"/>
  </si>
  <si>
    <t>전라남도 화순군 화순읍 쌍충로 62</t>
    <phoneticPr fontId="1" type="noConversion"/>
  </si>
  <si>
    <t>유남구</t>
    <phoneticPr fontId="1" type="noConversion"/>
  </si>
  <si>
    <t>내부</t>
    <phoneticPr fontId="1" type="noConversion"/>
  </si>
  <si>
    <t>3층 출입문</t>
    <phoneticPr fontId="1" type="noConversion"/>
  </si>
  <si>
    <t>대회의실</t>
    <phoneticPr fontId="1" type="noConversion"/>
  </si>
  <si>
    <t>재택치료추진단</t>
    <phoneticPr fontId="1" type="noConversion"/>
  </si>
  <si>
    <t>3-2층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</si>
  <si>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</si>
  <si>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</si>
  <si>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</si>
  <si>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</si>
  <si>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</si>
  <si>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건강증진과, 모바일헬스케어센터</t>
    <phoneticPr fontId="1" type="noConversion"/>
  </si>
  <si>
    <t>체력단련실</t>
    <phoneticPr fontId="1" type="noConversion"/>
  </si>
  <si>
    <t>사무실</t>
    <phoneticPr fontId="1" type="noConversion"/>
  </si>
  <si>
    <t>직원휴게실</t>
    <phoneticPr fontId="1" type="noConversion"/>
  </si>
  <si>
    <t>통합건강관리실, 금연클리닉실</t>
    <phoneticPr fontId="1" type="noConversion"/>
  </si>
  <si>
    <t>영양상담실</t>
    <phoneticPr fontId="1" type="noConversion"/>
  </si>
  <si>
    <t>구강보건실</t>
    <phoneticPr fontId="1" type="noConversion"/>
  </si>
  <si>
    <t>치과진료실</t>
    <phoneticPr fontId="1" type="noConversion"/>
  </si>
  <si>
    <t>2층 화장실</t>
    <phoneticPr fontId="1" type="noConversion"/>
  </si>
  <si>
    <t>남</t>
  </si>
  <si>
    <t>남</t>
    <phoneticPr fontId="1" type="noConversion"/>
  </si>
  <si>
    <t>여</t>
  </si>
  <si>
    <t>2-1층 계단</t>
    <phoneticPr fontId="1" type="noConversion"/>
  </si>
  <si>
    <t>상좌</t>
    <phoneticPr fontId="1" type="noConversion"/>
  </si>
  <si>
    <t>하우</t>
    <phoneticPr fontId="1" type="noConversion"/>
  </si>
  <si>
    <t>1층 출입문</t>
    <phoneticPr fontId="1" type="noConversion"/>
  </si>
  <si>
    <t>한방진료실</t>
    <phoneticPr fontId="1" type="noConversion"/>
  </si>
  <si>
    <t>재활치료실</t>
    <phoneticPr fontId="1" type="noConversion"/>
  </si>
  <si>
    <t>물리치료실</t>
    <phoneticPr fontId="1" type="noConversion"/>
  </si>
  <si>
    <t>임상병리실</t>
    <phoneticPr fontId="1" type="noConversion"/>
  </si>
  <si>
    <t>결핵관리실</t>
    <phoneticPr fontId="1" type="noConversion"/>
  </si>
  <si>
    <t>방사선실</t>
    <phoneticPr fontId="1" type="noConversion"/>
  </si>
  <si>
    <t>예방접종실</t>
    <phoneticPr fontId="1" type="noConversion"/>
  </si>
  <si>
    <t>가족수유실</t>
    <phoneticPr fontId="1" type="noConversion"/>
  </si>
  <si>
    <t>생애초기건강관리실</t>
    <phoneticPr fontId="1" type="noConversion"/>
  </si>
  <si>
    <t>모자보건실</t>
    <phoneticPr fontId="1" type="noConversion"/>
  </si>
  <si>
    <t>물품보관실</t>
  </si>
  <si>
    <t>일반진료실</t>
  </si>
  <si>
    <t>1층 화장실</t>
    <phoneticPr fontId="1" type="noConversion"/>
  </si>
  <si>
    <t>기술지원팀</t>
    <phoneticPr fontId="1" type="noConversion"/>
  </si>
  <si>
    <t>의사휴게실</t>
    <phoneticPr fontId="1" type="noConversion"/>
  </si>
  <si>
    <t>1-B1층 계단</t>
    <phoneticPr fontId="1" type="noConversion"/>
  </si>
  <si>
    <t>B1 출입문</t>
    <phoneticPr fontId="1" type="noConversion"/>
  </si>
  <si>
    <t>구내식당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</si>
</sst>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70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7" fillId="3" borderId="6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515471</xdr:colOff>
      <xdr:row>3</xdr:row>
      <xdr:rowOff>56030</xdr:rowOff>
    </xdr:from>
    <xdr:to>
      <xdr:col>7</xdr:col>
      <xdr:colOff>239022</xdr:colOff>
      <xdr:row>5</xdr:row>
      <xdr:rowOff>63650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67383" y="683559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16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39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3" t="s">
        <v>47</v>
      </c>
      <c r="B3" s="234"/>
      <c r="C3" s="170" t="s">
        <v>98</v>
      </c>
      <c r="D3" s="168" t="s">
        <v>50</v>
      </c>
      <c r="E3" s="195" t="s">
        <v>100</v>
      </c>
      <c r="F3" s="195"/>
      <c r="G3" s="195"/>
      <c r="H3" s="196"/>
    </row>
    <row r="4" spans="1:9" ht="20.100000000000001" customHeight="1" x14ac:dyDescent="0.3">
      <c r="A4" s="235" t="s">
        <v>48</v>
      </c>
      <c r="B4" s="236"/>
      <c r="C4" s="171" t="s">
        <v>99</v>
      </c>
      <c r="D4" s="169" t="s">
        <v>69</v>
      </c>
      <c r="E4" s="193"/>
      <c r="F4" s="193"/>
      <c r="G4" s="193"/>
      <c r="H4" s="194"/>
    </row>
    <row r="5" spans="1:9" ht="20.100000000000001" customHeight="1" thickBot="1" x14ac:dyDescent="0.35">
      <c r="A5" s="237" t="s">
        <v>49</v>
      </c>
      <c r="B5" s="238"/>
      <c r="C5" s="172">
        <v>45428</v>
      </c>
      <c r="D5" s="59" t="s">
        <v>51</v>
      </c>
      <c r="E5" s="192" t="s">
        <v>101</v>
      </c>
      <c r="F5" s="192"/>
      <c r="G5" s="231" t="s">
        <v>52</v>
      </c>
      <c r="H5" s="232"/>
    </row>
    <row r="6" spans="1:9" ht="20.100000000000001" customHeight="1" x14ac:dyDescent="0.3">
      <c r="A6" s="224" t="s">
        <v>10</v>
      </c>
      <c r="B6" s="209"/>
      <c r="C6" s="209"/>
      <c r="D6" s="209" t="s">
        <v>30</v>
      </c>
      <c r="E6" s="209"/>
      <c r="F6" s="226" t="s">
        <v>29</v>
      </c>
      <c r="G6" s="209" t="s">
        <v>42</v>
      </c>
      <c r="H6" s="228" t="s">
        <v>15</v>
      </c>
      <c r="I6" s="200" t="s">
        <v>31</v>
      </c>
    </row>
    <row r="7" spans="1:9" ht="20.100000000000001" customHeight="1" thickBot="1" x14ac:dyDescent="0.35">
      <c r="A7" s="225"/>
      <c r="B7" s="210"/>
      <c r="C7" s="210"/>
      <c r="D7" s="61" t="s">
        <v>13</v>
      </c>
      <c r="E7" s="61" t="s">
        <v>14</v>
      </c>
      <c r="F7" s="227"/>
      <c r="G7" s="210"/>
      <c r="H7" s="229"/>
      <c r="I7" s="200"/>
    </row>
    <row r="8" spans="1:9" ht="16.5" customHeight="1" x14ac:dyDescent="0.3">
      <c r="A8" s="201" t="s">
        <v>11</v>
      </c>
      <c r="B8" s="222" t="s">
        <v>46</v>
      </c>
      <c r="C8" s="146" t="s">
        <v>65</v>
      </c>
      <c r="D8" s="146">
        <v>1</v>
      </c>
      <c r="E8" s="146"/>
      <c r="F8" s="146"/>
      <c r="G8" s="147"/>
      <c r="H8" s="148"/>
      <c r="I8" s="3" t="str">
        <f>IF(D8=1,"0",IF(E8=1,"1",IF(F8=1,"2",IF(G8=1,"3"))))</f>
        <v>0</v>
      </c>
    </row>
    <row r="9" spans="1:9" ht="16.5" customHeight="1" x14ac:dyDescent="0.3">
      <c r="A9" s="202"/>
      <c r="B9" s="223"/>
      <c r="C9" s="149" t="s">
        <v>71</v>
      </c>
      <c r="D9" s="149">
        <v>1</v>
      </c>
      <c r="E9" s="149"/>
      <c r="F9" s="149"/>
      <c r="G9" s="150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02"/>
      <c r="B10" s="221" t="s">
        <v>12</v>
      </c>
      <c r="C10" s="221"/>
      <c r="D10" s="151">
        <v>1</v>
      </c>
      <c r="E10" s="151"/>
      <c r="F10" s="151"/>
      <c r="G10" s="152"/>
      <c r="H10" s="153"/>
      <c r="I10" s="3" t="str">
        <f t="shared" si="0"/>
        <v>0</v>
      </c>
    </row>
    <row r="11" spans="1:9" ht="16.5" customHeight="1" x14ac:dyDescent="0.3">
      <c r="A11" s="202"/>
      <c r="B11" s="211" t="s">
        <v>81</v>
      </c>
      <c r="C11" s="143" t="s">
        <v>73</v>
      </c>
      <c r="D11" s="149"/>
      <c r="E11" s="149"/>
      <c r="F11" s="149"/>
      <c r="G11" s="150">
        <v>1</v>
      </c>
      <c r="H11" s="60"/>
      <c r="I11" s="3" t="str">
        <f t="shared" si="0"/>
        <v>3</v>
      </c>
    </row>
    <row r="12" spans="1:9" ht="16.5" customHeight="1" x14ac:dyDescent="0.3">
      <c r="A12" s="202"/>
      <c r="B12" s="212"/>
      <c r="C12" s="143" t="s">
        <v>72</v>
      </c>
      <c r="D12" s="149"/>
      <c r="E12" s="149"/>
      <c r="F12" s="149"/>
      <c r="G12" s="150">
        <v>1</v>
      </c>
      <c r="H12" s="60"/>
      <c r="I12" s="3" t="str">
        <f t="shared" si="0"/>
        <v>3</v>
      </c>
    </row>
    <row r="13" spans="1:9" ht="16.5" customHeight="1" x14ac:dyDescent="0.3">
      <c r="A13" s="202"/>
      <c r="B13" s="218"/>
      <c r="C13" s="143" t="s">
        <v>66</v>
      </c>
      <c r="D13" s="149"/>
      <c r="E13" s="149"/>
      <c r="F13" s="149"/>
      <c r="G13" s="150">
        <v>1</v>
      </c>
      <c r="H13" s="60"/>
      <c r="I13" s="3" t="str">
        <f t="shared" si="0"/>
        <v>3</v>
      </c>
    </row>
    <row r="14" spans="1:9" ht="16.5" customHeight="1" thickBot="1" x14ac:dyDescent="0.35">
      <c r="A14" s="203"/>
      <c r="B14" s="204" t="s">
        <v>16</v>
      </c>
      <c r="C14" s="204"/>
      <c r="D14" s="154"/>
      <c r="E14" s="154"/>
      <c r="F14" s="154"/>
      <c r="G14" s="155">
        <v>1</v>
      </c>
      <c r="H14" s="156"/>
      <c r="I14" s="3" t="str">
        <f t="shared" si="0"/>
        <v>3</v>
      </c>
    </row>
    <row r="15" spans="1:9" ht="16.5" customHeight="1" x14ac:dyDescent="0.3">
      <c r="A15" s="201" t="s">
        <v>53</v>
      </c>
      <c r="B15" s="206" t="s">
        <v>40</v>
      </c>
      <c r="C15" s="142" t="s">
        <v>41</v>
      </c>
      <c r="D15" s="146"/>
      <c r="E15" s="146">
        <v>1</v>
      </c>
      <c r="F15" s="146"/>
      <c r="G15" s="147"/>
      <c r="H15" s="148"/>
      <c r="I15" s="3" t="str">
        <f t="shared" si="0"/>
        <v>1</v>
      </c>
    </row>
    <row r="16" spans="1:9" ht="16.5" customHeight="1" x14ac:dyDescent="0.3">
      <c r="A16" s="202"/>
      <c r="B16" s="207"/>
      <c r="C16" s="143" t="s">
        <v>63</v>
      </c>
      <c r="D16" s="149"/>
      <c r="E16" s="149"/>
      <c r="F16" s="149">
        <v>1</v>
      </c>
      <c r="G16" s="150"/>
      <c r="H16" s="60"/>
      <c r="I16" s="3" t="str">
        <f t="shared" si="0"/>
        <v>2</v>
      </c>
    </row>
    <row r="17" spans="1:9" ht="16.5" customHeight="1" x14ac:dyDescent="0.3">
      <c r="A17" s="202"/>
      <c r="B17" s="208" t="s">
        <v>17</v>
      </c>
      <c r="C17" s="208"/>
      <c r="D17" s="151"/>
      <c r="E17" s="151">
        <v>1</v>
      </c>
      <c r="F17" s="151"/>
      <c r="G17" s="152"/>
      <c r="H17" s="153"/>
      <c r="I17" s="3" t="str">
        <f t="shared" si="0"/>
        <v>1</v>
      </c>
    </row>
    <row r="18" spans="1:9" ht="16.5" customHeight="1" x14ac:dyDescent="0.3">
      <c r="A18" s="202"/>
      <c r="B18" s="211" t="s">
        <v>18</v>
      </c>
      <c r="C18" s="143" t="s">
        <v>88</v>
      </c>
      <c r="D18" s="149"/>
      <c r="E18" s="149"/>
      <c r="F18" s="149"/>
      <c r="G18" s="150">
        <v>1</v>
      </c>
      <c r="H18" s="60"/>
      <c r="I18" s="3" t="str">
        <f t="shared" si="0"/>
        <v>3</v>
      </c>
    </row>
    <row r="19" spans="1:9" ht="16.5" customHeight="1" x14ac:dyDescent="0.3">
      <c r="A19" s="202"/>
      <c r="B19" s="218"/>
      <c r="C19" s="143" t="s">
        <v>19</v>
      </c>
      <c r="D19" s="149">
        <v>1</v>
      </c>
      <c r="E19" s="149"/>
      <c r="F19" s="149"/>
      <c r="G19" s="150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202"/>
      <c r="B20" s="208" t="s">
        <v>18</v>
      </c>
      <c r="C20" s="208"/>
      <c r="D20" s="151">
        <v>1</v>
      </c>
      <c r="E20" s="151"/>
      <c r="F20" s="151"/>
      <c r="G20" s="152"/>
      <c r="H20" s="153"/>
      <c r="I20" s="3" t="str">
        <f t="shared" si="0"/>
        <v>0</v>
      </c>
    </row>
    <row r="21" spans="1:9" ht="16.5" customHeight="1" x14ac:dyDescent="0.3">
      <c r="A21" s="202"/>
      <c r="B21" s="211" t="s">
        <v>20</v>
      </c>
      <c r="C21" s="143" t="s">
        <v>44</v>
      </c>
      <c r="D21" s="149"/>
      <c r="E21" s="149">
        <v>1</v>
      </c>
      <c r="F21" s="149"/>
      <c r="G21" s="150"/>
      <c r="H21" s="60"/>
      <c r="I21" s="3" t="str">
        <f t="shared" si="0"/>
        <v>1</v>
      </c>
    </row>
    <row r="22" spans="1:9" ht="16.5" customHeight="1" x14ac:dyDescent="0.3">
      <c r="A22" s="202"/>
      <c r="B22" s="212"/>
      <c r="C22" s="143" t="s">
        <v>43</v>
      </c>
      <c r="D22" s="149">
        <v>1</v>
      </c>
      <c r="E22" s="149"/>
      <c r="F22" s="149"/>
      <c r="G22" s="150"/>
      <c r="H22" s="60"/>
      <c r="I22" s="3" t="str">
        <f t="shared" si="0"/>
        <v>0</v>
      </c>
    </row>
    <row r="23" spans="1:9" ht="16.5" customHeight="1" x14ac:dyDescent="0.3">
      <c r="A23" s="202"/>
      <c r="B23" s="212"/>
      <c r="C23" s="143" t="s">
        <v>64</v>
      </c>
      <c r="D23" s="149"/>
      <c r="E23" s="149"/>
      <c r="F23" s="149">
        <v>1</v>
      </c>
      <c r="G23" s="150"/>
      <c r="H23" s="60"/>
      <c r="I23" s="3" t="str">
        <f t="shared" ref="I23" si="2">IF(D23=1,"0",IF(E23=1,"1",IF(F23=1,"2",IF(G23=1,"3"))))</f>
        <v>2</v>
      </c>
    </row>
    <row r="24" spans="1:9" ht="16.5" customHeight="1" x14ac:dyDescent="0.3">
      <c r="A24" s="202"/>
      <c r="B24" s="208" t="s">
        <v>20</v>
      </c>
      <c r="C24" s="208"/>
      <c r="D24" s="151"/>
      <c r="E24" s="151">
        <v>1</v>
      </c>
      <c r="F24" s="151"/>
      <c r="G24" s="152"/>
      <c r="H24" s="153"/>
      <c r="I24" s="3" t="str">
        <f t="shared" si="0"/>
        <v>1</v>
      </c>
    </row>
    <row r="25" spans="1:9" ht="16.5" customHeight="1" x14ac:dyDescent="0.3">
      <c r="A25" s="202"/>
      <c r="B25" s="211" t="s">
        <v>21</v>
      </c>
      <c r="C25" s="143" t="s">
        <v>78</v>
      </c>
      <c r="D25" s="149">
        <v>1</v>
      </c>
      <c r="E25" s="149"/>
      <c r="F25" s="149"/>
      <c r="G25" s="150"/>
      <c r="H25" s="60"/>
      <c r="I25" s="3" t="str">
        <f t="shared" si="0"/>
        <v>0</v>
      </c>
    </row>
    <row r="26" spans="1:9" ht="33" x14ac:dyDescent="0.3">
      <c r="A26" s="202"/>
      <c r="B26" s="212"/>
      <c r="C26" s="143" t="s">
        <v>79</v>
      </c>
      <c r="D26" s="149">
        <v>1</v>
      </c>
      <c r="E26" s="149"/>
      <c r="F26" s="149"/>
      <c r="G26" s="150"/>
      <c r="H26" s="60"/>
      <c r="I26" s="3" t="str">
        <f t="shared" si="0"/>
        <v>0</v>
      </c>
    </row>
    <row r="27" spans="1:9" ht="16.5" customHeight="1" x14ac:dyDescent="0.3">
      <c r="A27" s="202"/>
      <c r="B27" s="212"/>
      <c r="C27" s="143" t="s">
        <v>77</v>
      </c>
      <c r="D27" s="149">
        <v>1</v>
      </c>
      <c r="E27" s="149"/>
      <c r="F27" s="149"/>
      <c r="G27" s="150"/>
      <c r="H27" s="60"/>
      <c r="I27" s="3" t="str">
        <f t="shared" si="0"/>
        <v>0</v>
      </c>
    </row>
    <row r="28" spans="1:9" ht="33" x14ac:dyDescent="0.3">
      <c r="A28" s="202"/>
      <c r="B28" s="212"/>
      <c r="C28" s="143" t="s">
        <v>80</v>
      </c>
      <c r="D28" s="149"/>
      <c r="E28" s="149">
        <v>1</v>
      </c>
      <c r="F28" s="149"/>
      <c r="G28" s="150"/>
      <c r="H28" s="60"/>
      <c r="I28" s="3" t="str">
        <f t="shared" si="0"/>
        <v>1</v>
      </c>
    </row>
    <row r="29" spans="1:9" ht="16.5" customHeight="1" x14ac:dyDescent="0.3">
      <c r="A29" s="202"/>
      <c r="B29" s="212"/>
      <c r="C29" s="143" t="s">
        <v>33</v>
      </c>
      <c r="D29" s="149"/>
      <c r="E29" s="149"/>
      <c r="F29" s="149"/>
      <c r="G29" s="150">
        <v>1</v>
      </c>
      <c r="H29" s="60"/>
      <c r="I29" s="3" t="str">
        <f t="shared" si="0"/>
        <v>3</v>
      </c>
    </row>
    <row r="30" spans="1:9" ht="16.5" customHeight="1" x14ac:dyDescent="0.3">
      <c r="A30" s="202"/>
      <c r="B30" s="208" t="s">
        <v>21</v>
      </c>
      <c r="C30" s="208"/>
      <c r="D30" s="151"/>
      <c r="E30" s="151">
        <v>1</v>
      </c>
      <c r="F30" s="151"/>
      <c r="G30" s="152"/>
      <c r="H30" s="153"/>
      <c r="I30" s="3" t="str">
        <f t="shared" si="0"/>
        <v>1</v>
      </c>
    </row>
    <row r="31" spans="1:9" ht="16.5" customHeight="1" x14ac:dyDescent="0.3">
      <c r="A31" s="202"/>
      <c r="B31" s="211" t="s">
        <v>54</v>
      </c>
      <c r="C31" s="143" t="s">
        <v>95</v>
      </c>
      <c r="D31" s="149"/>
      <c r="E31" s="149"/>
      <c r="F31" s="149"/>
      <c r="G31" s="150">
        <v>1</v>
      </c>
      <c r="H31" s="60"/>
      <c r="I31" s="3" t="str">
        <f t="shared" si="0"/>
        <v>3</v>
      </c>
    </row>
    <row r="32" spans="1:9" ht="16.5" customHeight="1" x14ac:dyDescent="0.3">
      <c r="A32" s="202"/>
      <c r="B32" s="218"/>
      <c r="C32" s="143" t="s">
        <v>85</v>
      </c>
      <c r="D32" s="149"/>
      <c r="E32" s="149"/>
      <c r="F32" s="149"/>
      <c r="G32" s="150">
        <v>1</v>
      </c>
      <c r="H32" s="60"/>
      <c r="I32" s="3" t="str">
        <f t="shared" si="0"/>
        <v>3</v>
      </c>
    </row>
    <row r="33" spans="1:9" ht="16.5" customHeight="1" x14ac:dyDescent="0.3">
      <c r="A33" s="202"/>
      <c r="B33" s="208" t="s">
        <v>22</v>
      </c>
      <c r="C33" s="208"/>
      <c r="D33" s="151"/>
      <c r="E33" s="151"/>
      <c r="F33" s="151"/>
      <c r="G33" s="152">
        <v>1</v>
      </c>
      <c r="H33" s="153"/>
      <c r="I33" s="3" t="str">
        <f t="shared" si="0"/>
        <v>3</v>
      </c>
    </row>
    <row r="34" spans="1:9" ht="16.5" customHeight="1" x14ac:dyDescent="0.3">
      <c r="A34" s="202"/>
      <c r="B34" s="211" t="s">
        <v>89</v>
      </c>
      <c r="C34" s="143" t="s">
        <v>44</v>
      </c>
      <c r="D34" s="149"/>
      <c r="E34" s="149"/>
      <c r="F34" s="149"/>
      <c r="G34" s="150">
        <v>1</v>
      </c>
      <c r="H34" s="60"/>
      <c r="I34" s="3" t="str">
        <f t="shared" si="0"/>
        <v>3</v>
      </c>
    </row>
    <row r="35" spans="1:9" ht="16.5" customHeight="1" x14ac:dyDescent="0.3">
      <c r="A35" s="205"/>
      <c r="B35" s="218"/>
      <c r="C35" s="144" t="s">
        <v>67</v>
      </c>
      <c r="D35" s="157"/>
      <c r="E35" s="157"/>
      <c r="F35" s="157"/>
      <c r="G35" s="158">
        <v>1</v>
      </c>
      <c r="H35" s="159"/>
      <c r="I35" s="3" t="str">
        <f t="shared" si="0"/>
        <v>3</v>
      </c>
    </row>
    <row r="36" spans="1:9" ht="16.5" customHeight="1" thickBot="1" x14ac:dyDescent="0.35">
      <c r="A36" s="203"/>
      <c r="B36" s="204" t="s">
        <v>23</v>
      </c>
      <c r="C36" s="204"/>
      <c r="D36" s="154"/>
      <c r="E36" s="154"/>
      <c r="F36" s="154"/>
      <c r="G36" s="155">
        <v>1</v>
      </c>
      <c r="H36" s="156"/>
      <c r="I36" s="3" t="str">
        <f t="shared" si="0"/>
        <v>3</v>
      </c>
    </row>
    <row r="37" spans="1:9" ht="16.5" customHeight="1" x14ac:dyDescent="0.3">
      <c r="A37" s="201" t="s">
        <v>24</v>
      </c>
      <c r="B37" s="217" t="s">
        <v>25</v>
      </c>
      <c r="C37" s="142" t="s">
        <v>45</v>
      </c>
      <c r="D37" s="146"/>
      <c r="E37" s="146"/>
      <c r="F37" s="146">
        <v>1</v>
      </c>
      <c r="G37" s="147"/>
      <c r="H37" s="148"/>
      <c r="I37" s="3" t="str">
        <f t="shared" si="0"/>
        <v>2</v>
      </c>
    </row>
    <row r="38" spans="1:9" ht="16.5" customHeight="1" x14ac:dyDescent="0.3">
      <c r="A38" s="202"/>
      <c r="B38" s="212"/>
      <c r="C38" s="143" t="s">
        <v>75</v>
      </c>
      <c r="D38" s="149"/>
      <c r="E38" s="149"/>
      <c r="F38" s="149">
        <v>1</v>
      </c>
      <c r="G38" s="150"/>
      <c r="H38" s="60"/>
      <c r="I38" s="3" t="str">
        <f t="shared" si="0"/>
        <v>2</v>
      </c>
    </row>
    <row r="39" spans="1:9" ht="16.5" customHeight="1" thickBot="1" x14ac:dyDescent="0.35">
      <c r="A39" s="203"/>
      <c r="B39" s="204" t="s">
        <v>25</v>
      </c>
      <c r="C39" s="204"/>
      <c r="D39" s="154"/>
      <c r="E39" s="154"/>
      <c r="F39" s="154">
        <v>1</v>
      </c>
      <c r="G39" s="155"/>
      <c r="H39" s="156"/>
      <c r="I39" s="3" t="str">
        <f t="shared" si="0"/>
        <v>2</v>
      </c>
    </row>
    <row r="40" spans="1:9" ht="16.5" customHeight="1" x14ac:dyDescent="0.3">
      <c r="A40" s="197" t="s">
        <v>26</v>
      </c>
      <c r="B40" s="142" t="s">
        <v>27</v>
      </c>
      <c r="C40" s="142" t="s">
        <v>83</v>
      </c>
      <c r="D40" s="146"/>
      <c r="E40" s="146"/>
      <c r="F40" s="146">
        <v>1</v>
      </c>
      <c r="G40" s="147"/>
      <c r="H40" s="148"/>
      <c r="I40" s="3" t="str">
        <f t="shared" si="0"/>
        <v>2</v>
      </c>
    </row>
    <row r="41" spans="1:9" ht="16.5" customHeight="1" x14ac:dyDescent="0.3">
      <c r="A41" s="198"/>
      <c r="B41" s="208" t="s">
        <v>27</v>
      </c>
      <c r="C41" s="208"/>
      <c r="D41" s="151"/>
      <c r="E41" s="151"/>
      <c r="F41" s="151">
        <v>1</v>
      </c>
      <c r="G41" s="152"/>
      <c r="H41" s="153"/>
      <c r="I41" s="3" t="str">
        <f t="shared" si="0"/>
        <v>2</v>
      </c>
    </row>
    <row r="42" spans="1:9" ht="16.5" customHeight="1" x14ac:dyDescent="0.3">
      <c r="A42" s="198"/>
      <c r="B42" s="145" t="s">
        <v>82</v>
      </c>
      <c r="C42" s="160" t="s">
        <v>76</v>
      </c>
      <c r="D42" s="161"/>
      <c r="E42" s="161"/>
      <c r="F42" s="161">
        <v>1</v>
      </c>
      <c r="G42" s="162"/>
      <c r="H42" s="163"/>
      <c r="I42" s="3" t="str">
        <f t="shared" si="0"/>
        <v>2</v>
      </c>
    </row>
    <row r="43" spans="1:9" ht="16.5" customHeight="1" thickBot="1" x14ac:dyDescent="0.35">
      <c r="A43" s="199"/>
      <c r="B43" s="216" t="s">
        <v>55</v>
      </c>
      <c r="C43" s="216"/>
      <c r="D43" s="164"/>
      <c r="E43" s="164"/>
      <c r="F43" s="164">
        <v>1</v>
      </c>
      <c r="G43" s="165"/>
      <c r="H43" s="166"/>
      <c r="I43" s="3" t="str">
        <f t="shared" si="0"/>
        <v>2</v>
      </c>
    </row>
    <row r="44" spans="1:9" ht="66.75" customHeight="1" thickBot="1" x14ac:dyDescent="0.35">
      <c r="A44" s="167" t="s">
        <v>28</v>
      </c>
      <c r="B44" s="213"/>
      <c r="C44" s="214"/>
      <c r="D44" s="214"/>
      <c r="E44" s="214"/>
      <c r="F44" s="214"/>
      <c r="G44" s="214"/>
      <c r="H44" s="21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2"/>
  <sheetViews>
    <sheetView tabSelected="1" view="pageBreakPreview" zoomScaleNormal="100" zoomScaleSheetLayoutView="100" workbookViewId="0">
      <pane ySplit="6" topLeftCell="A46" activePane="bottomLeft" state="frozen"/>
      <selection pane="bottomLeft" activeCell="C55" sqref="C55:Q5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2" t="s">
        <v>32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76"/>
    </row>
    <row r="2" spans="1:24" ht="12" x14ac:dyDescent="0.3">
      <c r="A2" s="77"/>
      <c r="B2" s="239" t="s">
        <v>74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78"/>
      <c r="O2" s="79" t="s">
        <v>9</v>
      </c>
      <c r="P2" s="280">
        <v>45428</v>
      </c>
      <c r="Q2" s="280"/>
      <c r="R2" s="80"/>
    </row>
    <row r="3" spans="1:24" ht="12.75" thickBot="1" x14ac:dyDescent="0.35">
      <c r="A3" s="8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78"/>
      <c r="O3" s="82" t="s">
        <v>8</v>
      </c>
      <c r="P3" s="281" t="s">
        <v>101</v>
      </c>
      <c r="Q3" s="281"/>
      <c r="R3" s="83"/>
    </row>
    <row r="4" spans="1:24" s="1" customFormat="1" ht="12.75" thickBot="1" x14ac:dyDescent="0.35">
      <c r="A4" s="271" t="s">
        <v>0</v>
      </c>
      <c r="B4" s="279" t="s">
        <v>68</v>
      </c>
      <c r="C4" s="276" t="s">
        <v>61</v>
      </c>
      <c r="D4" s="277"/>
      <c r="E4" s="277"/>
      <c r="F4" s="277"/>
      <c r="G4" s="277"/>
      <c r="H4" s="277"/>
      <c r="I4" s="278"/>
      <c r="J4" s="276" t="s">
        <v>5</v>
      </c>
      <c r="K4" s="277"/>
      <c r="L4" s="277"/>
      <c r="M4" s="277"/>
      <c r="N4" s="277"/>
      <c r="O4" s="277"/>
      <c r="P4" s="277"/>
      <c r="Q4" s="278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72"/>
      <c r="B5" s="272"/>
      <c r="C5" s="271" t="s">
        <v>2</v>
      </c>
      <c r="D5" s="256" t="s">
        <v>1</v>
      </c>
      <c r="E5" s="247" t="s">
        <v>3</v>
      </c>
      <c r="F5" s="274" t="s">
        <v>6</v>
      </c>
      <c r="G5" s="306" t="s">
        <v>7</v>
      </c>
      <c r="H5" s="306"/>
      <c r="I5" s="307"/>
      <c r="J5" s="263" t="s">
        <v>2</v>
      </c>
      <c r="K5" s="265" t="s">
        <v>1</v>
      </c>
      <c r="L5" s="267" t="s">
        <v>3</v>
      </c>
      <c r="M5" s="269" t="s">
        <v>6</v>
      </c>
      <c r="N5" s="292" t="s">
        <v>7</v>
      </c>
      <c r="O5" s="267"/>
      <c r="P5" s="267"/>
      <c r="Q5" s="269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73"/>
      <c r="B6" s="273"/>
      <c r="C6" s="273"/>
      <c r="D6" s="257"/>
      <c r="E6" s="248"/>
      <c r="F6" s="275"/>
      <c r="G6" s="84" t="s">
        <v>34</v>
      </c>
      <c r="H6" s="85" t="s">
        <v>35</v>
      </c>
      <c r="I6" s="86" t="s">
        <v>36</v>
      </c>
      <c r="J6" s="264"/>
      <c r="K6" s="266"/>
      <c r="L6" s="268"/>
      <c r="M6" s="270"/>
      <c r="N6" s="84" t="s">
        <v>37</v>
      </c>
      <c r="O6" s="85" t="s">
        <v>38</v>
      </c>
      <c r="P6" s="85" t="s">
        <v>34</v>
      </c>
      <c r="Q6" s="86" t="s">
        <v>36</v>
      </c>
      <c r="R6" s="282"/>
      <c r="S6" s="282"/>
      <c r="T6" s="282"/>
      <c r="U6" s="28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7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99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9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93" t="s">
        <v>21</v>
      </c>
      <c r="C11" s="70">
        <v>2</v>
      </c>
      <c r="D11" s="47">
        <v>1</v>
      </c>
      <c r="E11" s="48"/>
      <c r="F11" s="49"/>
      <c r="G11" s="50"/>
      <c r="H11" s="48"/>
      <c r="I11" s="49"/>
      <c r="J11" s="51">
        <v>2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94"/>
      <c r="C12" s="71">
        <v>1</v>
      </c>
      <c r="D12" s="29">
        <v>1</v>
      </c>
      <c r="E12" s="30"/>
      <c r="F12" s="31"/>
      <c r="G12" s="32"/>
      <c r="H12" s="30"/>
      <c r="I12" s="31"/>
      <c r="J12" s="56">
        <v>1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95"/>
      <c r="C13" s="72" t="s">
        <v>102</v>
      </c>
      <c r="D13" s="37">
        <v>1</v>
      </c>
      <c r="E13" s="38"/>
      <c r="F13" s="39"/>
      <c r="G13" s="40"/>
      <c r="H13" s="38"/>
      <c r="I13" s="39"/>
      <c r="J13" s="41"/>
      <c r="K13" s="42"/>
      <c r="L13" s="43"/>
      <c r="M13" s="44"/>
      <c r="N13" s="45"/>
      <c r="O13" s="43"/>
      <c r="P13" s="43"/>
      <c r="Q13" s="44"/>
    </row>
    <row r="14" spans="1:24" s="1" customFormat="1" ht="16.149999999999999" customHeight="1" thickBot="1" x14ac:dyDescent="0.35">
      <c r="A14" s="75">
        <v>8</v>
      </c>
      <c r="B14" s="300" t="s">
        <v>103</v>
      </c>
      <c r="C14" s="75" t="s">
        <v>104</v>
      </c>
      <c r="D14" s="5"/>
      <c r="E14" s="6">
        <v>1</v>
      </c>
      <c r="F14" s="7"/>
      <c r="G14" s="8"/>
      <c r="H14" s="6"/>
      <c r="I14" s="7"/>
      <c r="J14" s="9"/>
      <c r="K14" s="10"/>
      <c r="L14" s="11"/>
      <c r="M14" s="12"/>
      <c r="N14" s="73"/>
      <c r="O14" s="11"/>
      <c r="P14" s="11"/>
      <c r="Q14" s="12"/>
    </row>
    <row r="15" spans="1:24" s="1" customFormat="1" ht="16.149999999999999" customHeight="1" thickBot="1" x14ac:dyDescent="0.35">
      <c r="A15" s="75">
        <v>9</v>
      </c>
      <c r="B15" s="301"/>
      <c r="C15" s="74" t="s">
        <v>105</v>
      </c>
      <c r="D15" s="21"/>
      <c r="E15" s="22">
        <v>1</v>
      </c>
      <c r="F15" s="23"/>
      <c r="G15" s="24"/>
      <c r="H15" s="22"/>
      <c r="I15" s="23"/>
      <c r="J15" s="25"/>
      <c r="K15" s="26"/>
      <c r="L15" s="27"/>
      <c r="M15" s="28"/>
      <c r="N15" s="69"/>
      <c r="O15" s="27"/>
      <c r="P15" s="27"/>
      <c r="Q15" s="28"/>
    </row>
    <row r="16" spans="1:24" s="1" customFormat="1" ht="16.149999999999999" customHeight="1" thickBot="1" x14ac:dyDescent="0.35">
      <c r="A16" s="75">
        <v>10</v>
      </c>
      <c r="B16" s="293" t="s">
        <v>106</v>
      </c>
      <c r="C16" s="70"/>
      <c r="D16" s="47"/>
      <c r="E16" s="48"/>
      <c r="F16" s="49"/>
      <c r="G16" s="50"/>
      <c r="H16" s="48"/>
      <c r="I16" s="49"/>
      <c r="J16" s="51" t="s">
        <v>107</v>
      </c>
      <c r="K16" s="52"/>
      <c r="L16" s="53">
        <v>1</v>
      </c>
      <c r="M16" s="54"/>
      <c r="N16" s="55"/>
      <c r="O16" s="53"/>
      <c r="P16" s="53"/>
      <c r="Q16" s="54"/>
    </row>
    <row r="17" spans="1:17" s="1" customFormat="1" ht="16.149999999999999" customHeight="1" thickBot="1" x14ac:dyDescent="0.35">
      <c r="A17" s="75">
        <v>11</v>
      </c>
      <c r="B17" s="294"/>
      <c r="C17" s="71"/>
      <c r="D17" s="29"/>
      <c r="E17" s="30"/>
      <c r="F17" s="31"/>
      <c r="G17" s="32"/>
      <c r="H17" s="30"/>
      <c r="I17" s="31"/>
      <c r="J17" s="56" t="s">
        <v>108</v>
      </c>
      <c r="K17" s="33"/>
      <c r="L17" s="34">
        <v>1</v>
      </c>
      <c r="M17" s="35"/>
      <c r="N17" s="36"/>
      <c r="O17" s="34"/>
      <c r="P17" s="34"/>
      <c r="Q17" s="35"/>
    </row>
    <row r="18" spans="1:17" s="1" customFormat="1" ht="16.149999999999999" customHeight="1" thickBot="1" x14ac:dyDescent="0.35">
      <c r="A18" s="75">
        <v>12</v>
      </c>
      <c r="B18" s="294"/>
      <c r="C18" s="71"/>
      <c r="D18" s="29"/>
      <c r="E18" s="30"/>
      <c r="F18" s="31"/>
      <c r="G18" s="32"/>
      <c r="H18" s="30"/>
      <c r="I18" s="31"/>
      <c r="J18" s="56" t="s">
        <v>109</v>
      </c>
      <c r="K18" s="33"/>
      <c r="L18" s="34">
        <v>1</v>
      </c>
      <c r="M18" s="35"/>
      <c r="N18" s="36"/>
      <c r="O18" s="34"/>
      <c r="P18" s="34"/>
      <c r="Q18" s="35"/>
    </row>
    <row r="19" spans="1:17" s="1" customFormat="1" ht="16.149999999999999" customHeight="1" thickBot="1" x14ac:dyDescent="0.35">
      <c r="A19" s="75">
        <v>13</v>
      </c>
      <c r="B19" s="295"/>
      <c r="C19" s="72"/>
      <c r="D19" s="37"/>
      <c r="E19" s="38"/>
      <c r="F19" s="39"/>
      <c r="G19" s="40"/>
      <c r="H19" s="38"/>
      <c r="I19" s="39"/>
      <c r="J19" s="41" t="s">
        <v>110</v>
      </c>
      <c r="K19" s="42"/>
      <c r="L19" s="43">
        <v>1</v>
      </c>
      <c r="M19" s="44"/>
      <c r="N19" s="45"/>
      <c r="O19" s="43"/>
      <c r="P19" s="43"/>
      <c r="Q19" s="44"/>
    </row>
    <row r="20" spans="1:17" s="1" customFormat="1" ht="16.149999999999999" customHeight="1" thickBot="1" x14ac:dyDescent="0.35">
      <c r="A20" s="75">
        <v>14</v>
      </c>
      <c r="B20" s="297" t="s">
        <v>111</v>
      </c>
      <c r="C20" s="75" t="s">
        <v>112</v>
      </c>
      <c r="D20" s="5"/>
      <c r="E20" s="6">
        <v>1</v>
      </c>
      <c r="F20" s="7"/>
      <c r="G20" s="8"/>
      <c r="H20" s="6"/>
      <c r="I20" s="7"/>
      <c r="J20" s="88"/>
      <c r="K20" s="10"/>
      <c r="L20" s="11"/>
      <c r="M20" s="12"/>
      <c r="N20" s="73"/>
      <c r="O20" s="11"/>
      <c r="P20" s="11"/>
      <c r="Q20" s="12"/>
    </row>
    <row r="21" spans="1:17" s="1" customFormat="1" ht="16.149999999999999" customHeight="1" thickBot="1" x14ac:dyDescent="0.35">
      <c r="A21" s="75">
        <v>15</v>
      </c>
      <c r="B21" s="299"/>
      <c r="C21" s="173" t="s">
        <v>113</v>
      </c>
      <c r="D21" s="174"/>
      <c r="E21" s="175">
        <v>1</v>
      </c>
      <c r="F21" s="176"/>
      <c r="G21" s="177"/>
      <c r="H21" s="175"/>
      <c r="I21" s="176"/>
      <c r="J21" s="178"/>
      <c r="K21" s="65"/>
      <c r="L21" s="58"/>
      <c r="M21" s="179"/>
      <c r="N21" s="180"/>
      <c r="O21" s="58"/>
      <c r="P21" s="58"/>
      <c r="Q21" s="179"/>
    </row>
    <row r="22" spans="1:17" s="1" customFormat="1" ht="16.149999999999999" customHeight="1" thickBot="1" x14ac:dyDescent="0.35">
      <c r="A22" s="75">
        <v>16</v>
      </c>
      <c r="B22" s="299"/>
      <c r="C22" s="173" t="s">
        <v>114</v>
      </c>
      <c r="D22" s="174"/>
      <c r="E22" s="175">
        <v>1</v>
      </c>
      <c r="F22" s="176"/>
      <c r="G22" s="177"/>
      <c r="H22" s="175"/>
      <c r="I22" s="176"/>
      <c r="J22" s="178"/>
      <c r="K22" s="65"/>
      <c r="L22" s="58"/>
      <c r="M22" s="179"/>
      <c r="N22" s="180"/>
      <c r="O22" s="58"/>
      <c r="P22" s="58"/>
      <c r="Q22" s="179"/>
    </row>
    <row r="23" spans="1:17" s="1" customFormat="1" ht="16.149999999999999" customHeight="1" thickBot="1" x14ac:dyDescent="0.35">
      <c r="A23" s="75">
        <v>17</v>
      </c>
      <c r="B23" s="299"/>
      <c r="C23" s="173" t="s">
        <v>115</v>
      </c>
      <c r="D23" s="174"/>
      <c r="E23" s="175">
        <v>1</v>
      </c>
      <c r="F23" s="176"/>
      <c r="G23" s="177"/>
      <c r="H23" s="175"/>
      <c r="I23" s="176"/>
      <c r="J23" s="178"/>
      <c r="K23" s="65"/>
      <c r="L23" s="58"/>
      <c r="M23" s="179"/>
      <c r="N23" s="180"/>
      <c r="O23" s="58"/>
      <c r="P23" s="58"/>
      <c r="Q23" s="179"/>
    </row>
    <row r="24" spans="1:17" s="1" customFormat="1" ht="16.149999999999999" customHeight="1" thickBot="1" x14ac:dyDescent="0.35">
      <c r="A24" s="75">
        <v>18</v>
      </c>
      <c r="B24" s="299"/>
      <c r="C24" s="173" t="s">
        <v>116</v>
      </c>
      <c r="D24" s="174"/>
      <c r="E24" s="175">
        <v>1</v>
      </c>
      <c r="F24" s="176"/>
      <c r="G24" s="177"/>
      <c r="H24" s="175"/>
      <c r="I24" s="176"/>
      <c r="J24" s="178"/>
      <c r="K24" s="65"/>
      <c r="L24" s="58"/>
      <c r="M24" s="179"/>
      <c r="N24" s="180"/>
      <c r="O24" s="58"/>
      <c r="P24" s="58"/>
      <c r="Q24" s="179"/>
    </row>
    <row r="25" spans="1:17" s="1" customFormat="1" ht="16.149999999999999" customHeight="1" thickBot="1" x14ac:dyDescent="0.35">
      <c r="A25" s="75">
        <v>19</v>
      </c>
      <c r="B25" s="299"/>
      <c r="C25" s="57" t="s">
        <v>117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99"/>
      <c r="C26" s="57" t="s">
        <v>118</v>
      </c>
      <c r="D26" s="13"/>
      <c r="E26" s="4">
        <v>1</v>
      </c>
      <c r="F26" s="14"/>
      <c r="G26" s="15"/>
      <c r="H26" s="4"/>
      <c r="I26" s="14"/>
      <c r="J26" s="4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5">
        <v>21</v>
      </c>
      <c r="B27" s="298"/>
      <c r="C27" s="74" t="s">
        <v>119</v>
      </c>
      <c r="D27" s="21"/>
      <c r="E27" s="22">
        <v>1</v>
      </c>
      <c r="F27" s="23"/>
      <c r="G27" s="24"/>
      <c r="H27" s="22"/>
      <c r="I27" s="23"/>
      <c r="J27" s="25"/>
      <c r="K27" s="26"/>
      <c r="L27" s="27"/>
      <c r="M27" s="28"/>
      <c r="N27" s="69"/>
      <c r="O27" s="27"/>
      <c r="P27" s="27"/>
      <c r="Q27" s="28"/>
    </row>
    <row r="28" spans="1:17" s="1" customFormat="1" ht="16.149999999999999" customHeight="1" thickBot="1" x14ac:dyDescent="0.35">
      <c r="A28" s="75">
        <v>22</v>
      </c>
      <c r="B28" s="242" t="s">
        <v>120</v>
      </c>
      <c r="C28" s="70" t="s">
        <v>122</v>
      </c>
      <c r="D28" s="47"/>
      <c r="E28" s="48">
        <v>1</v>
      </c>
      <c r="F28" s="49"/>
      <c r="G28" s="50"/>
      <c r="H28" s="48"/>
      <c r="I28" s="49"/>
      <c r="J28" s="51" t="s">
        <v>122</v>
      </c>
      <c r="K28" s="52"/>
      <c r="L28" s="53">
        <v>1</v>
      </c>
      <c r="M28" s="54"/>
      <c r="N28" s="55"/>
      <c r="O28" s="53"/>
      <c r="P28" s="53"/>
      <c r="Q28" s="54"/>
    </row>
    <row r="29" spans="1:17" s="1" customFormat="1" ht="16.149999999999999" customHeight="1" thickBot="1" x14ac:dyDescent="0.35">
      <c r="A29" s="75">
        <v>23</v>
      </c>
      <c r="B29" s="302"/>
      <c r="C29" s="89" t="s">
        <v>91</v>
      </c>
      <c r="D29" s="37"/>
      <c r="E29" s="38">
        <v>1</v>
      </c>
      <c r="F29" s="39"/>
      <c r="G29" s="40"/>
      <c r="H29" s="38"/>
      <c r="I29" s="39"/>
      <c r="J29" s="41" t="s">
        <v>91</v>
      </c>
      <c r="K29" s="42"/>
      <c r="L29" s="43">
        <v>1</v>
      </c>
      <c r="M29" s="44"/>
      <c r="N29" s="45"/>
      <c r="O29" s="43"/>
      <c r="P29" s="43"/>
      <c r="Q29" s="44"/>
    </row>
    <row r="30" spans="1:17" s="1" customFormat="1" ht="16.149999999999999" customHeight="1" thickBot="1" x14ac:dyDescent="0.35">
      <c r="A30" s="75">
        <v>24</v>
      </c>
      <c r="B30" s="303" t="s">
        <v>124</v>
      </c>
      <c r="C30" s="90" t="s">
        <v>125</v>
      </c>
      <c r="D30" s="91"/>
      <c r="E30" s="92"/>
      <c r="F30" s="93">
        <v>1</v>
      </c>
      <c r="G30" s="91">
        <v>1</v>
      </c>
      <c r="H30" s="92">
        <v>1</v>
      </c>
      <c r="I30" s="93"/>
      <c r="J30" s="94" t="s">
        <v>107</v>
      </c>
      <c r="K30" s="95"/>
      <c r="L30" s="96">
        <v>1</v>
      </c>
      <c r="M30" s="97"/>
      <c r="N30" s="98"/>
      <c r="O30" s="96"/>
      <c r="P30" s="96"/>
      <c r="Q30" s="97"/>
    </row>
    <row r="31" spans="1:17" s="1" customFormat="1" ht="16.149999999999999" customHeight="1" thickBot="1" x14ac:dyDescent="0.35">
      <c r="A31" s="75">
        <v>25</v>
      </c>
      <c r="B31" s="304"/>
      <c r="C31" s="99" t="s">
        <v>126</v>
      </c>
      <c r="D31" s="100"/>
      <c r="E31" s="101"/>
      <c r="F31" s="102">
        <v>1</v>
      </c>
      <c r="G31" s="100">
        <v>1</v>
      </c>
      <c r="H31" s="101">
        <v>1</v>
      </c>
      <c r="I31" s="102"/>
      <c r="J31" s="103" t="s">
        <v>108</v>
      </c>
      <c r="K31" s="104"/>
      <c r="L31" s="105">
        <v>1</v>
      </c>
      <c r="M31" s="106"/>
      <c r="N31" s="107"/>
      <c r="O31" s="105"/>
      <c r="P31" s="105"/>
      <c r="Q31" s="106"/>
    </row>
    <row r="32" spans="1:17" s="1" customFormat="1" ht="16.149999999999999" customHeight="1" thickBot="1" x14ac:dyDescent="0.35">
      <c r="A32" s="75">
        <v>26</v>
      </c>
      <c r="B32" s="304"/>
      <c r="C32" s="99"/>
      <c r="D32" s="100"/>
      <c r="E32" s="101"/>
      <c r="F32" s="102"/>
      <c r="G32" s="100"/>
      <c r="H32" s="101"/>
      <c r="I32" s="102"/>
      <c r="J32" s="103" t="s">
        <v>109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305"/>
      <c r="C33" s="108"/>
      <c r="D33" s="109"/>
      <c r="E33" s="110"/>
      <c r="F33" s="111"/>
      <c r="G33" s="109"/>
      <c r="H33" s="110"/>
      <c r="I33" s="111"/>
      <c r="J33" s="112" t="s">
        <v>110</v>
      </c>
      <c r="K33" s="113"/>
      <c r="L33" s="114">
        <v>1</v>
      </c>
      <c r="M33" s="115"/>
      <c r="N33" s="116"/>
      <c r="O33" s="114"/>
      <c r="P33" s="114"/>
      <c r="Q33" s="115"/>
    </row>
    <row r="34" spans="1:17" s="1" customFormat="1" ht="16.149999999999999" customHeight="1" thickBot="1" x14ac:dyDescent="0.35">
      <c r="A34" s="75">
        <v>28</v>
      </c>
      <c r="B34" s="242" t="s">
        <v>127</v>
      </c>
      <c r="C34" s="126" t="s">
        <v>128</v>
      </c>
      <c r="D34" s="47"/>
      <c r="E34" s="48">
        <v>1</v>
      </c>
      <c r="F34" s="49"/>
      <c r="G34" s="50"/>
      <c r="H34" s="48"/>
      <c r="I34" s="49"/>
      <c r="J34" s="51"/>
      <c r="K34" s="52"/>
      <c r="L34" s="53"/>
      <c r="M34" s="54"/>
      <c r="N34" s="55"/>
      <c r="O34" s="53"/>
      <c r="P34" s="53"/>
      <c r="Q34" s="54"/>
    </row>
    <row r="35" spans="1:17" s="1" customFormat="1" ht="16.149999999999999" customHeight="1" thickBot="1" x14ac:dyDescent="0.35">
      <c r="A35" s="75">
        <v>29</v>
      </c>
      <c r="B35" s="243"/>
      <c r="C35" s="71" t="s">
        <v>129</v>
      </c>
      <c r="D35" s="127"/>
      <c r="E35" s="128">
        <v>1</v>
      </c>
      <c r="F35" s="129"/>
      <c r="G35" s="130"/>
      <c r="H35" s="128"/>
      <c r="I35" s="129"/>
      <c r="J35" s="181"/>
      <c r="K35" s="131"/>
      <c r="L35" s="132"/>
      <c r="M35" s="133"/>
      <c r="N35" s="134"/>
      <c r="O35" s="132"/>
      <c r="P35" s="132"/>
      <c r="Q35" s="133"/>
    </row>
    <row r="36" spans="1:17" s="1" customFormat="1" ht="16.149999999999999" customHeight="1" thickBot="1" x14ac:dyDescent="0.35">
      <c r="A36" s="75">
        <v>30</v>
      </c>
      <c r="B36" s="243"/>
      <c r="C36" s="71" t="s">
        <v>130</v>
      </c>
      <c r="D36" s="127"/>
      <c r="E36" s="128">
        <v>1</v>
      </c>
      <c r="F36" s="129"/>
      <c r="G36" s="130"/>
      <c r="H36" s="128"/>
      <c r="I36" s="129"/>
      <c r="J36" s="181"/>
      <c r="K36" s="131"/>
      <c r="L36" s="132"/>
      <c r="M36" s="133"/>
      <c r="N36" s="134"/>
      <c r="O36" s="132"/>
      <c r="P36" s="132"/>
      <c r="Q36" s="133"/>
    </row>
    <row r="37" spans="1:17" s="1" customFormat="1" ht="16.149999999999999" customHeight="1" thickBot="1" x14ac:dyDescent="0.35">
      <c r="A37" s="75">
        <v>31</v>
      </c>
      <c r="B37" s="243"/>
      <c r="C37" s="126" t="s">
        <v>131</v>
      </c>
      <c r="D37" s="127"/>
      <c r="E37" s="128">
        <v>1</v>
      </c>
      <c r="F37" s="129"/>
      <c r="G37" s="130"/>
      <c r="H37" s="128"/>
      <c r="I37" s="129"/>
      <c r="J37" s="181"/>
      <c r="K37" s="131"/>
      <c r="L37" s="132"/>
      <c r="M37" s="133"/>
      <c r="N37" s="134"/>
      <c r="O37" s="132"/>
      <c r="P37" s="132"/>
      <c r="Q37" s="133"/>
    </row>
    <row r="38" spans="1:17" s="1" customFormat="1" ht="16.149999999999999" customHeight="1" thickBot="1" x14ac:dyDescent="0.35">
      <c r="A38" s="75">
        <v>32</v>
      </c>
      <c r="B38" s="243"/>
      <c r="C38" s="126" t="s">
        <v>132</v>
      </c>
      <c r="D38" s="127"/>
      <c r="E38" s="128">
        <v>1</v>
      </c>
      <c r="F38" s="129"/>
      <c r="G38" s="130"/>
      <c r="H38" s="128"/>
      <c r="I38" s="129"/>
      <c r="J38" s="181"/>
      <c r="K38" s="131"/>
      <c r="L38" s="132"/>
      <c r="M38" s="133"/>
      <c r="N38" s="134"/>
      <c r="O38" s="132"/>
      <c r="P38" s="132"/>
      <c r="Q38" s="133"/>
    </row>
    <row r="39" spans="1:17" s="1" customFormat="1" ht="16.149999999999999" customHeight="1" thickBot="1" x14ac:dyDescent="0.35">
      <c r="A39" s="75">
        <v>33</v>
      </c>
      <c r="B39" s="243"/>
      <c r="C39" s="126" t="s">
        <v>133</v>
      </c>
      <c r="D39" s="127"/>
      <c r="E39" s="128">
        <v>1</v>
      </c>
      <c r="F39" s="129"/>
      <c r="G39" s="130"/>
      <c r="H39" s="128"/>
      <c r="I39" s="129"/>
      <c r="J39" s="181"/>
      <c r="K39" s="131"/>
      <c r="L39" s="132"/>
      <c r="M39" s="133"/>
      <c r="N39" s="134"/>
      <c r="O39" s="132"/>
      <c r="P39" s="132"/>
      <c r="Q39" s="133"/>
    </row>
    <row r="40" spans="1:17" s="1" customFormat="1" ht="16.149999999999999" customHeight="1" thickBot="1" x14ac:dyDescent="0.35">
      <c r="A40" s="75">
        <v>34</v>
      </c>
      <c r="B40" s="243"/>
      <c r="C40" s="126" t="s">
        <v>134</v>
      </c>
      <c r="D40" s="127"/>
      <c r="E40" s="128">
        <v>1</v>
      </c>
      <c r="F40" s="129"/>
      <c r="G40" s="130"/>
      <c r="H40" s="128"/>
      <c r="I40" s="129"/>
      <c r="J40" s="181"/>
      <c r="K40" s="131"/>
      <c r="L40" s="132"/>
      <c r="M40" s="133"/>
      <c r="N40" s="134"/>
      <c r="O40" s="132"/>
      <c r="P40" s="132"/>
      <c r="Q40" s="133"/>
    </row>
    <row r="41" spans="1:17" s="1" customFormat="1" ht="16.149999999999999" customHeight="1" thickBot="1" x14ac:dyDescent="0.35">
      <c r="A41" s="75">
        <v>35</v>
      </c>
      <c r="B41" s="243"/>
      <c r="C41" s="126" t="s">
        <v>135</v>
      </c>
      <c r="D41" s="127"/>
      <c r="E41" s="128">
        <v>1</v>
      </c>
      <c r="F41" s="129"/>
      <c r="G41" s="130"/>
      <c r="H41" s="128"/>
      <c r="I41" s="129"/>
      <c r="J41" s="181"/>
      <c r="K41" s="131"/>
      <c r="L41" s="132"/>
      <c r="M41" s="133"/>
      <c r="N41" s="134"/>
      <c r="O41" s="132"/>
      <c r="P41" s="132"/>
      <c r="Q41" s="133"/>
    </row>
    <row r="42" spans="1:17" s="1" customFormat="1" ht="16.149999999999999" customHeight="1" thickBot="1" x14ac:dyDescent="0.35">
      <c r="A42" s="75">
        <v>36</v>
      </c>
      <c r="B42" s="243"/>
      <c r="C42" s="126" t="s">
        <v>136</v>
      </c>
      <c r="D42" s="127"/>
      <c r="E42" s="128">
        <v>1</v>
      </c>
      <c r="F42" s="129"/>
      <c r="G42" s="130"/>
      <c r="H42" s="128"/>
      <c r="I42" s="129"/>
      <c r="J42" s="181"/>
      <c r="K42" s="131"/>
      <c r="L42" s="132"/>
      <c r="M42" s="133"/>
      <c r="N42" s="134"/>
      <c r="O42" s="132"/>
      <c r="P42" s="132"/>
      <c r="Q42" s="133"/>
    </row>
    <row r="43" spans="1:17" s="1" customFormat="1" ht="16.149999999999999" customHeight="1" thickBot="1" x14ac:dyDescent="0.35">
      <c r="A43" s="75">
        <v>37</v>
      </c>
      <c r="B43" s="243"/>
      <c r="C43" s="71" t="s">
        <v>137</v>
      </c>
      <c r="D43" s="29"/>
      <c r="E43" s="30">
        <v>1</v>
      </c>
      <c r="F43" s="31"/>
      <c r="G43" s="32"/>
      <c r="H43" s="30"/>
      <c r="I43" s="31"/>
      <c r="J43" s="56"/>
      <c r="K43" s="33"/>
      <c r="L43" s="34"/>
      <c r="M43" s="35"/>
      <c r="N43" s="36"/>
      <c r="O43" s="34"/>
      <c r="P43" s="34"/>
      <c r="Q43" s="35"/>
    </row>
    <row r="44" spans="1:17" s="1" customFormat="1" ht="16.149999999999999" customHeight="1" thickBot="1" x14ac:dyDescent="0.35">
      <c r="A44" s="75">
        <v>38</v>
      </c>
      <c r="B44" s="243"/>
      <c r="C44" s="71" t="s">
        <v>138</v>
      </c>
      <c r="D44" s="29"/>
      <c r="E44" s="30">
        <v>1</v>
      </c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5">
        <v>39</v>
      </c>
      <c r="B45" s="243"/>
      <c r="C45" s="71" t="s">
        <v>139</v>
      </c>
      <c r="D45" s="29"/>
      <c r="E45" s="30">
        <v>1</v>
      </c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5">
        <v>40</v>
      </c>
      <c r="B46" s="243"/>
      <c r="C46" s="71" t="s">
        <v>141</v>
      </c>
      <c r="D46" s="29"/>
      <c r="E46" s="30">
        <v>1</v>
      </c>
      <c r="F46" s="31"/>
      <c r="G46" s="32"/>
      <c r="H46" s="30"/>
      <c r="I46" s="31"/>
      <c r="J46" s="56"/>
      <c r="K46" s="33"/>
      <c r="L46" s="34"/>
      <c r="M46" s="35"/>
      <c r="N46" s="36"/>
      <c r="O46" s="34"/>
      <c r="P46" s="34"/>
      <c r="Q46" s="35"/>
    </row>
    <row r="47" spans="1:17" s="1" customFormat="1" ht="16.149999999999999" customHeight="1" thickBot="1" x14ac:dyDescent="0.35">
      <c r="A47" s="75">
        <v>41</v>
      </c>
      <c r="B47" s="302"/>
      <c r="C47" s="72" t="s">
        <v>142</v>
      </c>
      <c r="D47" s="37"/>
      <c r="E47" s="38">
        <v>1</v>
      </c>
      <c r="F47" s="39"/>
      <c r="G47" s="40"/>
      <c r="H47" s="38"/>
      <c r="I47" s="39"/>
      <c r="J47" s="41"/>
      <c r="K47" s="42"/>
      <c r="L47" s="43"/>
      <c r="M47" s="44"/>
      <c r="N47" s="45"/>
      <c r="O47" s="43"/>
      <c r="P47" s="43"/>
      <c r="Q47" s="44"/>
    </row>
    <row r="48" spans="1:17" s="1" customFormat="1" ht="16.149999999999999" customHeight="1" thickBot="1" x14ac:dyDescent="0.35">
      <c r="A48" s="75">
        <v>42</v>
      </c>
      <c r="B48" s="297" t="s">
        <v>140</v>
      </c>
      <c r="C48" s="75" t="s">
        <v>121</v>
      </c>
      <c r="D48" s="5"/>
      <c r="E48" s="6">
        <v>1</v>
      </c>
      <c r="F48" s="7"/>
      <c r="G48" s="8"/>
      <c r="H48" s="6"/>
      <c r="I48" s="7"/>
      <c r="J48" s="88" t="s">
        <v>121</v>
      </c>
      <c r="K48" s="10"/>
      <c r="L48" s="11">
        <v>1</v>
      </c>
      <c r="M48" s="12"/>
      <c r="N48" s="73"/>
      <c r="O48" s="11"/>
      <c r="P48" s="11"/>
      <c r="Q48" s="12"/>
    </row>
    <row r="49" spans="1:17" s="1" customFormat="1" ht="16.149999999999999" customHeight="1" thickBot="1" x14ac:dyDescent="0.35">
      <c r="A49" s="75">
        <v>43</v>
      </c>
      <c r="B49" s="298"/>
      <c r="C49" s="74" t="s">
        <v>123</v>
      </c>
      <c r="D49" s="21"/>
      <c r="E49" s="22">
        <v>1</v>
      </c>
      <c r="F49" s="23"/>
      <c r="G49" s="24"/>
      <c r="H49" s="22"/>
      <c r="I49" s="23"/>
      <c r="J49" s="25" t="s">
        <v>123</v>
      </c>
      <c r="K49" s="26"/>
      <c r="L49" s="27">
        <v>1</v>
      </c>
      <c r="M49" s="28"/>
      <c r="N49" s="69"/>
      <c r="O49" s="27"/>
      <c r="P49" s="27"/>
      <c r="Q49" s="28"/>
    </row>
    <row r="50" spans="1:17" s="1" customFormat="1" ht="16.149999999999999" customHeight="1" thickBot="1" x14ac:dyDescent="0.35">
      <c r="A50" s="75">
        <v>44</v>
      </c>
      <c r="B50" s="242" t="s">
        <v>143</v>
      </c>
      <c r="C50" s="70" t="s">
        <v>125</v>
      </c>
      <c r="D50" s="47"/>
      <c r="E50" s="48"/>
      <c r="F50" s="49">
        <v>1</v>
      </c>
      <c r="G50" s="50">
        <v>1</v>
      </c>
      <c r="H50" s="48">
        <v>1</v>
      </c>
      <c r="I50" s="49"/>
      <c r="J50" s="51" t="s">
        <v>107</v>
      </c>
      <c r="K50" s="52">
        <v>1</v>
      </c>
      <c r="L50" s="53"/>
      <c r="M50" s="54"/>
      <c r="N50" s="55"/>
      <c r="O50" s="53"/>
      <c r="P50" s="53"/>
      <c r="Q50" s="54"/>
    </row>
    <row r="51" spans="1:17" s="1" customFormat="1" ht="16.149999999999999" customHeight="1" thickBot="1" x14ac:dyDescent="0.35">
      <c r="A51" s="75">
        <v>45</v>
      </c>
      <c r="B51" s="243"/>
      <c r="C51" s="71" t="s">
        <v>126</v>
      </c>
      <c r="D51" s="29"/>
      <c r="E51" s="30"/>
      <c r="F51" s="31">
        <v>1</v>
      </c>
      <c r="G51" s="32">
        <v>1</v>
      </c>
      <c r="H51" s="30">
        <v>1</v>
      </c>
      <c r="I51" s="31"/>
      <c r="J51" s="56" t="s">
        <v>108</v>
      </c>
      <c r="K51" s="33">
        <v>1</v>
      </c>
      <c r="L51" s="34"/>
      <c r="M51" s="35"/>
      <c r="N51" s="36"/>
      <c r="O51" s="34"/>
      <c r="P51" s="34"/>
      <c r="Q51" s="35"/>
    </row>
    <row r="52" spans="1:17" s="1" customFormat="1" ht="16.149999999999999" customHeight="1" thickBot="1" x14ac:dyDescent="0.35">
      <c r="A52" s="75">
        <v>46</v>
      </c>
      <c r="B52" s="243"/>
      <c r="C52" s="71"/>
      <c r="D52" s="29"/>
      <c r="E52" s="30"/>
      <c r="F52" s="31"/>
      <c r="G52" s="32"/>
      <c r="H52" s="30"/>
      <c r="I52" s="31"/>
      <c r="J52" s="56" t="s">
        <v>109</v>
      </c>
      <c r="K52" s="33">
        <v>1</v>
      </c>
      <c r="L52" s="34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75">
        <v>47</v>
      </c>
      <c r="B53" s="243"/>
      <c r="C53" s="89"/>
      <c r="D53" s="117"/>
      <c r="E53" s="118"/>
      <c r="F53" s="119"/>
      <c r="G53" s="120"/>
      <c r="H53" s="118"/>
      <c r="I53" s="119"/>
      <c r="J53" s="121" t="s">
        <v>110</v>
      </c>
      <c r="K53" s="122">
        <v>1</v>
      </c>
      <c r="L53" s="123"/>
      <c r="M53" s="124"/>
      <c r="N53" s="125"/>
      <c r="O53" s="123"/>
      <c r="P53" s="123"/>
      <c r="Q53" s="124"/>
    </row>
    <row r="54" spans="1:17" s="1" customFormat="1" ht="16.149999999999999" customHeight="1" thickBot="1" x14ac:dyDescent="0.35">
      <c r="A54" s="75">
        <v>48</v>
      </c>
      <c r="B54" s="182" t="s">
        <v>144</v>
      </c>
      <c r="C54" s="183" t="s">
        <v>145</v>
      </c>
      <c r="D54" s="184"/>
      <c r="E54" s="185">
        <v>1</v>
      </c>
      <c r="F54" s="186"/>
      <c r="G54" s="184"/>
      <c r="H54" s="185"/>
      <c r="I54" s="186"/>
      <c r="J54" s="187"/>
      <c r="K54" s="188"/>
      <c r="L54" s="189"/>
      <c r="M54" s="190"/>
      <c r="N54" s="191"/>
      <c r="O54" s="189"/>
      <c r="P54" s="189"/>
      <c r="Q54" s="190"/>
    </row>
    <row r="55" spans="1:17" s="1" customFormat="1" ht="16.149999999999999" customHeight="1" x14ac:dyDescent="0.3">
      <c r="A55" s="254" t="s">
        <v>4</v>
      </c>
      <c r="B55" s="255"/>
      <c r="C55" s="135">
        <f>SUM(D55:F55)</f>
        <v>36</v>
      </c>
      <c r="D55" s="10">
        <f t="shared" ref="D55:I55" si="0">SUM(D7:D54)</f>
        <v>3</v>
      </c>
      <c r="E55" s="11">
        <f t="shared" si="0"/>
        <v>29</v>
      </c>
      <c r="F55" s="12">
        <f t="shared" si="0"/>
        <v>4</v>
      </c>
      <c r="G55" s="73">
        <f t="shared" si="0"/>
        <v>4</v>
      </c>
      <c r="H55" s="11">
        <f t="shared" si="0"/>
        <v>4</v>
      </c>
      <c r="I55" s="12">
        <f t="shared" si="0"/>
        <v>0</v>
      </c>
      <c r="J55" s="9">
        <f>SUM(K55:M55)</f>
        <v>20</v>
      </c>
      <c r="K55" s="10">
        <f t="shared" ref="K55:Q55" si="1">SUM(K7:K54)</f>
        <v>6</v>
      </c>
      <c r="L55" s="11">
        <f t="shared" si="1"/>
        <v>13</v>
      </c>
      <c r="M55" s="12">
        <f t="shared" si="1"/>
        <v>1</v>
      </c>
      <c r="N55" s="73">
        <f t="shared" si="1"/>
        <v>0</v>
      </c>
      <c r="O55" s="11">
        <f t="shared" si="1"/>
        <v>1</v>
      </c>
      <c r="P55" s="11">
        <f t="shared" si="1"/>
        <v>1</v>
      </c>
      <c r="Q55" s="12">
        <f t="shared" si="1"/>
        <v>0</v>
      </c>
    </row>
    <row r="56" spans="1:17" s="1" customFormat="1" ht="16.149999999999999" customHeight="1" thickBot="1" x14ac:dyDescent="0.35">
      <c r="A56" s="252"/>
      <c r="B56" s="253"/>
      <c r="C56" s="136"/>
      <c r="D56" s="139">
        <f>D55/C55</f>
        <v>8.3333333333333329E-2</v>
      </c>
      <c r="E56" s="137">
        <f>E55/C55</f>
        <v>0.80555555555555558</v>
      </c>
      <c r="F56" s="138">
        <f>F55/C55</f>
        <v>0.1111111111111111</v>
      </c>
      <c r="G56" s="69"/>
      <c r="H56" s="27"/>
      <c r="I56" s="28"/>
      <c r="J56" s="25"/>
      <c r="K56" s="139">
        <f>K55/J55</f>
        <v>0.3</v>
      </c>
      <c r="L56" s="137">
        <f>L55/J55</f>
        <v>0.65</v>
      </c>
      <c r="M56" s="138">
        <f>M55/J55</f>
        <v>0.05</v>
      </c>
      <c r="N56" s="69"/>
      <c r="O56" s="27"/>
      <c r="P56" s="27"/>
      <c r="Q56" s="28"/>
    </row>
    <row r="57" spans="1:17" s="1" customFormat="1" ht="16.149999999999999" customHeight="1" thickBot="1" x14ac:dyDescent="0.35"/>
    <row r="58" spans="1:17" ht="16.149999999999999" customHeight="1" thickBot="1" x14ac:dyDescent="0.35">
      <c r="A58" s="286" t="s">
        <v>86</v>
      </c>
      <c r="B58" s="287"/>
      <c r="C58" s="287"/>
      <c r="D58" s="287"/>
      <c r="E58" s="287"/>
      <c r="F58" s="287"/>
      <c r="G58" s="287"/>
      <c r="H58" s="287"/>
      <c r="I58" s="287"/>
      <c r="J58" s="249" t="s">
        <v>94</v>
      </c>
      <c r="K58" s="250"/>
      <c r="L58" s="250"/>
      <c r="M58" s="250"/>
      <c r="N58" s="250"/>
      <c r="O58" s="250"/>
      <c r="P58" s="250"/>
      <c r="Q58" s="251"/>
    </row>
    <row r="59" spans="1:17" ht="16.149999999999999" customHeight="1" x14ac:dyDescent="0.3">
      <c r="A59" s="265" t="s">
        <v>62</v>
      </c>
      <c r="B59" s="288" t="s">
        <v>87</v>
      </c>
      <c r="C59" s="289"/>
      <c r="D59" s="267" t="s">
        <v>91</v>
      </c>
      <c r="E59" s="283" t="s">
        <v>92</v>
      </c>
      <c r="F59" s="283"/>
      <c r="G59" s="267"/>
      <c r="H59" s="267"/>
      <c r="I59" s="285"/>
      <c r="J59" s="256" t="s">
        <v>56</v>
      </c>
      <c r="K59" s="288" t="s">
        <v>57</v>
      </c>
      <c r="L59" s="287"/>
      <c r="M59" s="287"/>
      <c r="N59" s="289"/>
      <c r="O59" s="247" t="s">
        <v>59</v>
      </c>
      <c r="P59" s="247" t="s">
        <v>60</v>
      </c>
      <c r="Q59" s="274" t="s">
        <v>58</v>
      </c>
    </row>
    <row r="60" spans="1:17" ht="16.149999999999999" customHeight="1" thickBot="1" x14ac:dyDescent="0.35">
      <c r="A60" s="266"/>
      <c r="B60" s="290"/>
      <c r="C60" s="291"/>
      <c r="D60" s="268"/>
      <c r="E60" s="284"/>
      <c r="F60" s="284"/>
      <c r="G60" s="140"/>
      <c r="H60" s="140"/>
      <c r="I60" s="141"/>
      <c r="J60" s="257"/>
      <c r="K60" s="290"/>
      <c r="L60" s="296"/>
      <c r="M60" s="296"/>
      <c r="N60" s="291"/>
      <c r="O60" s="248"/>
      <c r="P60" s="248"/>
      <c r="Q60" s="275"/>
    </row>
    <row r="61" spans="1:17" ht="16.149999999999999" customHeight="1" thickBot="1" x14ac:dyDescent="0.35">
      <c r="A61" s="65">
        <v>1</v>
      </c>
      <c r="B61" s="258" t="s">
        <v>84</v>
      </c>
      <c r="C61" s="259"/>
      <c r="D61" s="58"/>
      <c r="E61" s="58">
        <v>1</v>
      </c>
      <c r="F61" s="58"/>
      <c r="G61" s="58"/>
      <c r="H61" s="58"/>
      <c r="I61" s="62"/>
      <c r="J61" s="65">
        <v>1</v>
      </c>
      <c r="K61" s="244" t="s">
        <v>70</v>
      </c>
      <c r="L61" s="245"/>
      <c r="M61" s="245"/>
      <c r="N61" s="246"/>
      <c r="O61" s="66"/>
      <c r="P61" s="66">
        <v>1</v>
      </c>
      <c r="Q61" s="67"/>
    </row>
    <row r="62" spans="1:17" ht="16.149999999999999" customHeight="1" thickBot="1" x14ac:dyDescent="0.35">
      <c r="A62" s="26"/>
      <c r="B62" s="260"/>
      <c r="C62" s="261"/>
      <c r="D62" s="27"/>
      <c r="E62" s="27"/>
      <c r="F62" s="27"/>
      <c r="G62" s="27"/>
      <c r="H62" s="27"/>
      <c r="I62" s="68"/>
      <c r="J62" s="26">
        <v>2</v>
      </c>
      <c r="K62" s="244" t="s">
        <v>93</v>
      </c>
      <c r="L62" s="245"/>
      <c r="M62" s="245"/>
      <c r="N62" s="246"/>
      <c r="O62" s="63"/>
      <c r="P62" s="63"/>
      <c r="Q62" s="64"/>
    </row>
  </sheetData>
  <mergeCells count="53">
    <mergeCell ref="V5:X5"/>
    <mergeCell ref="K59:N60"/>
    <mergeCell ref="B48:B49"/>
    <mergeCell ref="B20:B27"/>
    <mergeCell ref="B7:B10"/>
    <mergeCell ref="B14:B15"/>
    <mergeCell ref="B16:B19"/>
    <mergeCell ref="B34:B47"/>
    <mergeCell ref="B28:B29"/>
    <mergeCell ref="B30:B33"/>
    <mergeCell ref="G5:I5"/>
    <mergeCell ref="Q59:Q60"/>
    <mergeCell ref="R4:X4"/>
    <mergeCell ref="A59:A60"/>
    <mergeCell ref="D59:D60"/>
    <mergeCell ref="E59:E60"/>
    <mergeCell ref="F59:F60"/>
    <mergeCell ref="G59:I59"/>
    <mergeCell ref="A58:I58"/>
    <mergeCell ref="B59:C60"/>
    <mergeCell ref="R5:R6"/>
    <mergeCell ref="S5:S6"/>
    <mergeCell ref="T5:T6"/>
    <mergeCell ref="U5:U6"/>
    <mergeCell ref="N5:Q5"/>
    <mergeCell ref="B11:B13"/>
    <mergeCell ref="J4:Q4"/>
    <mergeCell ref="P59:P6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50:B53"/>
    <mergeCell ref="K62:N62"/>
    <mergeCell ref="K61:N61"/>
    <mergeCell ref="O59:O60"/>
    <mergeCell ref="J58:Q58"/>
    <mergeCell ref="A56:B56"/>
    <mergeCell ref="A55:B55"/>
    <mergeCell ref="J59:J60"/>
    <mergeCell ref="B61:C61"/>
    <mergeCell ref="B62:C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2024-09-09T08:25:06Z</cp:lastPrinted>
  <dcterms:created xsi:type="dcterms:W3CDTF">2013-10-17T05:27:34Z</dcterms:created>
  <dcterms:modified xsi:type="dcterms:W3CDTF">2024-09-09T08:25:41Z</dcterms:modified>
</cp:coreProperties>
</file>