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<sst xmlns="http://schemas.openxmlformats.org/spreadsheetml/2006/main" count="172" uniqueCount="152">
  <si>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</si>
  <si>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</si>
  <si>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</si>
  <si>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</si>
  <si>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</si>
  <si>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</si>
  <si>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</si>
  <si>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</si>
  <si>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</si>
  <si>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</si>
  <si>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</si>
  <si>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</si>
  <si>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</si>
  <si>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</si>
  <si>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</si>
  <si>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</si>
  <si>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</si>
  <si>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</si>
  <si>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</si>
  <si>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</si>
  <si>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</si>
  <si>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</si>
  <si>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</si>
  <si>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</si>
  <si>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</si>
  <si>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</si>
  <si>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</si>
  <si>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</si>
  <si>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</si>
  <si>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</si>
  <si>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</si>
  <si>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</si>
  <si>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</si>
  <si>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</si>
  <si>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</si>
  <si>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</si>
  <si>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</si>
  <si>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</si>
  <si>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</si>
  <si>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</si>
  <si>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</si>
  <si>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</si>
  <si>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</si>
  <si>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</si>
  <si>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</si>
  <si>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</si>
  <si>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</si>
  <si>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</si>
  <si>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</si>
  <si>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</si>
  <si>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</si>
  <si>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</si>
  <si>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</si>
  <si>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</si>
  <si>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</si>
  <si>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</si>
  <si>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</si>
  <si>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</si>
  <si>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</si>
  <si>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</si>
  <si>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</si>
  <si>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</si>
  <si>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</si>
  <si>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</si>
  <si>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</si>
  <si>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</si>
  <si>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</si>
  <si>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</si>
  <si>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</si>
  <si>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</si>
  <si>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</si>
  <si>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</si>
  <si>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</si>
  <si>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</si>
  <si>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</si>
  <si>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</si>
  <si>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</si>
  <si>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</si>
  <si>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</si>
  <si>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</si>
  <si>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</si>
  <si>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</si>
  <si>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</si>
  <si>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</si>
  <si>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</si>
  <si>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</si>
  <si>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</si>
  <si>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</si>
  <si>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</si>
  <si>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</si>
  <si>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</si>
  <si>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</si>
  <si>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</si>
  <si>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</si>
  <si>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</si>
  <si>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</si>
  <si>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</si>
  <si>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</si>
  <si>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</si>
  <si>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남원시 보건소</t>
    <phoneticPr fontId="1" type="noConversion"/>
  </si>
  <si>
    <t>전북특별자치도 남원시 요천로 1285</t>
    <phoneticPr fontId="1" type="noConversion"/>
  </si>
  <si>
    <t>외부경사로</t>
    <phoneticPr fontId="1" type="noConversion"/>
  </si>
  <si>
    <t>외부계단</t>
    <phoneticPr fontId="1" type="noConversion"/>
  </si>
  <si>
    <t>3층 출입문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</si>
  <si>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</si>
  <si>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</si>
  <si>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</si>
  <si>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</si>
  <si>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상</t>
    <phoneticPr fontId="1" type="noConversion"/>
  </si>
  <si>
    <t>하</t>
    <phoneticPr fontId="1" type="noConversion"/>
  </si>
  <si>
    <t>건강생활과</t>
    <phoneticPr fontId="1" type="noConversion"/>
  </si>
  <si>
    <t>2~3층 계단</t>
    <phoneticPr fontId="1" type="noConversion"/>
  </si>
  <si>
    <t>상좌</t>
    <phoneticPr fontId="1" type="noConversion"/>
  </si>
  <si>
    <t>상우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</si>
  <si>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</si>
  <si>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</si>
  <si>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</si>
  <si>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</si>
  <si>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</si>
  <si>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</si>
  <si>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보건소장실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</si>
  <si>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</si>
  <si>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</si>
  <si>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</si>
  <si>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</si>
  <si>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</si>
  <si>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1~2층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</si>
  <si>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</si>
  <si>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</si>
  <si>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</si>
  <si>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상참</t>
    <phoneticPr fontId="1" type="noConversion"/>
  </si>
  <si>
    <t>하참</t>
    <phoneticPr fontId="1" type="noConversion"/>
  </si>
  <si>
    <t>1층 출입문</t>
    <phoneticPr fontId="1" type="noConversion"/>
  </si>
  <si>
    <t>물리치료실</t>
    <phoneticPr fontId="1" type="noConversion"/>
  </si>
  <si>
    <t>재활운동실</t>
    <phoneticPr fontId="1" type="noConversion"/>
  </si>
  <si>
    <t>한방진료실</t>
    <phoneticPr fontId="1" type="noConversion"/>
  </si>
  <si>
    <t>일반진료실</t>
    <phoneticPr fontId="1" type="noConversion"/>
  </si>
  <si>
    <t>놀이방</t>
    <phoneticPr fontId="1" type="noConversion"/>
  </si>
  <si>
    <t>영양플러스실</t>
    <phoneticPr fontId="1" type="noConversion"/>
  </si>
  <si>
    <t>적성검사실</t>
    <phoneticPr fontId="1" type="noConversion"/>
  </si>
  <si>
    <t>구강보건실</t>
    <phoneticPr fontId="1" type="noConversion"/>
  </si>
  <si>
    <t>모자상담실</t>
    <phoneticPr fontId="1" type="noConversion"/>
  </si>
  <si>
    <t>예방접종실</t>
    <phoneticPr fontId="1" type="noConversion"/>
  </si>
  <si>
    <t>결핵관리실</t>
    <phoneticPr fontId="1" type="noConversion"/>
  </si>
  <si>
    <t>방사선실</t>
    <phoneticPr fontId="1" type="noConversion"/>
  </si>
  <si>
    <t>임상병리실</t>
    <phoneticPr fontId="1" type="noConversion"/>
  </si>
  <si>
    <t>1층 화장실</t>
    <phoneticPr fontId="1" type="noConversion"/>
  </si>
  <si>
    <t>여</t>
    <phoneticPr fontId="1" type="noConversion"/>
  </si>
  <si>
    <t>2024.6.20</t>
    <phoneticPr fontId="1" type="noConversion"/>
  </si>
  <si>
    <t>1~3층</t>
    <phoneticPr fontId="1" type="noConversion"/>
  </si>
  <si>
    <t>보건소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</si>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</sst>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16" fillId="0" borderId="26" xfId="0" applyFont="1" applyBorder="1" applyAlignment="1">
      <alignment vertical="center" wrapText="1"/>
    </xf>
    <xf numFmtId="176" fontId="16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347382</xdr:colOff>
      <xdr:row>2</xdr:row>
      <xdr:rowOff>235324</xdr:rowOff>
    </xdr:from>
    <xdr:to>
      <xdr:col>7</xdr:col>
      <xdr:colOff>172009</xdr:colOff>
      <xdr:row>5</xdr:row>
      <xdr:rowOff>46120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9294" y="616324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8" sqref="G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9" t="s">
        <v>39</v>
      </c>
      <c r="B1" s="220"/>
      <c r="C1" s="220"/>
      <c r="D1" s="220"/>
      <c r="E1" s="220"/>
      <c r="F1" s="220"/>
      <c r="G1" s="220"/>
      <c r="H1" s="220"/>
    </row>
    <row r="2" spans="1:9" ht="3.75" customHeight="1" thickBot="1" x14ac:dyDescent="0.35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3" t="s">
        <v>47</v>
      </c>
      <c r="B3" s="234"/>
      <c r="C3" s="175" t="s">
        <v>99</v>
      </c>
      <c r="D3" s="173" t="s">
        <v>50</v>
      </c>
      <c r="E3" s="195" t="s">
        <v>100</v>
      </c>
      <c r="F3" s="195"/>
      <c r="G3" s="195"/>
      <c r="H3" s="196"/>
    </row>
    <row r="4" spans="1:9" ht="20.100000000000001" customHeight="1" x14ac:dyDescent="0.3">
      <c r="A4" s="235" t="s">
        <v>48</v>
      </c>
      <c r="B4" s="193"/>
      <c r="C4" s="190" t="s">
        <v>149</v>
      </c>
      <c r="D4" s="174" t="s">
        <v>69</v>
      </c>
      <c r="E4" s="193" t="s">
        <v>150</v>
      </c>
      <c r="F4" s="193"/>
      <c r="G4" s="193"/>
      <c r="H4" s="194"/>
    </row>
    <row r="5" spans="1:9" ht="20.100000000000001" customHeight="1" thickBot="1" x14ac:dyDescent="0.35">
      <c r="A5" s="236" t="s">
        <v>49</v>
      </c>
      <c r="B5" s="237"/>
      <c r="C5" s="191">
        <v>45463</v>
      </c>
      <c r="D5" s="60" t="s">
        <v>51</v>
      </c>
      <c r="E5" s="192" t="s">
        <v>151</v>
      </c>
      <c r="F5" s="192"/>
      <c r="G5" s="231" t="s">
        <v>52</v>
      </c>
      <c r="H5" s="232"/>
    </row>
    <row r="6" spans="1:9" ht="20.100000000000001" customHeight="1" x14ac:dyDescent="0.3">
      <c r="A6" s="224" t="s">
        <v>10</v>
      </c>
      <c r="B6" s="209"/>
      <c r="C6" s="209"/>
      <c r="D6" s="209" t="s">
        <v>30</v>
      </c>
      <c r="E6" s="209"/>
      <c r="F6" s="226" t="s">
        <v>29</v>
      </c>
      <c r="G6" s="209" t="s">
        <v>42</v>
      </c>
      <c r="H6" s="228" t="s">
        <v>15</v>
      </c>
      <c r="I6" s="200" t="s">
        <v>31</v>
      </c>
    </row>
    <row r="7" spans="1:9" ht="20.100000000000001" customHeight="1" thickBot="1" x14ac:dyDescent="0.35">
      <c r="A7" s="225"/>
      <c r="B7" s="210"/>
      <c r="C7" s="210"/>
      <c r="D7" s="62" t="s">
        <v>13</v>
      </c>
      <c r="E7" s="62" t="s">
        <v>14</v>
      </c>
      <c r="F7" s="227"/>
      <c r="G7" s="210"/>
      <c r="H7" s="229"/>
      <c r="I7" s="200"/>
    </row>
    <row r="8" spans="1:9" ht="18.95" customHeight="1" x14ac:dyDescent="0.3">
      <c r="A8" s="201" t="s">
        <v>11</v>
      </c>
      <c r="B8" s="222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2"/>
      <c r="B9" s="223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2"/>
      <c r="B10" s="221" t="s">
        <v>12</v>
      </c>
      <c r="C10" s="221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2"/>
      <c r="B11" s="211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202"/>
      <c r="B12" s="212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2"/>
      <c r="B13" s="218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3"/>
      <c r="B14" s="204" t="s">
        <v>16</v>
      </c>
      <c r="C14" s="204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1" t="s">
        <v>53</v>
      </c>
      <c r="B15" s="206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2"/>
      <c r="B16" s="207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2"/>
      <c r="B17" s="208" t="s">
        <v>17</v>
      </c>
      <c r="C17" s="208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2"/>
      <c r="B18" s="211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2"/>
      <c r="B19" s="218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2"/>
      <c r="B20" s="208" t="s">
        <v>18</v>
      </c>
      <c r="C20" s="208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2"/>
      <c r="B21" s="211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2"/>
      <c r="B22" s="212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2"/>
      <c r="B23" s="212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202"/>
      <c r="B24" s="208" t="s">
        <v>20</v>
      </c>
      <c r="C24" s="208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2"/>
      <c r="B25" s="211" t="s">
        <v>21</v>
      </c>
      <c r="C25" s="148" t="s">
        <v>78</v>
      </c>
      <c r="D25" s="154"/>
      <c r="E25" s="154"/>
      <c r="F25" s="154"/>
      <c r="G25" s="155">
        <v>1</v>
      </c>
      <c r="H25" s="61"/>
      <c r="I25" s="3" t="str">
        <f t="shared" si="0"/>
        <v>3</v>
      </c>
    </row>
    <row r="26" spans="1:9" ht="33" x14ac:dyDescent="0.3">
      <c r="A26" s="202"/>
      <c r="B26" s="212"/>
      <c r="C26" s="148" t="s">
        <v>79</v>
      </c>
      <c r="D26" s="154"/>
      <c r="E26" s="154"/>
      <c r="F26" s="154"/>
      <c r="G26" s="155">
        <v>1</v>
      </c>
      <c r="H26" s="61"/>
      <c r="I26" s="3" t="str">
        <f t="shared" si="0"/>
        <v>3</v>
      </c>
    </row>
    <row r="27" spans="1:9" ht="18.95" customHeight="1" x14ac:dyDescent="0.3">
      <c r="A27" s="202"/>
      <c r="B27" s="212"/>
      <c r="C27" s="148" t="s">
        <v>77</v>
      </c>
      <c r="D27" s="154"/>
      <c r="E27" s="154"/>
      <c r="F27" s="154"/>
      <c r="G27" s="155">
        <v>1</v>
      </c>
      <c r="H27" s="61"/>
      <c r="I27" s="3" t="str">
        <f t="shared" si="0"/>
        <v>3</v>
      </c>
    </row>
    <row r="28" spans="1:9" ht="33" x14ac:dyDescent="0.3">
      <c r="A28" s="202"/>
      <c r="B28" s="212"/>
      <c r="C28" s="148" t="s">
        <v>80</v>
      </c>
      <c r="D28" s="154"/>
      <c r="E28" s="154"/>
      <c r="F28" s="154"/>
      <c r="G28" s="155">
        <v>1</v>
      </c>
      <c r="H28" s="61"/>
      <c r="I28" s="3" t="str">
        <f t="shared" si="0"/>
        <v>3</v>
      </c>
    </row>
    <row r="29" spans="1:9" ht="18.95" customHeight="1" x14ac:dyDescent="0.3">
      <c r="A29" s="202"/>
      <c r="B29" s="212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2"/>
      <c r="B30" s="208" t="s">
        <v>21</v>
      </c>
      <c r="C30" s="208"/>
      <c r="D30" s="156"/>
      <c r="E30" s="156"/>
      <c r="F30" s="156"/>
      <c r="G30" s="157">
        <v>1</v>
      </c>
      <c r="H30" s="158"/>
      <c r="I30" s="3" t="str">
        <f t="shared" si="0"/>
        <v>3</v>
      </c>
    </row>
    <row r="31" spans="1:9" ht="18.95" customHeight="1" x14ac:dyDescent="0.3">
      <c r="A31" s="202"/>
      <c r="B31" s="211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2"/>
      <c r="B32" s="218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2"/>
      <c r="B33" s="208" t="s">
        <v>22</v>
      </c>
      <c r="C33" s="208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2"/>
      <c r="B34" s="211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5"/>
      <c r="B35" s="218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3"/>
      <c r="B36" s="204" t="s">
        <v>23</v>
      </c>
      <c r="C36" s="204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1" t="s">
        <v>24</v>
      </c>
      <c r="B37" s="217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2"/>
      <c r="B38" s="212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3"/>
      <c r="B39" s="204" t="s">
        <v>25</v>
      </c>
      <c r="C39" s="204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7" t="s">
        <v>26</v>
      </c>
      <c r="B40" s="147" t="s">
        <v>27</v>
      </c>
      <c r="C40" s="147" t="s">
        <v>83</v>
      </c>
      <c r="D40" s="151">
        <v>1</v>
      </c>
      <c r="E40" s="151"/>
      <c r="F40" s="151"/>
      <c r="G40" s="152"/>
      <c r="H40" s="153"/>
      <c r="I40" s="3" t="str">
        <f t="shared" si="0"/>
        <v>0</v>
      </c>
    </row>
    <row r="41" spans="1:9" ht="18.95" customHeight="1" x14ac:dyDescent="0.3">
      <c r="A41" s="198"/>
      <c r="B41" s="208" t="s">
        <v>27</v>
      </c>
      <c r="C41" s="208"/>
      <c r="D41" s="156">
        <v>1</v>
      </c>
      <c r="E41" s="156"/>
      <c r="F41" s="156"/>
      <c r="G41" s="157"/>
      <c r="H41" s="158"/>
      <c r="I41" s="3" t="str">
        <f t="shared" si="0"/>
        <v>0</v>
      </c>
    </row>
    <row r="42" spans="1:9" ht="18.95" customHeight="1" x14ac:dyDescent="0.3">
      <c r="A42" s="198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99"/>
      <c r="B43" s="216" t="s">
        <v>55</v>
      </c>
      <c r="C43" s="216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3"/>
      <c r="C44" s="214"/>
      <c r="D44" s="214"/>
      <c r="E44" s="214"/>
      <c r="F44" s="214"/>
      <c r="G44" s="214"/>
      <c r="H44" s="21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F22" sqref="F2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7" t="s">
        <v>32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76"/>
    </row>
    <row r="2" spans="1:24" ht="12" x14ac:dyDescent="0.3">
      <c r="A2" s="77"/>
      <c r="B2" s="287" t="s">
        <v>74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78"/>
      <c r="O2" s="79" t="s">
        <v>9</v>
      </c>
      <c r="P2" s="285" t="s">
        <v>148</v>
      </c>
      <c r="Q2" s="285"/>
      <c r="R2" s="80"/>
    </row>
    <row r="3" spans="1:24" ht="12.75" thickBot="1" x14ac:dyDescent="0.35">
      <c r="A3" s="81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78"/>
      <c r="O3" s="82" t="s">
        <v>8</v>
      </c>
      <c r="P3" s="286" t="s">
        <v>98</v>
      </c>
      <c r="Q3" s="286"/>
      <c r="R3" s="83"/>
    </row>
    <row r="4" spans="1:24" s="1" customFormat="1" ht="12.75" thickBot="1" x14ac:dyDescent="0.35">
      <c r="A4" s="276" t="s">
        <v>0</v>
      </c>
      <c r="B4" s="284" t="s">
        <v>68</v>
      </c>
      <c r="C4" s="281" t="s">
        <v>61</v>
      </c>
      <c r="D4" s="282"/>
      <c r="E4" s="282"/>
      <c r="F4" s="282"/>
      <c r="G4" s="282"/>
      <c r="H4" s="282"/>
      <c r="I4" s="283"/>
      <c r="J4" s="281" t="s">
        <v>5</v>
      </c>
      <c r="K4" s="282"/>
      <c r="L4" s="282"/>
      <c r="M4" s="282"/>
      <c r="N4" s="282"/>
      <c r="O4" s="282"/>
      <c r="P4" s="282"/>
      <c r="Q4" s="283"/>
      <c r="R4" s="294"/>
      <c r="S4" s="294"/>
      <c r="T4" s="294"/>
      <c r="U4" s="294"/>
      <c r="V4" s="294"/>
      <c r="W4" s="294"/>
      <c r="X4" s="294"/>
    </row>
    <row r="5" spans="1:24" s="1" customFormat="1" ht="12" x14ac:dyDescent="0.3">
      <c r="A5" s="277"/>
      <c r="B5" s="277"/>
      <c r="C5" s="276" t="s">
        <v>2</v>
      </c>
      <c r="D5" s="265" t="s">
        <v>1</v>
      </c>
      <c r="E5" s="246" t="s">
        <v>3</v>
      </c>
      <c r="F5" s="279" t="s">
        <v>6</v>
      </c>
      <c r="G5" s="298" t="s">
        <v>7</v>
      </c>
      <c r="H5" s="298"/>
      <c r="I5" s="299"/>
      <c r="J5" s="268" t="s">
        <v>2</v>
      </c>
      <c r="K5" s="270" t="s">
        <v>1</v>
      </c>
      <c r="L5" s="272" t="s">
        <v>3</v>
      </c>
      <c r="M5" s="274" t="s">
        <v>6</v>
      </c>
      <c r="N5" s="304" t="s">
        <v>7</v>
      </c>
      <c r="O5" s="272"/>
      <c r="P5" s="272"/>
      <c r="Q5" s="274"/>
      <c r="R5" s="294"/>
      <c r="S5" s="294"/>
      <c r="T5" s="294"/>
      <c r="U5" s="294"/>
      <c r="V5" s="294"/>
      <c r="W5" s="294"/>
      <c r="X5" s="294"/>
    </row>
    <row r="6" spans="1:24" s="1" customFormat="1" ht="24.75" thickBot="1" x14ac:dyDescent="0.35">
      <c r="A6" s="278"/>
      <c r="B6" s="278"/>
      <c r="C6" s="278"/>
      <c r="D6" s="266"/>
      <c r="E6" s="247"/>
      <c r="F6" s="280"/>
      <c r="G6" s="84" t="s">
        <v>34</v>
      </c>
      <c r="H6" s="85" t="s">
        <v>35</v>
      </c>
      <c r="I6" s="86" t="s">
        <v>36</v>
      </c>
      <c r="J6" s="269"/>
      <c r="K6" s="271"/>
      <c r="L6" s="273"/>
      <c r="M6" s="275"/>
      <c r="N6" s="84" t="s">
        <v>37</v>
      </c>
      <c r="O6" s="85" t="s">
        <v>38</v>
      </c>
      <c r="P6" s="85" t="s">
        <v>34</v>
      </c>
      <c r="Q6" s="86" t="s">
        <v>36</v>
      </c>
      <c r="R6" s="294"/>
      <c r="S6" s="294"/>
      <c r="T6" s="294"/>
      <c r="U6" s="294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7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308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308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9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7" t="s">
        <v>101</v>
      </c>
      <c r="C11" s="70" t="s">
        <v>104</v>
      </c>
      <c r="D11" s="48"/>
      <c r="E11" s="49"/>
      <c r="F11" s="50">
        <v>1</v>
      </c>
      <c r="G11" s="51"/>
      <c r="H11" s="49">
        <v>1</v>
      </c>
      <c r="I11" s="50">
        <v>1</v>
      </c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8"/>
      <c r="C12" s="71" t="s">
        <v>105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8"/>
      <c r="C13" s="71" t="s">
        <v>106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9"/>
      <c r="C14" s="72" t="s">
        <v>107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10" t="s">
        <v>102</v>
      </c>
      <c r="C15" s="75"/>
      <c r="D15" s="5"/>
      <c r="E15" s="6"/>
      <c r="F15" s="7"/>
      <c r="G15" s="8"/>
      <c r="H15" s="6"/>
      <c r="I15" s="7"/>
      <c r="J15" s="9" t="s">
        <v>108</v>
      </c>
      <c r="K15" s="10"/>
      <c r="L15" s="11"/>
      <c r="M15" s="12">
        <v>1</v>
      </c>
      <c r="N15" s="73"/>
      <c r="O15" s="11"/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311"/>
      <c r="C16" s="58"/>
      <c r="D16" s="13"/>
      <c r="E16" s="4"/>
      <c r="F16" s="14"/>
      <c r="G16" s="15"/>
      <c r="H16" s="4"/>
      <c r="I16" s="14"/>
      <c r="J16" s="47" t="s">
        <v>109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311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2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7" t="s">
        <v>103</v>
      </c>
      <c r="C19" s="70" t="s">
        <v>110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8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8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9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07" t="s">
        <v>111</v>
      </c>
      <c r="C23" s="75" t="s">
        <v>112</v>
      </c>
      <c r="D23" s="5"/>
      <c r="E23" s="6"/>
      <c r="F23" s="7">
        <v>1</v>
      </c>
      <c r="G23" s="8"/>
      <c r="H23" s="6">
        <v>1</v>
      </c>
      <c r="I23" s="7"/>
      <c r="J23" s="88" t="s">
        <v>115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08"/>
      <c r="C24" s="58" t="s">
        <v>113</v>
      </c>
      <c r="D24" s="13"/>
      <c r="E24" s="4"/>
      <c r="F24" s="14">
        <v>1</v>
      </c>
      <c r="G24" s="15"/>
      <c r="H24" s="4">
        <v>1</v>
      </c>
      <c r="I24" s="14"/>
      <c r="J24" s="47" t="s">
        <v>116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08"/>
      <c r="C25" s="58" t="s">
        <v>104</v>
      </c>
      <c r="D25" s="13"/>
      <c r="E25" s="4"/>
      <c r="F25" s="14">
        <v>1</v>
      </c>
      <c r="G25" s="15"/>
      <c r="H25" s="4">
        <v>1</v>
      </c>
      <c r="I25" s="14"/>
      <c r="J25" s="47" t="s">
        <v>117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09"/>
      <c r="C26" s="74" t="s">
        <v>114</v>
      </c>
      <c r="D26" s="21"/>
      <c r="E26" s="22"/>
      <c r="F26" s="23">
        <v>1</v>
      </c>
      <c r="G26" s="24"/>
      <c r="H26" s="22">
        <v>1</v>
      </c>
      <c r="I26" s="23"/>
      <c r="J26" s="25" t="s">
        <v>118</v>
      </c>
      <c r="K26" s="26">
        <v>1</v>
      </c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8" t="s">
        <v>119</v>
      </c>
      <c r="C27" s="70" t="s">
        <v>120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39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39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6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1" t="s">
        <v>121</v>
      </c>
      <c r="C31" s="90" t="s">
        <v>122</v>
      </c>
      <c r="D31" s="91"/>
      <c r="E31" s="92">
        <v>1</v>
      </c>
      <c r="F31" s="93"/>
      <c r="G31" s="91"/>
      <c r="H31" s="92"/>
      <c r="I31" s="93"/>
      <c r="J31" s="94" t="s">
        <v>124</v>
      </c>
      <c r="K31" s="95"/>
      <c r="L31" s="96">
        <v>1</v>
      </c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2"/>
      <c r="C32" s="99" t="s">
        <v>123</v>
      </c>
      <c r="D32" s="100"/>
      <c r="E32" s="101">
        <v>1</v>
      </c>
      <c r="F32" s="102"/>
      <c r="G32" s="100"/>
      <c r="H32" s="101"/>
      <c r="I32" s="102"/>
      <c r="J32" s="103" t="s">
        <v>125</v>
      </c>
      <c r="K32" s="104"/>
      <c r="L32" s="105">
        <v>1</v>
      </c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2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3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8" t="s">
        <v>126</v>
      </c>
      <c r="C35" s="126" t="s">
        <v>127</v>
      </c>
      <c r="D35" s="48"/>
      <c r="E35" s="49"/>
      <c r="F35" s="50">
        <v>1</v>
      </c>
      <c r="G35" s="51"/>
      <c r="H35" s="49">
        <v>1</v>
      </c>
      <c r="I35" s="50"/>
      <c r="J35" s="52" t="s">
        <v>115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39"/>
      <c r="C36" s="71" t="s">
        <v>128</v>
      </c>
      <c r="D36" s="29"/>
      <c r="E36" s="30"/>
      <c r="F36" s="31">
        <v>1</v>
      </c>
      <c r="G36" s="32"/>
      <c r="H36" s="30">
        <v>1</v>
      </c>
      <c r="I36" s="31"/>
      <c r="J36" s="57" t="s">
        <v>130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39"/>
      <c r="C37" s="71" t="s">
        <v>129</v>
      </c>
      <c r="D37" s="29"/>
      <c r="E37" s="30"/>
      <c r="F37" s="31">
        <v>1</v>
      </c>
      <c r="G37" s="32"/>
      <c r="H37" s="30">
        <v>1</v>
      </c>
      <c r="I37" s="31"/>
      <c r="J37" s="57" t="s">
        <v>131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6"/>
      <c r="C38" s="72" t="s">
        <v>105</v>
      </c>
      <c r="D38" s="38"/>
      <c r="E38" s="39"/>
      <c r="F38" s="40">
        <v>1</v>
      </c>
      <c r="G38" s="41"/>
      <c r="H38" s="39">
        <v>1</v>
      </c>
      <c r="I38" s="40"/>
      <c r="J38" s="42" t="s">
        <v>118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07" t="s">
        <v>132</v>
      </c>
      <c r="C39" s="75" t="s">
        <v>133</v>
      </c>
      <c r="D39" s="5">
        <v>1</v>
      </c>
      <c r="E39" s="6"/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08"/>
      <c r="C40" s="58" t="s">
        <v>134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08"/>
      <c r="C41" s="58" t="s">
        <v>135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09"/>
      <c r="C42" s="188" t="s">
        <v>136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8"/>
      <c r="C43" s="70" t="s">
        <v>137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9"/>
      <c r="C44" s="71" t="s">
        <v>138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39"/>
      <c r="C45" s="71" t="s">
        <v>139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9"/>
      <c r="C46" s="89" t="s">
        <v>140</v>
      </c>
      <c r="D46" s="117"/>
      <c r="E46" s="118"/>
      <c r="F46" s="119">
        <v>1</v>
      </c>
      <c r="G46" s="120"/>
      <c r="H46" s="118"/>
      <c r="I46" s="119">
        <v>1</v>
      </c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1"/>
      <c r="C47" s="90" t="s">
        <v>141</v>
      </c>
      <c r="D47" s="91"/>
      <c r="E47" s="92"/>
      <c r="F47" s="93">
        <v>1</v>
      </c>
      <c r="G47" s="91"/>
      <c r="H47" s="92"/>
      <c r="I47" s="93">
        <v>1</v>
      </c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2"/>
      <c r="C48" s="99" t="s">
        <v>142</v>
      </c>
      <c r="D48" s="100">
        <v>1</v>
      </c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2"/>
      <c r="C49" s="99" t="s">
        <v>143</v>
      </c>
      <c r="D49" s="100">
        <v>1</v>
      </c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3"/>
      <c r="C50" s="108" t="s">
        <v>144</v>
      </c>
      <c r="D50" s="109">
        <v>1</v>
      </c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13"/>
      <c r="C51" s="126" t="s">
        <v>145</v>
      </c>
      <c r="D51" s="127">
        <v>1</v>
      </c>
      <c r="E51" s="128"/>
      <c r="F51" s="129"/>
      <c r="G51" s="130"/>
      <c r="H51" s="128"/>
      <c r="I51" s="129"/>
      <c r="J51" s="52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8"/>
      <c r="C52" s="71"/>
      <c r="D52" s="29"/>
      <c r="E52" s="30"/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8"/>
      <c r="C53" s="71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9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1" t="s">
        <v>146</v>
      </c>
      <c r="C55" s="90" t="s">
        <v>122</v>
      </c>
      <c r="D55" s="91">
        <v>1</v>
      </c>
      <c r="E55" s="92"/>
      <c r="F55" s="93"/>
      <c r="G55" s="91"/>
      <c r="H55" s="92"/>
      <c r="I55" s="93"/>
      <c r="J55" s="94" t="s">
        <v>122</v>
      </c>
      <c r="K55" s="95"/>
      <c r="L55" s="11"/>
      <c r="M55" s="12">
        <v>1</v>
      </c>
      <c r="N55" s="73"/>
      <c r="O55" s="11"/>
      <c r="P55" s="11">
        <v>1</v>
      </c>
      <c r="Q55" s="12"/>
    </row>
    <row r="56" spans="1:17" s="1" customFormat="1" ht="16.149999999999999" customHeight="1" thickBot="1" x14ac:dyDescent="0.35">
      <c r="A56" s="75">
        <v>50</v>
      </c>
      <c r="B56" s="252"/>
      <c r="C56" s="99" t="s">
        <v>147</v>
      </c>
      <c r="D56" s="100">
        <v>1</v>
      </c>
      <c r="E56" s="101"/>
      <c r="F56" s="102"/>
      <c r="G56" s="100"/>
      <c r="H56" s="101"/>
      <c r="I56" s="102"/>
      <c r="J56" s="103" t="s">
        <v>147</v>
      </c>
      <c r="K56" s="104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5">
        <v>51</v>
      </c>
      <c r="B57" s="252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3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7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8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8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9"/>
      <c r="C62" s="189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1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2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2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3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7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8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8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9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0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1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1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2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8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39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39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6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0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1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1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2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8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39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39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6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0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1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1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2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8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39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39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6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0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1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1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2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8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39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39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6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0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1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1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2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8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39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39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6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0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1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1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2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7">
        <v>109</v>
      </c>
      <c r="B115" s="238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39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39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56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0"/>
      <c r="C119" s="18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7">
        <v>114</v>
      </c>
      <c r="B120" s="261"/>
      <c r="C120" s="181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7">
        <v>115</v>
      </c>
      <c r="B121" s="261"/>
      <c r="C121" s="181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7">
        <v>116</v>
      </c>
      <c r="B122" s="262"/>
      <c r="C122" s="182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7">
        <v>117</v>
      </c>
      <c r="B123" s="238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39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39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56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0"/>
      <c r="C127" s="18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7">
        <v>122</v>
      </c>
      <c r="B128" s="261"/>
      <c r="C128" s="181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7">
        <v>123</v>
      </c>
      <c r="B129" s="261"/>
      <c r="C129" s="181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7">
        <v>124</v>
      </c>
      <c r="B130" s="262"/>
      <c r="C130" s="182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3" t="s">
        <v>4</v>
      </c>
      <c r="B131" s="264"/>
      <c r="C131" s="140">
        <f>SUM(D131:F131)</f>
        <v>31</v>
      </c>
      <c r="D131" s="10">
        <f t="shared" ref="D131:I131" si="0">SUM(D7:D114)</f>
        <v>13</v>
      </c>
      <c r="E131" s="11">
        <f t="shared" si="0"/>
        <v>4</v>
      </c>
      <c r="F131" s="12">
        <f t="shared" si="0"/>
        <v>14</v>
      </c>
      <c r="G131" s="184">
        <f t="shared" si="0"/>
        <v>0</v>
      </c>
      <c r="H131" s="11">
        <f t="shared" si="0"/>
        <v>12</v>
      </c>
      <c r="I131" s="12">
        <f t="shared" si="0"/>
        <v>3</v>
      </c>
      <c r="J131" s="183">
        <f>SUM(K131:M131)</f>
        <v>16</v>
      </c>
      <c r="K131" s="10">
        <f t="shared" ref="K131:Q131" si="1">SUM(K7:K114)</f>
        <v>9</v>
      </c>
      <c r="L131" s="11">
        <f t="shared" si="1"/>
        <v>2</v>
      </c>
      <c r="M131" s="12">
        <f t="shared" si="1"/>
        <v>5</v>
      </c>
      <c r="N131" s="184">
        <f t="shared" si="1"/>
        <v>0</v>
      </c>
      <c r="O131" s="11">
        <f t="shared" si="1"/>
        <v>0</v>
      </c>
      <c r="P131" s="11">
        <f t="shared" si="1"/>
        <v>5</v>
      </c>
      <c r="Q131" s="12">
        <f t="shared" si="1"/>
        <v>0</v>
      </c>
    </row>
    <row r="132" spans="1:18" s="1" customFormat="1" ht="16.149999999999999" customHeight="1" thickBot="1" x14ac:dyDescent="0.35">
      <c r="A132" s="254"/>
      <c r="B132" s="255"/>
      <c r="C132" s="141"/>
      <c r="D132" s="144">
        <f>D131/C131</f>
        <v>0.41935483870967744</v>
      </c>
      <c r="E132" s="142">
        <f>E131/C131</f>
        <v>0.12903225806451613</v>
      </c>
      <c r="F132" s="143">
        <f>F131/C131</f>
        <v>0.45161290322580644</v>
      </c>
      <c r="G132" s="186"/>
      <c r="H132" s="27"/>
      <c r="I132" s="28"/>
      <c r="J132" s="176"/>
      <c r="K132" s="144">
        <f>K131/J131</f>
        <v>0.5625</v>
      </c>
      <c r="L132" s="142">
        <f>L131/J131</f>
        <v>0.125</v>
      </c>
      <c r="M132" s="143">
        <f>M131/J131</f>
        <v>0.3125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1" t="s">
        <v>86</v>
      </c>
      <c r="B134" s="282"/>
      <c r="C134" s="282"/>
      <c r="D134" s="282"/>
      <c r="E134" s="282"/>
      <c r="F134" s="282"/>
      <c r="G134" s="282"/>
      <c r="H134" s="282"/>
      <c r="I134" s="283"/>
      <c r="J134" s="248" t="s">
        <v>94</v>
      </c>
      <c r="K134" s="249"/>
      <c r="L134" s="249"/>
      <c r="M134" s="249"/>
      <c r="N134" s="249"/>
      <c r="O134" s="249"/>
      <c r="P134" s="249"/>
      <c r="Q134" s="250"/>
    </row>
    <row r="135" spans="1:18" ht="16.149999999999999" customHeight="1" x14ac:dyDescent="0.3">
      <c r="A135" s="265" t="s">
        <v>62</v>
      </c>
      <c r="B135" s="300" t="s">
        <v>87</v>
      </c>
      <c r="C135" s="301"/>
      <c r="D135" s="246" t="s">
        <v>91</v>
      </c>
      <c r="E135" s="295" t="s">
        <v>92</v>
      </c>
      <c r="F135" s="295"/>
      <c r="G135" s="297"/>
      <c r="H135" s="298"/>
      <c r="I135" s="299"/>
      <c r="J135" s="265" t="s">
        <v>56</v>
      </c>
      <c r="K135" s="300" t="s">
        <v>57</v>
      </c>
      <c r="L135" s="305"/>
      <c r="M135" s="305"/>
      <c r="N135" s="301"/>
      <c r="O135" s="246" t="s">
        <v>59</v>
      </c>
      <c r="P135" s="246" t="s">
        <v>60</v>
      </c>
      <c r="Q135" s="279" t="s">
        <v>58</v>
      </c>
    </row>
    <row r="136" spans="1:18" ht="16.149999999999999" customHeight="1" thickBot="1" x14ac:dyDescent="0.35">
      <c r="A136" s="266"/>
      <c r="B136" s="302"/>
      <c r="C136" s="303"/>
      <c r="D136" s="247"/>
      <c r="E136" s="296"/>
      <c r="F136" s="296"/>
      <c r="G136" s="145"/>
      <c r="H136" s="145"/>
      <c r="I136" s="146"/>
      <c r="J136" s="266"/>
      <c r="K136" s="302"/>
      <c r="L136" s="306"/>
      <c r="M136" s="306"/>
      <c r="N136" s="303"/>
      <c r="O136" s="247"/>
      <c r="P136" s="247"/>
      <c r="Q136" s="280"/>
    </row>
    <row r="137" spans="1:18" ht="16.149999999999999" customHeight="1" thickBot="1" x14ac:dyDescent="0.35">
      <c r="A137" s="66">
        <v>1</v>
      </c>
      <c r="B137" s="290" t="s">
        <v>84</v>
      </c>
      <c r="C137" s="291"/>
      <c r="D137" s="59">
        <v>1</v>
      </c>
      <c r="E137" s="59"/>
      <c r="F137" s="59"/>
      <c r="G137" s="59"/>
      <c r="H137" s="59"/>
      <c r="I137" s="63"/>
      <c r="J137" s="66">
        <v>1</v>
      </c>
      <c r="K137" s="243" t="s">
        <v>70</v>
      </c>
      <c r="L137" s="244"/>
      <c r="M137" s="244"/>
      <c r="N137" s="245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92"/>
      <c r="C138" s="293"/>
      <c r="D138" s="27"/>
      <c r="E138" s="27"/>
      <c r="F138" s="27"/>
      <c r="G138" s="27"/>
      <c r="H138" s="27"/>
      <c r="I138" s="185"/>
      <c r="J138" s="26">
        <v>2</v>
      </c>
      <c r="K138" s="240" t="s">
        <v>93</v>
      </c>
      <c r="L138" s="241"/>
      <c r="M138" s="241"/>
      <c r="N138" s="242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2024-07-03T08:00:21Z</cp:lastPrinted>
  <dcterms:created xsi:type="dcterms:W3CDTF">2013-10-17T05:27:34Z</dcterms:created>
  <dcterms:modified xsi:type="dcterms:W3CDTF">2024-08-22T07:26:40Z</dcterms:modified>
</cp:coreProperties>
</file>