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1" i="1" l="1"/>
  <c r="D131" i="1" l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<sst xmlns="http://schemas.openxmlformats.org/spreadsheetml/2006/main" count="253" uniqueCount="205">
  <si>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</si>
  <si>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</si>
  <si>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</si>
  <si>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</si>
  <si>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</si>
  <si>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</si>
  <si>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</si>
  <si>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</si>
  <si>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</si>
  <si>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</si>
  <si>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</si>
  <si>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</si>
  <si>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</si>
  <si>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</si>
  <si>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</si>
  <si>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</si>
  <si>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</si>
  <si>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</si>
  <si>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</si>
  <si>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</si>
  <si>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</si>
  <si>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</si>
  <si>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</si>
  <si>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</si>
  <si>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</si>
  <si>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</si>
  <si>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</si>
  <si>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</si>
  <si>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</si>
  <si>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</si>
  <si>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</si>
  <si>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</si>
  <si>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</si>
  <si>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</si>
  <si>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</si>
  <si>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</si>
  <si>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</si>
  <si>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</si>
  <si>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</si>
  <si>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</si>
  <si>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</si>
  <si>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</si>
  <si>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</si>
  <si>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</si>
  <si>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</si>
  <si>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</si>
  <si>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</si>
  <si>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</si>
  <si>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</si>
  <si>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</si>
  <si>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</si>
  <si>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</si>
  <si>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</si>
  <si>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</si>
  <si>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</si>
  <si>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</si>
  <si>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</si>
  <si>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</si>
  <si>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</si>
  <si>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</si>
  <si>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</si>
  <si>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</si>
  <si>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</si>
  <si>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</si>
  <si>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</si>
  <si>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</si>
  <si>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</si>
  <si>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</si>
  <si>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</si>
  <si>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</si>
  <si>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</si>
  <si>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</si>
  <si>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</si>
  <si>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</si>
  <si>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</si>
  <si>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</si>
  <si>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</si>
  <si>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</si>
  <si>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</si>
  <si>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</si>
  <si>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</si>
  <si>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</si>
  <si>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</si>
  <si>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</si>
  <si>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</si>
  <si>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</si>
  <si>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</si>
  <si>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</si>
  <si>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</si>
  <si>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</si>
  <si>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</si>
  <si>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</si>
  <si>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</si>
  <si>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</si>
  <si>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</si>
  <si>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</si>
  <si>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</si>
  <si>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</si>
  <si>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</si>
  <si>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무주군 보건의료원</t>
    <phoneticPr fontId="1" type="noConversion"/>
  </si>
  <si>
    <t>전북특별자치도  무주군 무주읍 한풍루로 413</t>
    <phoneticPr fontId="1" type="noConversion"/>
  </si>
  <si>
    <t>2024.6.26</t>
    <phoneticPr fontId="1" type="noConversion"/>
  </si>
  <si>
    <t>외부 경사로</t>
    <phoneticPr fontId="1" type="noConversion"/>
  </si>
  <si>
    <t>외부 계단</t>
    <phoneticPr fontId="1" type="noConversion"/>
  </si>
  <si>
    <t>승강기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</si>
  <si>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</si>
  <si>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</si>
  <si>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</si>
  <si>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</si>
  <si>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상</t>
    <phoneticPr fontId="1" type="noConversion"/>
  </si>
  <si>
    <t>하</t>
    <phoneticPr fontId="1" type="noConversion"/>
  </si>
  <si>
    <t>B1</t>
    <phoneticPr fontId="1" type="noConversion"/>
  </si>
  <si>
    <t>내부</t>
    <phoneticPr fontId="1" type="noConversion"/>
  </si>
  <si>
    <t>6층 출입문</t>
    <phoneticPr fontId="1" type="noConversion"/>
  </si>
  <si>
    <t>의료지원과</t>
    <phoneticPr fontId="1" type="noConversion"/>
  </si>
  <si>
    <t>보건행정팀</t>
    <phoneticPr fontId="1" type="noConversion"/>
  </si>
  <si>
    <t>여</t>
  </si>
  <si>
    <t>4~5층 계단</t>
    <phoneticPr fontId="1" type="noConversion"/>
  </si>
  <si>
    <t>상</t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</si>
  <si>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</si>
  <si>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</si>
  <si>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</si>
  <si>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</si>
  <si>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</si>
  <si>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</si>
  <si>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치매안심센터</t>
  </si>
  <si>
    <t>북카페</t>
  </si>
  <si>
    <t>정신건강복지센터</t>
  </si>
  <si>
    <t>세면실</t>
  </si>
  <si>
    <t>남</t>
  </si>
  <si>
    <t>남</t>
    <phoneticPr fontId="1" type="noConversion"/>
  </si>
  <si>
    <t>샤워실</t>
  </si>
  <si>
    <t>312호</t>
  </si>
  <si>
    <t>311호</t>
  </si>
  <si>
    <t>310호</t>
  </si>
  <si>
    <t>309호</t>
  </si>
  <si>
    <t>308호</t>
  </si>
  <si>
    <t>보호자조리실</t>
  </si>
  <si>
    <t>수액실</t>
  </si>
  <si>
    <t>307호</t>
  </si>
  <si>
    <t>306호</t>
  </si>
  <si>
    <t>305호</t>
  </si>
  <si>
    <t>304호</t>
  </si>
  <si>
    <t>302호</t>
  </si>
  <si>
    <t>301호</t>
  </si>
  <si>
    <t>지역보건실</t>
  </si>
  <si>
    <t>치과</t>
  </si>
  <si>
    <t>구강보건실</t>
  </si>
  <si>
    <t>결핵실</t>
  </si>
  <si>
    <t>건강검진실</t>
  </si>
  <si>
    <t>예방접종실</t>
  </si>
  <si>
    <t>소아청소년과</t>
  </si>
  <si>
    <t>예진실</t>
  </si>
  <si>
    <t>어르신건강관리사업상담실</t>
  </si>
  <si>
    <t>여</t>
    <phoneticPr fontId="1" type="noConversion"/>
  </si>
  <si>
    <t>6층 화장실</t>
    <phoneticPr fontId="1" type="noConversion"/>
  </si>
  <si>
    <t>원장실</t>
  </si>
  <si>
    <t>비품실</t>
  </si>
  <si>
    <t>휴게실</t>
  </si>
  <si>
    <t>금연상담실</t>
  </si>
  <si>
    <t>(남자화장실 없음)</t>
  </si>
  <si>
    <t>5~6층 계단</t>
    <phoneticPr fontId="1" type="noConversion"/>
  </si>
  <si>
    <t>5층 출입문</t>
    <phoneticPr fontId="1" type="noConversion"/>
  </si>
  <si>
    <t>5층 화장실</t>
    <phoneticPr fontId="1" type="noConversion"/>
  </si>
  <si>
    <t>4층 출입문</t>
    <phoneticPr fontId="1" type="noConversion"/>
  </si>
  <si>
    <t>4층 화장실</t>
    <phoneticPr fontId="1" type="noConversion"/>
  </si>
  <si>
    <t>3~4층 계단</t>
    <phoneticPr fontId="1" type="noConversion"/>
  </si>
  <si>
    <t>3층 출입문</t>
    <phoneticPr fontId="1" type="noConversion"/>
  </si>
  <si>
    <t>3층 화장실</t>
    <phoneticPr fontId="1" type="noConversion"/>
  </si>
  <si>
    <t>2~3층 계단</t>
    <phoneticPr fontId="1" type="noConversion"/>
  </si>
  <si>
    <t>2층 출입문</t>
    <phoneticPr fontId="1" type="noConversion"/>
  </si>
  <si>
    <t>2층 화장실</t>
    <phoneticPr fontId="1" type="noConversion"/>
  </si>
  <si>
    <t>1~2층 계단</t>
    <phoneticPr fontId="1" type="noConversion"/>
  </si>
  <si>
    <t>1층 출입문</t>
    <phoneticPr fontId="1" type="noConversion"/>
  </si>
  <si>
    <t>보호자대기실</t>
    <phoneticPr fontId="1" type="noConversion"/>
  </si>
  <si>
    <t>응급실</t>
    <phoneticPr fontId="1" type="noConversion"/>
  </si>
  <si>
    <t>환자분류소</t>
    <phoneticPr fontId="1" type="noConversion"/>
  </si>
  <si>
    <t>영상의학과</t>
    <phoneticPr fontId="1" type="noConversion"/>
  </si>
  <si>
    <t>일반촬영실</t>
    <phoneticPr fontId="1" type="noConversion"/>
  </si>
  <si>
    <t>특수촬영실</t>
    <phoneticPr fontId="1" type="noConversion"/>
  </si>
  <si>
    <t>골밀도검사실</t>
    <phoneticPr fontId="1" type="noConversion"/>
  </si>
  <si>
    <t>CT촬영실</t>
    <phoneticPr fontId="1" type="noConversion"/>
  </si>
  <si>
    <t>유방촬영실</t>
    <phoneticPr fontId="1" type="noConversion"/>
  </si>
  <si>
    <t>모유수유실</t>
    <phoneticPr fontId="1" type="noConversion"/>
  </si>
  <si>
    <t>임상병리검사실</t>
    <phoneticPr fontId="1" type="noConversion"/>
  </si>
  <si>
    <t>재활의학과</t>
    <phoneticPr fontId="1" type="noConversion"/>
  </si>
  <si>
    <t>주사실</t>
    <phoneticPr fontId="1" type="noConversion"/>
  </si>
  <si>
    <t>내과</t>
    <phoneticPr fontId="1" type="noConversion"/>
  </si>
  <si>
    <t>통합진료실</t>
    <phoneticPr fontId="1" type="noConversion"/>
  </si>
  <si>
    <t>성형외과</t>
    <phoneticPr fontId="1" type="noConversion"/>
  </si>
  <si>
    <t>남</t>
    <phoneticPr fontId="1" type="noConversion"/>
  </si>
  <si>
    <t>여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</si>
  <si>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</si>
  <si>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</si>
  <si>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</si>
  <si>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</si>
  <si>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B1~1층 계단</t>
    <phoneticPr fontId="1" type="noConversion"/>
  </si>
  <si>
    <t>B1 출입문</t>
    <phoneticPr fontId="1" type="noConversion"/>
  </si>
  <si>
    <t>B1 화장실</t>
    <phoneticPr fontId="1" type="noConversion"/>
  </si>
  <si>
    <t>식당</t>
    <phoneticPr fontId="1" type="noConversion"/>
  </si>
  <si>
    <t>장례식장</t>
    <phoneticPr fontId="1" type="noConversion"/>
  </si>
  <si>
    <t>남</t>
    <phoneticPr fontId="1" type="noConversion"/>
  </si>
  <si>
    <t>지하1층~6층</t>
    <phoneticPr fontId="1" type="noConversion"/>
  </si>
  <si>
    <t>보건소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</si>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</sst>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36" xfId="0" applyFont="1" applyFill="1" applyBorder="1" applyAlignment="1">
      <alignment horizontal="center" vertical="center" shrinkToFit="1"/>
    </xf>
    <xf numFmtId="0" fontId="7" fillId="4" borderId="44" xfId="0" applyFont="1" applyFill="1" applyBorder="1" applyAlignment="1">
      <alignment horizontal="center" vertical="center" shrinkToFit="1"/>
    </xf>
    <xf numFmtId="0" fontId="7" fillId="4" borderId="43" xfId="0" applyFont="1" applyFill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176" fontId="16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3</xdr:row>
      <xdr:rowOff>0</xdr:rowOff>
    </xdr:from>
    <xdr:to>
      <xdr:col>7</xdr:col>
      <xdr:colOff>15127</xdr:colOff>
      <xdr:row>5</xdr:row>
      <xdr:rowOff>57325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2412" y="627529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43" sqref="E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3" t="s">
        <v>39</v>
      </c>
      <c r="B1" s="224"/>
      <c r="C1" s="224"/>
      <c r="D1" s="224"/>
      <c r="E1" s="224"/>
      <c r="F1" s="224"/>
      <c r="G1" s="224"/>
      <c r="H1" s="224"/>
    </row>
    <row r="2" spans="1:9" ht="3.75" customHeight="1" thickBot="1" x14ac:dyDescent="0.35">
      <c r="A2" s="234"/>
      <c r="B2" s="234"/>
      <c r="C2" s="234"/>
      <c r="D2" s="234"/>
      <c r="E2" s="234"/>
      <c r="F2" s="234"/>
      <c r="G2" s="234"/>
      <c r="H2" s="234"/>
    </row>
    <row r="3" spans="1:9" ht="20.100000000000001" customHeight="1" x14ac:dyDescent="0.3">
      <c r="A3" s="237" t="s">
        <v>47</v>
      </c>
      <c r="B3" s="238"/>
      <c r="C3" s="169" t="s">
        <v>99</v>
      </c>
      <c r="D3" s="167" t="s">
        <v>50</v>
      </c>
      <c r="E3" s="199" t="s">
        <v>100</v>
      </c>
      <c r="F3" s="199"/>
      <c r="G3" s="199"/>
      <c r="H3" s="200"/>
    </row>
    <row r="4" spans="1:9" ht="20.100000000000001" customHeight="1" x14ac:dyDescent="0.3">
      <c r="A4" s="239" t="s">
        <v>48</v>
      </c>
      <c r="B4" s="197"/>
      <c r="C4" s="194" t="s">
        <v>202</v>
      </c>
      <c r="D4" s="168" t="s">
        <v>69</v>
      </c>
      <c r="E4" s="197" t="s">
        <v>203</v>
      </c>
      <c r="F4" s="197"/>
      <c r="G4" s="197"/>
      <c r="H4" s="198"/>
    </row>
    <row r="5" spans="1:9" ht="20.100000000000001" customHeight="1" thickBot="1" x14ac:dyDescent="0.35">
      <c r="A5" s="240" t="s">
        <v>49</v>
      </c>
      <c r="B5" s="241"/>
      <c r="C5" s="195">
        <v>45469</v>
      </c>
      <c r="D5" s="59" t="s">
        <v>51</v>
      </c>
      <c r="E5" s="196" t="s">
        <v>204</v>
      </c>
      <c r="F5" s="196"/>
      <c r="G5" s="235" t="s">
        <v>52</v>
      </c>
      <c r="H5" s="236"/>
    </row>
    <row r="6" spans="1:9" ht="20.100000000000001" customHeight="1" x14ac:dyDescent="0.3">
      <c r="A6" s="228" t="s">
        <v>10</v>
      </c>
      <c r="B6" s="213"/>
      <c r="C6" s="213"/>
      <c r="D6" s="213" t="s">
        <v>30</v>
      </c>
      <c r="E6" s="213"/>
      <c r="F6" s="230" t="s">
        <v>29</v>
      </c>
      <c r="G6" s="213" t="s">
        <v>42</v>
      </c>
      <c r="H6" s="232" t="s">
        <v>15</v>
      </c>
      <c r="I6" s="204" t="s">
        <v>31</v>
      </c>
    </row>
    <row r="7" spans="1:9" ht="20.100000000000001" customHeight="1" thickBot="1" x14ac:dyDescent="0.35">
      <c r="A7" s="229"/>
      <c r="B7" s="214"/>
      <c r="C7" s="214"/>
      <c r="D7" s="61" t="s">
        <v>13</v>
      </c>
      <c r="E7" s="61" t="s">
        <v>14</v>
      </c>
      <c r="F7" s="231"/>
      <c r="G7" s="214"/>
      <c r="H7" s="233"/>
      <c r="I7" s="204"/>
    </row>
    <row r="8" spans="1:9" ht="18.95" customHeight="1" x14ac:dyDescent="0.3">
      <c r="A8" s="205" t="s">
        <v>11</v>
      </c>
      <c r="B8" s="226" t="s">
        <v>46</v>
      </c>
      <c r="C8" s="145" t="s">
        <v>65</v>
      </c>
      <c r="D8" s="145"/>
      <c r="E8" s="145">
        <v>1</v>
      </c>
      <c r="F8" s="145"/>
      <c r="G8" s="146"/>
      <c r="H8" s="147"/>
      <c r="I8" s="3" t="str">
        <f>IF(D8=1,"0",IF(E8=1,"1",IF(F8=1,"2",IF(G8=1,"3"))))</f>
        <v>1</v>
      </c>
    </row>
    <row r="9" spans="1:9" ht="18.95" customHeight="1" x14ac:dyDescent="0.3">
      <c r="A9" s="206"/>
      <c r="B9" s="227"/>
      <c r="C9" s="148" t="s">
        <v>71</v>
      </c>
      <c r="D9" s="148">
        <v>1</v>
      </c>
      <c r="E9" s="148"/>
      <c r="F9" s="148"/>
      <c r="G9" s="149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206"/>
      <c r="B10" s="225" t="s">
        <v>12</v>
      </c>
      <c r="C10" s="225"/>
      <c r="D10" s="150"/>
      <c r="E10" s="150">
        <v>1</v>
      </c>
      <c r="F10" s="150"/>
      <c r="G10" s="151"/>
      <c r="H10" s="152"/>
      <c r="I10" s="3" t="str">
        <f t="shared" si="0"/>
        <v>1</v>
      </c>
    </row>
    <row r="11" spans="1:9" ht="18.95" customHeight="1" x14ac:dyDescent="0.3">
      <c r="A11" s="206"/>
      <c r="B11" s="215" t="s">
        <v>81</v>
      </c>
      <c r="C11" s="142" t="s">
        <v>73</v>
      </c>
      <c r="D11" s="148"/>
      <c r="E11" s="148">
        <v>1</v>
      </c>
      <c r="F11" s="148"/>
      <c r="G11" s="149"/>
      <c r="H11" s="60"/>
      <c r="I11" s="3" t="str">
        <f t="shared" si="0"/>
        <v>1</v>
      </c>
    </row>
    <row r="12" spans="1:9" ht="18.95" customHeight="1" x14ac:dyDescent="0.3">
      <c r="A12" s="206"/>
      <c r="B12" s="216"/>
      <c r="C12" s="142" t="s">
        <v>72</v>
      </c>
      <c r="D12" s="148"/>
      <c r="E12" s="148"/>
      <c r="F12" s="148"/>
      <c r="G12" s="149">
        <v>1</v>
      </c>
      <c r="H12" s="60"/>
      <c r="I12" s="3" t="str">
        <f t="shared" si="0"/>
        <v>3</v>
      </c>
    </row>
    <row r="13" spans="1:9" ht="18.95" customHeight="1" x14ac:dyDescent="0.3">
      <c r="A13" s="206"/>
      <c r="B13" s="222"/>
      <c r="C13" s="142" t="s">
        <v>66</v>
      </c>
      <c r="D13" s="148"/>
      <c r="E13" s="148">
        <v>1</v>
      </c>
      <c r="F13" s="148"/>
      <c r="G13" s="149"/>
      <c r="H13" s="60"/>
      <c r="I13" s="3" t="str">
        <f t="shared" si="0"/>
        <v>1</v>
      </c>
    </row>
    <row r="14" spans="1:9" ht="18.95" customHeight="1" thickBot="1" x14ac:dyDescent="0.35">
      <c r="A14" s="207"/>
      <c r="B14" s="208" t="s">
        <v>16</v>
      </c>
      <c r="C14" s="208"/>
      <c r="D14" s="153"/>
      <c r="E14" s="153">
        <v>1</v>
      </c>
      <c r="F14" s="153"/>
      <c r="G14" s="154"/>
      <c r="H14" s="155"/>
      <c r="I14" s="3" t="str">
        <f t="shared" si="0"/>
        <v>1</v>
      </c>
    </row>
    <row r="15" spans="1:9" ht="18.95" customHeight="1" x14ac:dyDescent="0.3">
      <c r="A15" s="205" t="s">
        <v>53</v>
      </c>
      <c r="B15" s="210" t="s">
        <v>40</v>
      </c>
      <c r="C15" s="141" t="s">
        <v>41</v>
      </c>
      <c r="D15" s="145"/>
      <c r="E15" s="145">
        <v>1</v>
      </c>
      <c r="F15" s="145"/>
      <c r="G15" s="146"/>
      <c r="H15" s="147"/>
      <c r="I15" s="3" t="str">
        <f t="shared" si="0"/>
        <v>1</v>
      </c>
    </row>
    <row r="16" spans="1:9" ht="18.95" customHeight="1" x14ac:dyDescent="0.3">
      <c r="A16" s="206"/>
      <c r="B16" s="211"/>
      <c r="C16" s="142" t="s">
        <v>63</v>
      </c>
      <c r="D16" s="148"/>
      <c r="E16" s="148"/>
      <c r="F16" s="148">
        <v>1</v>
      </c>
      <c r="G16" s="149"/>
      <c r="H16" s="60"/>
      <c r="I16" s="3" t="str">
        <f t="shared" si="0"/>
        <v>2</v>
      </c>
    </row>
    <row r="17" spans="1:9" ht="18.95" customHeight="1" x14ac:dyDescent="0.3">
      <c r="A17" s="206"/>
      <c r="B17" s="212" t="s">
        <v>17</v>
      </c>
      <c r="C17" s="212"/>
      <c r="D17" s="150"/>
      <c r="E17" s="150">
        <v>1</v>
      </c>
      <c r="F17" s="150"/>
      <c r="G17" s="151"/>
      <c r="H17" s="152"/>
      <c r="I17" s="3" t="str">
        <f t="shared" si="0"/>
        <v>1</v>
      </c>
    </row>
    <row r="18" spans="1:9" ht="18.95" customHeight="1" x14ac:dyDescent="0.3">
      <c r="A18" s="206"/>
      <c r="B18" s="215" t="s">
        <v>18</v>
      </c>
      <c r="C18" s="142" t="s">
        <v>88</v>
      </c>
      <c r="D18" s="148"/>
      <c r="E18" s="148"/>
      <c r="F18" s="148"/>
      <c r="G18" s="149">
        <v>1</v>
      </c>
      <c r="H18" s="60"/>
      <c r="I18" s="3" t="str">
        <f t="shared" si="0"/>
        <v>3</v>
      </c>
    </row>
    <row r="19" spans="1:9" ht="18.95" customHeight="1" x14ac:dyDescent="0.3">
      <c r="A19" s="206"/>
      <c r="B19" s="222"/>
      <c r="C19" s="142" t="s">
        <v>19</v>
      </c>
      <c r="D19" s="148"/>
      <c r="E19" s="148">
        <v>1</v>
      </c>
      <c r="F19" s="148"/>
      <c r="G19" s="149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206"/>
      <c r="B20" s="212" t="s">
        <v>18</v>
      </c>
      <c r="C20" s="212"/>
      <c r="D20" s="150"/>
      <c r="E20" s="150">
        <v>1</v>
      </c>
      <c r="F20" s="150"/>
      <c r="G20" s="151"/>
      <c r="H20" s="152"/>
      <c r="I20" s="3" t="str">
        <f t="shared" si="0"/>
        <v>1</v>
      </c>
    </row>
    <row r="21" spans="1:9" ht="18.95" customHeight="1" x14ac:dyDescent="0.3">
      <c r="A21" s="206"/>
      <c r="B21" s="215" t="s">
        <v>20</v>
      </c>
      <c r="C21" s="142" t="s">
        <v>44</v>
      </c>
      <c r="D21" s="148"/>
      <c r="E21" s="148"/>
      <c r="F21" s="148"/>
      <c r="G21" s="149">
        <v>1</v>
      </c>
      <c r="H21" s="60"/>
      <c r="I21" s="3" t="str">
        <f t="shared" si="0"/>
        <v>3</v>
      </c>
    </row>
    <row r="22" spans="1:9" ht="18.95" customHeight="1" x14ac:dyDescent="0.3">
      <c r="A22" s="206"/>
      <c r="B22" s="216"/>
      <c r="C22" s="142" t="s">
        <v>43</v>
      </c>
      <c r="D22" s="148">
        <v>1</v>
      </c>
      <c r="E22" s="148"/>
      <c r="F22" s="148"/>
      <c r="G22" s="149"/>
      <c r="H22" s="60"/>
      <c r="I22" s="3" t="str">
        <f t="shared" si="0"/>
        <v>0</v>
      </c>
    </row>
    <row r="23" spans="1:9" ht="18.95" customHeight="1" x14ac:dyDescent="0.3">
      <c r="A23" s="206"/>
      <c r="B23" s="216"/>
      <c r="C23" s="142" t="s">
        <v>64</v>
      </c>
      <c r="D23" s="148"/>
      <c r="E23" s="148"/>
      <c r="F23" s="148">
        <v>1</v>
      </c>
      <c r="G23" s="149"/>
      <c r="H23" s="60"/>
      <c r="I23" s="3" t="str">
        <f t="shared" ref="I23" si="2">IF(D23=1,"0",IF(E23=1,"1",IF(F23=1,"2",IF(G23=1,"3"))))</f>
        <v>2</v>
      </c>
    </row>
    <row r="24" spans="1:9" ht="18.95" customHeight="1" x14ac:dyDescent="0.3">
      <c r="A24" s="206"/>
      <c r="B24" s="212" t="s">
        <v>20</v>
      </c>
      <c r="C24" s="212"/>
      <c r="D24" s="150"/>
      <c r="E24" s="150">
        <v>1</v>
      </c>
      <c r="F24" s="150"/>
      <c r="G24" s="151"/>
      <c r="H24" s="152"/>
      <c r="I24" s="3" t="str">
        <f t="shared" si="0"/>
        <v>1</v>
      </c>
    </row>
    <row r="25" spans="1:9" ht="18.95" customHeight="1" x14ac:dyDescent="0.3">
      <c r="A25" s="206"/>
      <c r="B25" s="215" t="s">
        <v>21</v>
      </c>
      <c r="C25" s="142" t="s">
        <v>78</v>
      </c>
      <c r="D25" s="148"/>
      <c r="E25" s="148">
        <v>1</v>
      </c>
      <c r="F25" s="148"/>
      <c r="G25" s="149"/>
      <c r="H25" s="60"/>
      <c r="I25" s="3" t="str">
        <f t="shared" si="0"/>
        <v>1</v>
      </c>
    </row>
    <row r="26" spans="1:9" ht="33" x14ac:dyDescent="0.3">
      <c r="A26" s="206"/>
      <c r="B26" s="216"/>
      <c r="C26" s="142" t="s">
        <v>79</v>
      </c>
      <c r="D26" s="148">
        <v>1</v>
      </c>
      <c r="E26" s="148"/>
      <c r="F26" s="148"/>
      <c r="G26" s="149"/>
      <c r="H26" s="60"/>
      <c r="I26" s="3" t="str">
        <f t="shared" si="0"/>
        <v>0</v>
      </c>
    </row>
    <row r="27" spans="1:9" ht="18.95" customHeight="1" x14ac:dyDescent="0.3">
      <c r="A27" s="206"/>
      <c r="B27" s="216"/>
      <c r="C27" s="142" t="s">
        <v>77</v>
      </c>
      <c r="D27" s="148"/>
      <c r="E27" s="148">
        <v>1</v>
      </c>
      <c r="F27" s="148"/>
      <c r="G27" s="149"/>
      <c r="H27" s="60"/>
      <c r="I27" s="3" t="str">
        <f t="shared" si="0"/>
        <v>1</v>
      </c>
    </row>
    <row r="28" spans="1:9" ht="33" x14ac:dyDescent="0.3">
      <c r="A28" s="206"/>
      <c r="B28" s="216"/>
      <c r="C28" s="142" t="s">
        <v>80</v>
      </c>
      <c r="D28" s="148">
        <v>1</v>
      </c>
      <c r="E28" s="148"/>
      <c r="F28" s="148"/>
      <c r="G28" s="149"/>
      <c r="H28" s="60"/>
      <c r="I28" s="3" t="str">
        <f t="shared" si="0"/>
        <v>0</v>
      </c>
    </row>
    <row r="29" spans="1:9" ht="18.95" customHeight="1" x14ac:dyDescent="0.3">
      <c r="A29" s="206"/>
      <c r="B29" s="216"/>
      <c r="C29" s="142" t="s">
        <v>33</v>
      </c>
      <c r="D29" s="148"/>
      <c r="E29" s="148"/>
      <c r="F29" s="148"/>
      <c r="G29" s="149">
        <v>1</v>
      </c>
      <c r="H29" s="60"/>
      <c r="I29" s="3" t="str">
        <f t="shared" si="0"/>
        <v>3</v>
      </c>
    </row>
    <row r="30" spans="1:9" ht="18.95" customHeight="1" x14ac:dyDescent="0.3">
      <c r="A30" s="206"/>
      <c r="B30" s="212" t="s">
        <v>21</v>
      </c>
      <c r="C30" s="212"/>
      <c r="D30" s="150"/>
      <c r="E30" s="150">
        <v>1</v>
      </c>
      <c r="F30" s="150"/>
      <c r="G30" s="151"/>
      <c r="H30" s="152"/>
      <c r="I30" s="3" t="str">
        <f t="shared" si="0"/>
        <v>1</v>
      </c>
    </row>
    <row r="31" spans="1:9" ht="18.95" customHeight="1" x14ac:dyDescent="0.3">
      <c r="A31" s="206"/>
      <c r="B31" s="215" t="s">
        <v>54</v>
      </c>
      <c r="C31" s="142" t="s">
        <v>95</v>
      </c>
      <c r="D31" s="148"/>
      <c r="E31" s="148"/>
      <c r="F31" s="148"/>
      <c r="G31" s="149">
        <v>1</v>
      </c>
      <c r="H31" s="60"/>
      <c r="I31" s="3" t="str">
        <f t="shared" si="0"/>
        <v>3</v>
      </c>
    </row>
    <row r="32" spans="1:9" ht="18.95" customHeight="1" x14ac:dyDescent="0.3">
      <c r="A32" s="206"/>
      <c r="B32" s="222"/>
      <c r="C32" s="142" t="s">
        <v>85</v>
      </c>
      <c r="D32" s="148"/>
      <c r="E32" s="148"/>
      <c r="F32" s="148"/>
      <c r="G32" s="149">
        <v>1</v>
      </c>
      <c r="H32" s="60"/>
      <c r="I32" s="3" t="str">
        <f t="shared" si="0"/>
        <v>3</v>
      </c>
    </row>
    <row r="33" spans="1:9" ht="18.95" customHeight="1" x14ac:dyDescent="0.3">
      <c r="A33" s="206"/>
      <c r="B33" s="212" t="s">
        <v>22</v>
      </c>
      <c r="C33" s="212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8.95" customHeight="1" x14ac:dyDescent="0.3">
      <c r="A34" s="206"/>
      <c r="B34" s="215" t="s">
        <v>89</v>
      </c>
      <c r="C34" s="142" t="s">
        <v>44</v>
      </c>
      <c r="D34" s="148"/>
      <c r="E34" s="148"/>
      <c r="F34" s="148"/>
      <c r="G34" s="149">
        <v>1</v>
      </c>
      <c r="H34" s="60"/>
      <c r="I34" s="3" t="str">
        <f t="shared" si="0"/>
        <v>3</v>
      </c>
    </row>
    <row r="35" spans="1:9" ht="18.95" customHeight="1" x14ac:dyDescent="0.3">
      <c r="A35" s="209"/>
      <c r="B35" s="222"/>
      <c r="C35" s="143" t="s">
        <v>67</v>
      </c>
      <c r="D35" s="156"/>
      <c r="E35" s="156"/>
      <c r="F35" s="156"/>
      <c r="G35" s="157">
        <v>1</v>
      </c>
      <c r="H35" s="158"/>
      <c r="I35" s="3" t="str">
        <f t="shared" si="0"/>
        <v>3</v>
      </c>
    </row>
    <row r="36" spans="1:9" ht="18.95" customHeight="1" thickBot="1" x14ac:dyDescent="0.35">
      <c r="A36" s="207"/>
      <c r="B36" s="208" t="s">
        <v>23</v>
      </c>
      <c r="C36" s="208"/>
      <c r="D36" s="153"/>
      <c r="E36" s="153"/>
      <c r="F36" s="153"/>
      <c r="G36" s="154">
        <v>1</v>
      </c>
      <c r="H36" s="155"/>
      <c r="I36" s="3" t="str">
        <f t="shared" si="0"/>
        <v>3</v>
      </c>
    </row>
    <row r="37" spans="1:9" ht="18.95" customHeight="1" x14ac:dyDescent="0.3">
      <c r="A37" s="205" t="s">
        <v>24</v>
      </c>
      <c r="B37" s="221" t="s">
        <v>25</v>
      </c>
      <c r="C37" s="141" t="s">
        <v>45</v>
      </c>
      <c r="D37" s="145"/>
      <c r="E37" s="145"/>
      <c r="F37" s="145">
        <v>1</v>
      </c>
      <c r="G37" s="146"/>
      <c r="H37" s="147"/>
      <c r="I37" s="3" t="str">
        <f t="shared" si="0"/>
        <v>2</v>
      </c>
    </row>
    <row r="38" spans="1:9" ht="18.95" customHeight="1" x14ac:dyDescent="0.3">
      <c r="A38" s="206"/>
      <c r="B38" s="216"/>
      <c r="C38" s="142" t="s">
        <v>75</v>
      </c>
      <c r="D38" s="148"/>
      <c r="E38" s="148">
        <v>1</v>
      </c>
      <c r="F38" s="148"/>
      <c r="G38" s="149"/>
      <c r="H38" s="60"/>
      <c r="I38" s="3" t="str">
        <f t="shared" si="0"/>
        <v>1</v>
      </c>
    </row>
    <row r="39" spans="1:9" ht="18.95" customHeight="1" thickBot="1" x14ac:dyDescent="0.35">
      <c r="A39" s="207"/>
      <c r="B39" s="208" t="s">
        <v>25</v>
      </c>
      <c r="C39" s="208"/>
      <c r="D39" s="153"/>
      <c r="E39" s="153">
        <v>1</v>
      </c>
      <c r="F39" s="153"/>
      <c r="G39" s="154"/>
      <c r="H39" s="155"/>
      <c r="I39" s="3" t="str">
        <f t="shared" si="0"/>
        <v>1</v>
      </c>
    </row>
    <row r="40" spans="1:9" ht="18.95" customHeight="1" x14ac:dyDescent="0.3">
      <c r="A40" s="201" t="s">
        <v>26</v>
      </c>
      <c r="B40" s="141" t="s">
        <v>27</v>
      </c>
      <c r="C40" s="141" t="s">
        <v>83</v>
      </c>
      <c r="D40" s="145"/>
      <c r="E40" s="145">
        <v>1</v>
      </c>
      <c r="F40" s="145"/>
      <c r="G40" s="146"/>
      <c r="H40" s="147"/>
      <c r="I40" s="3" t="str">
        <f t="shared" si="0"/>
        <v>1</v>
      </c>
    </row>
    <row r="41" spans="1:9" ht="18.95" customHeight="1" x14ac:dyDescent="0.3">
      <c r="A41" s="202"/>
      <c r="B41" s="212" t="s">
        <v>27</v>
      </c>
      <c r="C41" s="212"/>
      <c r="D41" s="150"/>
      <c r="E41" s="150">
        <v>1</v>
      </c>
      <c r="F41" s="150"/>
      <c r="G41" s="151"/>
      <c r="H41" s="152"/>
      <c r="I41" s="3" t="str">
        <f t="shared" si="0"/>
        <v>1</v>
      </c>
    </row>
    <row r="42" spans="1:9" ht="18.95" customHeight="1" x14ac:dyDescent="0.3">
      <c r="A42" s="202"/>
      <c r="B42" s="144" t="s">
        <v>82</v>
      </c>
      <c r="C42" s="159" t="s">
        <v>76</v>
      </c>
      <c r="D42" s="160"/>
      <c r="E42" s="160"/>
      <c r="F42" s="160">
        <v>1</v>
      </c>
      <c r="G42" s="161"/>
      <c r="H42" s="162"/>
      <c r="I42" s="3" t="str">
        <f t="shared" si="0"/>
        <v>2</v>
      </c>
    </row>
    <row r="43" spans="1:9" ht="18.95" customHeight="1" thickBot="1" x14ac:dyDescent="0.35">
      <c r="A43" s="203"/>
      <c r="B43" s="220" t="s">
        <v>55</v>
      </c>
      <c r="C43" s="220"/>
      <c r="D43" s="163"/>
      <c r="E43" s="163"/>
      <c r="F43" s="163">
        <v>1</v>
      </c>
      <c r="G43" s="164"/>
      <c r="H43" s="165"/>
      <c r="I43" s="3" t="str">
        <f t="shared" si="0"/>
        <v>2</v>
      </c>
    </row>
    <row r="44" spans="1:9" ht="66.75" customHeight="1" thickBot="1" x14ac:dyDescent="0.35">
      <c r="A44" s="166" t="s">
        <v>28</v>
      </c>
      <c r="B44" s="217"/>
      <c r="C44" s="218"/>
      <c r="D44" s="218"/>
      <c r="E44" s="218"/>
      <c r="F44" s="218"/>
      <c r="G44" s="218"/>
      <c r="H44" s="219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N22" sqref="N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6" t="s">
        <v>32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73"/>
    </row>
    <row r="2" spans="1:24" ht="12" x14ac:dyDescent="0.3">
      <c r="A2" s="74"/>
      <c r="B2" s="286" t="s">
        <v>74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5"/>
      <c r="O2" s="76" t="s">
        <v>9</v>
      </c>
      <c r="P2" s="284" t="s">
        <v>101</v>
      </c>
      <c r="Q2" s="284"/>
      <c r="R2" s="77"/>
    </row>
    <row r="3" spans="1:24" ht="12.75" thickBot="1" x14ac:dyDescent="0.35">
      <c r="A3" s="7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5"/>
      <c r="O3" s="79" t="s">
        <v>8</v>
      </c>
      <c r="P3" s="285" t="s">
        <v>98</v>
      </c>
      <c r="Q3" s="285"/>
      <c r="R3" s="80"/>
    </row>
    <row r="4" spans="1:24" s="1" customFormat="1" ht="12.75" thickBot="1" x14ac:dyDescent="0.35">
      <c r="A4" s="275" t="s">
        <v>0</v>
      </c>
      <c r="B4" s="283" t="s">
        <v>68</v>
      </c>
      <c r="C4" s="280" t="s">
        <v>61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303"/>
      <c r="S4" s="303"/>
      <c r="T4" s="303"/>
      <c r="U4" s="303"/>
      <c r="V4" s="303"/>
      <c r="W4" s="303"/>
      <c r="X4" s="303"/>
    </row>
    <row r="5" spans="1:24" s="1" customFormat="1" ht="12" x14ac:dyDescent="0.3">
      <c r="A5" s="276"/>
      <c r="B5" s="276"/>
      <c r="C5" s="275" t="s">
        <v>2</v>
      </c>
      <c r="D5" s="253" t="s">
        <v>1</v>
      </c>
      <c r="E5" s="261" t="s">
        <v>3</v>
      </c>
      <c r="F5" s="278" t="s">
        <v>6</v>
      </c>
      <c r="G5" s="301" t="s">
        <v>7</v>
      </c>
      <c r="H5" s="301"/>
      <c r="I5" s="302"/>
      <c r="J5" s="267" t="s">
        <v>2</v>
      </c>
      <c r="K5" s="269" t="s">
        <v>1</v>
      </c>
      <c r="L5" s="271" t="s">
        <v>3</v>
      </c>
      <c r="M5" s="273" t="s">
        <v>6</v>
      </c>
      <c r="N5" s="311" t="s">
        <v>7</v>
      </c>
      <c r="O5" s="271"/>
      <c r="P5" s="271"/>
      <c r="Q5" s="273"/>
      <c r="R5" s="303"/>
      <c r="S5" s="303"/>
      <c r="T5" s="303"/>
      <c r="U5" s="303"/>
      <c r="V5" s="303"/>
      <c r="W5" s="303"/>
      <c r="X5" s="303"/>
    </row>
    <row r="6" spans="1:24" s="1" customFormat="1" ht="24.75" thickBot="1" x14ac:dyDescent="0.35">
      <c r="A6" s="277"/>
      <c r="B6" s="277"/>
      <c r="C6" s="277"/>
      <c r="D6" s="254"/>
      <c r="E6" s="262"/>
      <c r="F6" s="279"/>
      <c r="G6" s="81" t="s">
        <v>34</v>
      </c>
      <c r="H6" s="82" t="s">
        <v>35</v>
      </c>
      <c r="I6" s="83" t="s">
        <v>36</v>
      </c>
      <c r="J6" s="268"/>
      <c r="K6" s="270"/>
      <c r="L6" s="272"/>
      <c r="M6" s="274"/>
      <c r="N6" s="81" t="s">
        <v>37</v>
      </c>
      <c r="O6" s="82" t="s">
        <v>38</v>
      </c>
      <c r="P6" s="82" t="s">
        <v>34</v>
      </c>
      <c r="Q6" s="83" t="s">
        <v>36</v>
      </c>
      <c r="R6" s="303"/>
      <c r="S6" s="303"/>
      <c r="T6" s="303"/>
      <c r="U6" s="303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14" t="s">
        <v>96</v>
      </c>
      <c r="C7" s="17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1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2">
        <v>2</v>
      </c>
      <c r="B8" s="315"/>
      <c r="C8" s="17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2">
        <v>3</v>
      </c>
      <c r="B9" s="315"/>
      <c r="C9" s="17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16"/>
      <c r="C10" s="1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42" t="s">
        <v>102</v>
      </c>
      <c r="C11" s="179" t="s">
        <v>105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43"/>
      <c r="C12" s="180" t="s">
        <v>106</v>
      </c>
      <c r="D12" s="29"/>
      <c r="E12" s="30"/>
      <c r="F12" s="31">
        <v>1</v>
      </c>
      <c r="G12" s="32"/>
      <c r="H12" s="30">
        <v>1</v>
      </c>
      <c r="I12" s="31">
        <v>1</v>
      </c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43"/>
      <c r="C13" s="180" t="s">
        <v>107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44"/>
      <c r="C14" s="177" t="s">
        <v>108</v>
      </c>
      <c r="D14" s="38"/>
      <c r="E14" s="39"/>
      <c r="F14" s="40">
        <v>1</v>
      </c>
      <c r="G14" s="41"/>
      <c r="H14" s="39">
        <v>1</v>
      </c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317" t="s">
        <v>103</v>
      </c>
      <c r="C15" s="181"/>
      <c r="D15" s="5"/>
      <c r="E15" s="6"/>
      <c r="F15" s="7"/>
      <c r="G15" s="8"/>
      <c r="H15" s="6"/>
      <c r="I15" s="7"/>
      <c r="J15" s="9" t="s">
        <v>109</v>
      </c>
      <c r="K15" s="10"/>
      <c r="L15" s="11"/>
      <c r="M15" s="12">
        <v>1</v>
      </c>
      <c r="N15" s="71">
        <v>1</v>
      </c>
      <c r="O15" s="11"/>
      <c r="P15" s="11">
        <v>1</v>
      </c>
      <c r="Q15" s="12"/>
    </row>
    <row r="16" spans="1:24" s="1" customFormat="1" ht="16.149999999999999" customHeight="1" thickBot="1" x14ac:dyDescent="0.35">
      <c r="A16" s="72">
        <v>10</v>
      </c>
      <c r="B16" s="318"/>
      <c r="C16" s="178"/>
      <c r="D16" s="13"/>
      <c r="E16" s="4"/>
      <c r="F16" s="14"/>
      <c r="G16" s="15"/>
      <c r="H16" s="4"/>
      <c r="I16" s="14"/>
      <c r="J16" s="47" t="s">
        <v>110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2">
        <v>11</v>
      </c>
      <c r="B17" s="318"/>
      <c r="C17" s="17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319"/>
      <c r="C18" s="1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42" t="s">
        <v>104</v>
      </c>
      <c r="C19" s="182">
        <v>6</v>
      </c>
      <c r="D19" s="48"/>
      <c r="E19" s="49"/>
      <c r="F19" s="50">
        <v>1</v>
      </c>
      <c r="G19" s="51"/>
      <c r="H19" s="49">
        <v>1</v>
      </c>
      <c r="I19" s="50"/>
      <c r="J19" s="52">
        <v>6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2">
        <v>14</v>
      </c>
      <c r="B20" s="243"/>
      <c r="C20" s="183">
        <v>5</v>
      </c>
      <c r="D20" s="29"/>
      <c r="E20" s="30"/>
      <c r="F20" s="31">
        <v>1</v>
      </c>
      <c r="G20" s="32"/>
      <c r="H20" s="30">
        <v>1</v>
      </c>
      <c r="I20" s="31"/>
      <c r="J20" s="57">
        <v>5</v>
      </c>
      <c r="K20" s="34"/>
      <c r="L20" s="35"/>
      <c r="M20" s="36">
        <v>1</v>
      </c>
      <c r="N20" s="37">
        <v>1</v>
      </c>
      <c r="O20" s="35"/>
      <c r="P20" s="35">
        <v>1</v>
      </c>
      <c r="Q20" s="36"/>
    </row>
    <row r="21" spans="1:17" s="1" customFormat="1" ht="16.149999999999999" customHeight="1" thickBot="1" x14ac:dyDescent="0.35">
      <c r="A21" s="72">
        <v>15</v>
      </c>
      <c r="B21" s="243"/>
      <c r="C21" s="183">
        <v>4</v>
      </c>
      <c r="D21" s="29"/>
      <c r="E21" s="30"/>
      <c r="F21" s="31">
        <v>1</v>
      </c>
      <c r="G21" s="32"/>
      <c r="H21" s="30">
        <v>1</v>
      </c>
      <c r="I21" s="31"/>
      <c r="J21" s="57">
        <v>4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2">
        <v>16</v>
      </c>
      <c r="B22" s="244"/>
      <c r="C22" s="184">
        <v>3</v>
      </c>
      <c r="D22" s="38"/>
      <c r="E22" s="39"/>
      <c r="F22" s="40">
        <v>1</v>
      </c>
      <c r="G22" s="41"/>
      <c r="H22" s="39">
        <v>1</v>
      </c>
      <c r="I22" s="40"/>
      <c r="J22" s="42">
        <v>3</v>
      </c>
      <c r="K22" s="43"/>
      <c r="L22" s="44">
        <v>1</v>
      </c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314"/>
      <c r="C23" s="185">
        <v>2</v>
      </c>
      <c r="D23" s="5"/>
      <c r="E23" s="6"/>
      <c r="F23" s="7">
        <v>1</v>
      </c>
      <c r="G23" s="8"/>
      <c r="H23" s="6">
        <v>1</v>
      </c>
      <c r="I23" s="7"/>
      <c r="J23" s="85">
        <v>2</v>
      </c>
      <c r="K23" s="10"/>
      <c r="L23" s="11"/>
      <c r="M23" s="12">
        <v>1</v>
      </c>
      <c r="N23" s="71"/>
      <c r="O23" s="11"/>
      <c r="P23" s="11">
        <v>1</v>
      </c>
      <c r="Q23" s="12"/>
    </row>
    <row r="24" spans="1:17" s="1" customFormat="1" ht="16.149999999999999" customHeight="1" thickBot="1" x14ac:dyDescent="0.35">
      <c r="A24" s="72">
        <v>18</v>
      </c>
      <c r="B24" s="315"/>
      <c r="C24" s="186">
        <v>1</v>
      </c>
      <c r="D24" s="13"/>
      <c r="E24" s="4"/>
      <c r="F24" s="14">
        <v>1</v>
      </c>
      <c r="G24" s="15"/>
      <c r="H24" s="4">
        <v>1</v>
      </c>
      <c r="I24" s="14"/>
      <c r="J24" s="47">
        <v>1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2">
        <v>19</v>
      </c>
      <c r="B25" s="315"/>
      <c r="C25" s="186" t="s">
        <v>111</v>
      </c>
      <c r="D25" s="13"/>
      <c r="E25" s="4"/>
      <c r="F25" s="14">
        <v>1</v>
      </c>
      <c r="G25" s="15"/>
      <c r="H25" s="4">
        <v>1</v>
      </c>
      <c r="I25" s="14"/>
      <c r="J25" s="47" t="s">
        <v>111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316"/>
      <c r="C26" s="187" t="s">
        <v>112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45" t="s">
        <v>113</v>
      </c>
      <c r="C27" s="179" t="s">
        <v>114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46"/>
      <c r="C28" s="180" t="s">
        <v>115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46" t="s">
        <v>155</v>
      </c>
      <c r="C29" s="180" t="s">
        <v>129</v>
      </c>
      <c r="D29" s="29"/>
      <c r="E29" s="30">
        <v>1</v>
      </c>
      <c r="F29" s="31"/>
      <c r="G29" s="32"/>
      <c r="H29" s="30"/>
      <c r="I29" s="31"/>
      <c r="J29" s="57" t="s">
        <v>129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47"/>
      <c r="C30" s="188" t="s">
        <v>116</v>
      </c>
      <c r="D30" s="38"/>
      <c r="E30" s="39">
        <v>1</v>
      </c>
      <c r="F30" s="40"/>
      <c r="G30" s="41"/>
      <c r="H30" s="39"/>
      <c r="I30" s="40"/>
      <c r="J30" s="42" t="s">
        <v>116</v>
      </c>
      <c r="K30" s="43"/>
      <c r="L30" s="44">
        <v>1</v>
      </c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96" t="s">
        <v>161</v>
      </c>
      <c r="C31" s="189"/>
      <c r="D31" s="87"/>
      <c r="E31" s="88"/>
      <c r="F31" s="89"/>
      <c r="G31" s="87"/>
      <c r="H31" s="88"/>
      <c r="I31" s="89"/>
      <c r="J31" s="90" t="s">
        <v>118</v>
      </c>
      <c r="K31" s="91"/>
      <c r="L31" s="92">
        <v>1</v>
      </c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72">
        <v>26</v>
      </c>
      <c r="B32" s="297"/>
      <c r="C32" s="190"/>
      <c r="D32" s="96"/>
      <c r="E32" s="97"/>
      <c r="F32" s="98"/>
      <c r="G32" s="96"/>
      <c r="H32" s="97"/>
      <c r="I32" s="98"/>
      <c r="J32" s="99" t="s">
        <v>119</v>
      </c>
      <c r="K32" s="100"/>
      <c r="L32" s="101">
        <v>1</v>
      </c>
      <c r="M32" s="102"/>
      <c r="N32" s="103"/>
      <c r="O32" s="101"/>
      <c r="P32" s="101"/>
      <c r="Q32" s="102"/>
    </row>
    <row r="33" spans="1:17" s="1" customFormat="1" ht="16.149999999999999" customHeight="1" thickBot="1" x14ac:dyDescent="0.35">
      <c r="A33" s="72">
        <v>27</v>
      </c>
      <c r="B33" s="297"/>
      <c r="C33" s="190"/>
      <c r="D33" s="96"/>
      <c r="E33" s="97"/>
      <c r="F33" s="98"/>
      <c r="G33" s="96"/>
      <c r="H33" s="97"/>
      <c r="I33" s="98"/>
      <c r="J33" s="99" t="s">
        <v>121</v>
      </c>
      <c r="K33" s="100"/>
      <c r="L33" s="101">
        <v>1</v>
      </c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98"/>
      <c r="C34" s="191"/>
      <c r="D34" s="104"/>
      <c r="E34" s="105"/>
      <c r="F34" s="106"/>
      <c r="G34" s="104"/>
      <c r="H34" s="105"/>
      <c r="I34" s="106"/>
      <c r="J34" s="107" t="s">
        <v>123</v>
      </c>
      <c r="K34" s="108"/>
      <c r="L34" s="109">
        <v>1</v>
      </c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245" t="s">
        <v>162</v>
      </c>
      <c r="C35" s="192" t="s">
        <v>156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2">
        <v>30</v>
      </c>
      <c r="B36" s="246"/>
      <c r="C36" s="180" t="s">
        <v>157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2">
        <v>31</v>
      </c>
      <c r="B37" s="246"/>
      <c r="C37" s="180" t="s">
        <v>158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2">
        <v>32</v>
      </c>
      <c r="B38" s="247"/>
      <c r="C38" s="177" t="s">
        <v>159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2">
        <v>33</v>
      </c>
      <c r="B39" s="314" t="s">
        <v>163</v>
      </c>
      <c r="C39" s="181" t="s">
        <v>160</v>
      </c>
      <c r="D39" s="5"/>
      <c r="E39" s="6"/>
      <c r="F39" s="7"/>
      <c r="G39" s="8"/>
      <c r="H39" s="6"/>
      <c r="I39" s="7"/>
      <c r="J39" s="185" t="s">
        <v>160</v>
      </c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315"/>
      <c r="C40" s="178" t="s">
        <v>116</v>
      </c>
      <c r="D40" s="13"/>
      <c r="E40" s="4">
        <v>1</v>
      </c>
      <c r="F40" s="14"/>
      <c r="G40" s="15"/>
      <c r="H40" s="4"/>
      <c r="I40" s="14"/>
      <c r="J40" s="47" t="s">
        <v>116</v>
      </c>
      <c r="K40" s="17"/>
      <c r="L40" s="18"/>
      <c r="M40" s="19">
        <v>1</v>
      </c>
      <c r="N40" s="20">
        <v>1</v>
      </c>
      <c r="O40" s="18"/>
      <c r="P40" s="18">
        <v>1</v>
      </c>
      <c r="Q40" s="19"/>
    </row>
    <row r="41" spans="1:17" s="1" customFormat="1" ht="16.149999999999999" customHeight="1" thickBot="1" x14ac:dyDescent="0.35">
      <c r="A41" s="72">
        <v>35</v>
      </c>
      <c r="B41" s="315"/>
      <c r="C41" s="17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316"/>
      <c r="C42" s="1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45" t="s">
        <v>117</v>
      </c>
      <c r="C43" s="179"/>
      <c r="D43" s="48"/>
      <c r="E43" s="49"/>
      <c r="F43" s="50"/>
      <c r="G43" s="51"/>
      <c r="H43" s="49"/>
      <c r="I43" s="50"/>
      <c r="J43" s="179" t="s">
        <v>118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46"/>
      <c r="C44" s="180"/>
      <c r="D44" s="29"/>
      <c r="E44" s="30"/>
      <c r="F44" s="31"/>
      <c r="G44" s="32"/>
      <c r="H44" s="30"/>
      <c r="I44" s="31"/>
      <c r="J44" s="180" t="s">
        <v>119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46"/>
      <c r="C45" s="180"/>
      <c r="D45" s="29"/>
      <c r="E45" s="30"/>
      <c r="F45" s="31"/>
      <c r="G45" s="32"/>
      <c r="H45" s="30"/>
      <c r="I45" s="31"/>
      <c r="J45" s="57" t="s">
        <v>121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46"/>
      <c r="C46" s="188"/>
      <c r="D46" s="112"/>
      <c r="E46" s="113"/>
      <c r="F46" s="114"/>
      <c r="G46" s="115"/>
      <c r="H46" s="113"/>
      <c r="I46" s="114"/>
      <c r="J46" s="116" t="s">
        <v>123</v>
      </c>
      <c r="K46" s="117"/>
      <c r="L46" s="118">
        <v>1</v>
      </c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96" t="s">
        <v>164</v>
      </c>
      <c r="C47" s="189" t="s">
        <v>125</v>
      </c>
      <c r="D47" s="87"/>
      <c r="E47" s="88">
        <v>1</v>
      </c>
      <c r="F47" s="89"/>
      <c r="G47" s="87"/>
      <c r="H47" s="88"/>
      <c r="I47" s="89"/>
      <c r="J47" s="90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97"/>
      <c r="C48" s="190" t="s">
        <v>126</v>
      </c>
      <c r="D48" s="96"/>
      <c r="E48" s="97">
        <v>1</v>
      </c>
      <c r="F48" s="98"/>
      <c r="G48" s="96"/>
      <c r="H48" s="97"/>
      <c r="I48" s="98"/>
      <c r="J48" s="99"/>
      <c r="K48" s="100"/>
      <c r="L48" s="101"/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97"/>
      <c r="C49" s="190" t="s">
        <v>127</v>
      </c>
      <c r="D49" s="96"/>
      <c r="E49" s="97">
        <v>1</v>
      </c>
      <c r="F49" s="98"/>
      <c r="G49" s="96"/>
      <c r="H49" s="97"/>
      <c r="I49" s="98"/>
      <c r="J49" s="99"/>
      <c r="K49" s="100"/>
      <c r="L49" s="101"/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98"/>
      <c r="C50" s="191" t="s">
        <v>128</v>
      </c>
      <c r="D50" s="104"/>
      <c r="E50" s="105">
        <v>1</v>
      </c>
      <c r="F50" s="106"/>
      <c r="G50" s="104"/>
      <c r="H50" s="105"/>
      <c r="I50" s="106"/>
      <c r="J50" s="107"/>
      <c r="K50" s="108"/>
      <c r="L50" s="109"/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320" t="s">
        <v>165</v>
      </c>
      <c r="C51" s="192" t="s">
        <v>129</v>
      </c>
      <c r="D51" s="121"/>
      <c r="E51" s="122">
        <v>1</v>
      </c>
      <c r="F51" s="123"/>
      <c r="G51" s="124"/>
      <c r="H51" s="122"/>
      <c r="I51" s="123"/>
      <c r="J51" s="52" t="s">
        <v>129</v>
      </c>
      <c r="K51" s="126"/>
      <c r="L51" s="127">
        <v>1</v>
      </c>
      <c r="M51" s="128"/>
      <c r="N51" s="129"/>
      <c r="O51" s="127"/>
      <c r="P51" s="127"/>
      <c r="Q51" s="128"/>
    </row>
    <row r="52" spans="1:17" s="1" customFormat="1" ht="16.149999999999999" customHeight="1" thickBot="1" x14ac:dyDescent="0.35">
      <c r="A52" s="72">
        <v>46</v>
      </c>
      <c r="B52" s="243"/>
      <c r="C52" s="180" t="s">
        <v>116</v>
      </c>
      <c r="D52" s="29"/>
      <c r="E52" s="30">
        <v>1</v>
      </c>
      <c r="F52" s="31"/>
      <c r="G52" s="32"/>
      <c r="H52" s="30"/>
      <c r="I52" s="31"/>
      <c r="J52" s="57" t="s">
        <v>116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43"/>
      <c r="C53" s="180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44"/>
      <c r="C54" s="177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96" t="s">
        <v>166</v>
      </c>
      <c r="C55" s="189"/>
      <c r="D55" s="87"/>
      <c r="E55" s="88"/>
      <c r="F55" s="89"/>
      <c r="G55" s="87"/>
      <c r="H55" s="88"/>
      <c r="I55" s="89"/>
      <c r="J55" s="90" t="s">
        <v>118</v>
      </c>
      <c r="K55" s="91"/>
      <c r="L55" s="11">
        <v>1</v>
      </c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97"/>
      <c r="C56" s="190"/>
      <c r="D56" s="96"/>
      <c r="E56" s="97"/>
      <c r="F56" s="98"/>
      <c r="G56" s="96"/>
      <c r="H56" s="97"/>
      <c r="I56" s="98"/>
      <c r="J56" s="99" t="s">
        <v>119</v>
      </c>
      <c r="K56" s="100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97"/>
      <c r="C57" s="190"/>
      <c r="D57" s="96"/>
      <c r="E57" s="97"/>
      <c r="F57" s="98"/>
      <c r="G57" s="96"/>
      <c r="H57" s="97"/>
      <c r="I57" s="98"/>
      <c r="J57" s="99" t="s">
        <v>121</v>
      </c>
      <c r="K57" s="100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98"/>
      <c r="C58" s="191"/>
      <c r="D58" s="104"/>
      <c r="E58" s="105"/>
      <c r="F58" s="106"/>
      <c r="G58" s="104"/>
      <c r="H58" s="105"/>
      <c r="I58" s="106"/>
      <c r="J58" s="107" t="s">
        <v>123</v>
      </c>
      <c r="K58" s="108"/>
      <c r="L58" s="27">
        <v>1</v>
      </c>
      <c r="M58" s="28"/>
      <c r="N58" s="68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42" t="s">
        <v>167</v>
      </c>
      <c r="C59" s="192" t="s">
        <v>131</v>
      </c>
      <c r="D59" s="121"/>
      <c r="E59" s="122">
        <v>1</v>
      </c>
      <c r="F59" s="123"/>
      <c r="G59" s="124"/>
      <c r="H59" s="122"/>
      <c r="I59" s="123"/>
      <c r="J59" s="125"/>
      <c r="K59" s="126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43"/>
      <c r="C60" s="180" t="s">
        <v>132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43"/>
      <c r="C61" s="180" t="s">
        <v>133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44"/>
      <c r="C62" s="177" t="s">
        <v>134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96"/>
      <c r="C63" s="189" t="s">
        <v>135</v>
      </c>
      <c r="D63" s="130"/>
      <c r="E63" s="88">
        <v>1</v>
      </c>
      <c r="F63" s="89"/>
      <c r="G63" s="87"/>
      <c r="H63" s="88"/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97"/>
      <c r="C64" s="190" t="s">
        <v>136</v>
      </c>
      <c r="D64" s="131"/>
      <c r="E64" s="97">
        <v>1</v>
      </c>
      <c r="F64" s="98"/>
      <c r="G64" s="96"/>
      <c r="H64" s="97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97"/>
      <c r="C65" s="190" t="s">
        <v>137</v>
      </c>
      <c r="D65" s="131"/>
      <c r="E65" s="97">
        <v>1</v>
      </c>
      <c r="F65" s="98"/>
      <c r="G65" s="96"/>
      <c r="H65" s="97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98"/>
      <c r="C66" s="191" t="s">
        <v>138</v>
      </c>
      <c r="D66" s="132"/>
      <c r="E66" s="105">
        <v>1</v>
      </c>
      <c r="F66" s="106"/>
      <c r="G66" s="104"/>
      <c r="H66" s="105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42"/>
      <c r="C67" s="179" t="s">
        <v>139</v>
      </c>
      <c r="D67" s="48"/>
      <c r="E67" s="49">
        <v>1</v>
      </c>
      <c r="F67" s="50"/>
      <c r="G67" s="51"/>
      <c r="H67" s="49"/>
      <c r="I67" s="50"/>
      <c r="J67" s="69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2">
        <v>62</v>
      </c>
      <c r="B68" s="243"/>
      <c r="C68" s="180" t="s">
        <v>140</v>
      </c>
      <c r="D68" s="29"/>
      <c r="E68" s="30">
        <v>1</v>
      </c>
      <c r="F68" s="31"/>
      <c r="G68" s="32"/>
      <c r="H68" s="30"/>
      <c r="I68" s="31"/>
      <c r="J68" s="70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2">
        <v>63</v>
      </c>
      <c r="B69" s="243"/>
      <c r="C69" s="180" t="s">
        <v>141</v>
      </c>
      <c r="D69" s="29"/>
      <c r="E69" s="30">
        <v>1</v>
      </c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44"/>
      <c r="C70" s="177" t="s">
        <v>142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48"/>
      <c r="C71" s="189" t="s">
        <v>143</v>
      </c>
      <c r="D71" s="130"/>
      <c r="E71" s="88">
        <v>1</v>
      </c>
      <c r="F71" s="89"/>
      <c r="G71" s="87"/>
      <c r="H71" s="88"/>
      <c r="I71" s="89"/>
      <c r="J71" s="90"/>
      <c r="K71" s="91"/>
      <c r="L71" s="92"/>
      <c r="M71" s="93"/>
      <c r="N71" s="94"/>
      <c r="O71" s="92"/>
      <c r="P71" s="92"/>
      <c r="Q71" s="93"/>
      <c r="R71" s="133"/>
    </row>
    <row r="72" spans="1:18" s="1" customFormat="1" ht="16.149999999999999" customHeight="1" thickBot="1" x14ac:dyDescent="0.35">
      <c r="A72" s="72">
        <v>66</v>
      </c>
      <c r="B72" s="249"/>
      <c r="C72" s="190" t="s">
        <v>144</v>
      </c>
      <c r="D72" s="131"/>
      <c r="E72" s="97">
        <v>1</v>
      </c>
      <c r="F72" s="98"/>
      <c r="G72" s="96"/>
      <c r="H72" s="97"/>
      <c r="I72" s="98"/>
      <c r="J72" s="99"/>
      <c r="K72" s="100"/>
      <c r="L72" s="101"/>
      <c r="M72" s="102"/>
      <c r="N72" s="103"/>
      <c r="O72" s="101"/>
      <c r="P72" s="101"/>
      <c r="Q72" s="102"/>
      <c r="R72" s="133"/>
    </row>
    <row r="73" spans="1:18" s="1" customFormat="1" ht="16.149999999999999" customHeight="1" thickBot="1" x14ac:dyDescent="0.35">
      <c r="A73" s="72">
        <v>67</v>
      </c>
      <c r="B73" s="249"/>
      <c r="C73" s="190"/>
      <c r="D73" s="131"/>
      <c r="E73" s="97"/>
      <c r="F73" s="98"/>
      <c r="G73" s="96"/>
      <c r="H73" s="97"/>
      <c r="I73" s="98"/>
      <c r="J73" s="99"/>
      <c r="K73" s="100"/>
      <c r="L73" s="101"/>
      <c r="M73" s="102"/>
      <c r="N73" s="103"/>
      <c r="O73" s="101"/>
      <c r="P73" s="101"/>
      <c r="Q73" s="102"/>
      <c r="R73" s="133"/>
    </row>
    <row r="74" spans="1:18" s="1" customFormat="1" ht="16.149999999999999" customHeight="1" thickBot="1" x14ac:dyDescent="0.35">
      <c r="A74" s="72">
        <v>68</v>
      </c>
      <c r="B74" s="250"/>
      <c r="C74" s="191"/>
      <c r="D74" s="132"/>
      <c r="E74" s="105"/>
      <c r="F74" s="106"/>
      <c r="G74" s="104"/>
      <c r="H74" s="105"/>
      <c r="I74" s="106"/>
      <c r="J74" s="107"/>
      <c r="K74" s="108"/>
      <c r="L74" s="109"/>
      <c r="M74" s="110"/>
      <c r="N74" s="111"/>
      <c r="O74" s="109"/>
      <c r="P74" s="109"/>
      <c r="Q74" s="110"/>
      <c r="R74" s="133"/>
    </row>
    <row r="75" spans="1:18" s="1" customFormat="1" ht="16.149999999999999" customHeight="1" thickBot="1" x14ac:dyDescent="0.35">
      <c r="A75" s="72">
        <v>69</v>
      </c>
      <c r="B75" s="245" t="s">
        <v>168</v>
      </c>
      <c r="C75" s="179" t="s">
        <v>129</v>
      </c>
      <c r="D75" s="48"/>
      <c r="E75" s="49">
        <v>1</v>
      </c>
      <c r="F75" s="50"/>
      <c r="G75" s="51"/>
      <c r="H75" s="49"/>
      <c r="I75" s="50"/>
      <c r="J75" s="52" t="s">
        <v>129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46"/>
      <c r="C76" s="180" t="s">
        <v>116</v>
      </c>
      <c r="D76" s="29"/>
      <c r="E76" s="30">
        <v>1</v>
      </c>
      <c r="F76" s="31"/>
      <c r="G76" s="32"/>
      <c r="H76" s="30"/>
      <c r="I76" s="31"/>
      <c r="J76" s="57" t="s">
        <v>116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46"/>
      <c r="C77" s="180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47"/>
      <c r="C78" s="177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48" t="s">
        <v>169</v>
      </c>
      <c r="C79" s="189"/>
      <c r="D79" s="130"/>
      <c r="E79" s="88"/>
      <c r="F79" s="89"/>
      <c r="G79" s="87"/>
      <c r="H79" s="88"/>
      <c r="I79" s="89"/>
      <c r="J79" s="90" t="s">
        <v>118</v>
      </c>
      <c r="K79" s="91"/>
      <c r="L79" s="92">
        <v>1</v>
      </c>
      <c r="M79" s="93"/>
      <c r="N79" s="94"/>
      <c r="O79" s="92"/>
      <c r="P79" s="92"/>
      <c r="Q79" s="93"/>
      <c r="R79" s="133"/>
    </row>
    <row r="80" spans="1:18" s="1" customFormat="1" ht="16.149999999999999" customHeight="1" thickBot="1" x14ac:dyDescent="0.35">
      <c r="A80" s="72">
        <v>74</v>
      </c>
      <c r="B80" s="249"/>
      <c r="C80" s="190"/>
      <c r="D80" s="131"/>
      <c r="E80" s="97"/>
      <c r="F80" s="98"/>
      <c r="G80" s="96"/>
      <c r="H80" s="97"/>
      <c r="I80" s="98"/>
      <c r="J80" s="99" t="s">
        <v>119</v>
      </c>
      <c r="K80" s="100"/>
      <c r="L80" s="101">
        <v>1</v>
      </c>
      <c r="M80" s="102"/>
      <c r="N80" s="103"/>
      <c r="O80" s="101"/>
      <c r="P80" s="101"/>
      <c r="Q80" s="102"/>
      <c r="R80" s="133"/>
    </row>
    <row r="81" spans="1:18" s="1" customFormat="1" ht="16.149999999999999" customHeight="1" thickBot="1" x14ac:dyDescent="0.35">
      <c r="A81" s="72">
        <v>75</v>
      </c>
      <c r="B81" s="249"/>
      <c r="C81" s="190"/>
      <c r="D81" s="131"/>
      <c r="E81" s="97"/>
      <c r="F81" s="98"/>
      <c r="G81" s="96"/>
      <c r="H81" s="97"/>
      <c r="I81" s="98"/>
      <c r="J81" s="99" t="s">
        <v>121</v>
      </c>
      <c r="K81" s="100"/>
      <c r="L81" s="101">
        <v>1</v>
      </c>
      <c r="M81" s="102"/>
      <c r="N81" s="103"/>
      <c r="O81" s="101"/>
      <c r="P81" s="101"/>
      <c r="Q81" s="102"/>
      <c r="R81" s="133"/>
    </row>
    <row r="82" spans="1:18" s="1" customFormat="1" ht="16.149999999999999" customHeight="1" thickBot="1" x14ac:dyDescent="0.35">
      <c r="A82" s="72">
        <v>76</v>
      </c>
      <c r="B82" s="250"/>
      <c r="C82" s="191"/>
      <c r="D82" s="132"/>
      <c r="E82" s="105"/>
      <c r="F82" s="106"/>
      <c r="G82" s="104"/>
      <c r="H82" s="105"/>
      <c r="I82" s="106"/>
      <c r="J82" s="107" t="s">
        <v>123</v>
      </c>
      <c r="K82" s="108"/>
      <c r="L82" s="109">
        <v>1</v>
      </c>
      <c r="M82" s="110"/>
      <c r="N82" s="111"/>
      <c r="O82" s="109"/>
      <c r="P82" s="109"/>
      <c r="Q82" s="110"/>
      <c r="R82" s="133"/>
    </row>
    <row r="83" spans="1:18" s="1" customFormat="1" ht="16.149999999999999" customHeight="1" thickBot="1" x14ac:dyDescent="0.35">
      <c r="A83" s="72">
        <v>77</v>
      </c>
      <c r="B83" s="245" t="s">
        <v>170</v>
      </c>
      <c r="C83" s="179" t="s">
        <v>145</v>
      </c>
      <c r="D83" s="48"/>
      <c r="E83" s="49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46"/>
      <c r="C84" s="180" t="s">
        <v>146</v>
      </c>
      <c r="D84" s="29"/>
      <c r="E84" s="30">
        <v>1</v>
      </c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46"/>
      <c r="C85" s="180" t="s">
        <v>147</v>
      </c>
      <c r="D85" s="29"/>
      <c r="E85" s="30">
        <v>1</v>
      </c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47"/>
      <c r="C86" s="177" t="s">
        <v>148</v>
      </c>
      <c r="D86" s="38"/>
      <c r="E86" s="39">
        <v>1</v>
      </c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48"/>
      <c r="C87" s="189" t="s">
        <v>149</v>
      </c>
      <c r="D87" s="130"/>
      <c r="E87" s="88">
        <v>1</v>
      </c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3"/>
    </row>
    <row r="88" spans="1:18" s="1" customFormat="1" ht="16.149999999999999" customHeight="1" thickBot="1" x14ac:dyDescent="0.35">
      <c r="A88" s="72">
        <v>82</v>
      </c>
      <c r="B88" s="249"/>
      <c r="C88" s="190" t="s">
        <v>150</v>
      </c>
      <c r="D88" s="131"/>
      <c r="E88" s="97">
        <v>1</v>
      </c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3"/>
    </row>
    <row r="89" spans="1:18" s="1" customFormat="1" ht="16.149999999999999" customHeight="1" thickBot="1" x14ac:dyDescent="0.35">
      <c r="A89" s="72">
        <v>83</v>
      </c>
      <c r="B89" s="249"/>
      <c r="C89" s="190" t="s">
        <v>151</v>
      </c>
      <c r="D89" s="131"/>
      <c r="E89" s="97">
        <v>1</v>
      </c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3"/>
    </row>
    <row r="90" spans="1:18" s="1" customFormat="1" ht="16.149999999999999" customHeight="1" thickBot="1" x14ac:dyDescent="0.35">
      <c r="A90" s="72">
        <v>84</v>
      </c>
      <c r="B90" s="250"/>
      <c r="C90" s="191" t="s">
        <v>152</v>
      </c>
      <c r="D90" s="132"/>
      <c r="E90" s="105">
        <v>1</v>
      </c>
      <c r="F90" s="106"/>
      <c r="G90" s="104"/>
      <c r="H90" s="105"/>
      <c r="I90" s="106"/>
      <c r="J90" s="107"/>
      <c r="K90" s="108"/>
      <c r="L90" s="109"/>
      <c r="M90" s="110"/>
      <c r="N90" s="111"/>
      <c r="O90" s="109"/>
      <c r="P90" s="109"/>
      <c r="Q90" s="110"/>
      <c r="R90" s="133"/>
    </row>
    <row r="91" spans="1:18" s="1" customFormat="1" ht="16.149999999999999" customHeight="1" thickBot="1" x14ac:dyDescent="0.35">
      <c r="A91" s="72">
        <v>85</v>
      </c>
      <c r="B91" s="193"/>
      <c r="C91" s="179" t="s">
        <v>153</v>
      </c>
      <c r="D91" s="48"/>
      <c r="E91" s="49">
        <v>1</v>
      </c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46" t="s">
        <v>171</v>
      </c>
      <c r="C92" s="180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46"/>
      <c r="C93" s="180" t="s">
        <v>129</v>
      </c>
      <c r="D93" s="29"/>
      <c r="E93" s="30">
        <v>1</v>
      </c>
      <c r="F93" s="31"/>
      <c r="G93" s="32"/>
      <c r="H93" s="30"/>
      <c r="I93" s="31"/>
      <c r="J93" s="57" t="s">
        <v>129</v>
      </c>
      <c r="K93" s="34"/>
      <c r="L93" s="35"/>
      <c r="M93" s="36">
        <v>1</v>
      </c>
      <c r="N93" s="37"/>
      <c r="O93" s="35"/>
      <c r="P93" s="35">
        <v>1</v>
      </c>
      <c r="Q93" s="36"/>
    </row>
    <row r="94" spans="1:18" s="1" customFormat="1" ht="16.149999999999999" customHeight="1" thickBot="1" x14ac:dyDescent="0.35">
      <c r="A94" s="72">
        <v>88</v>
      </c>
      <c r="B94" s="247"/>
      <c r="C94" s="177" t="s">
        <v>116</v>
      </c>
      <c r="D94" s="38"/>
      <c r="E94" s="39">
        <v>1</v>
      </c>
      <c r="F94" s="40"/>
      <c r="G94" s="41"/>
      <c r="H94" s="39"/>
      <c r="I94" s="40"/>
      <c r="J94" s="42" t="s">
        <v>116</v>
      </c>
      <c r="K94" s="43"/>
      <c r="L94" s="44"/>
      <c r="M94" s="45">
        <v>1</v>
      </c>
      <c r="N94" s="46"/>
      <c r="O94" s="44"/>
      <c r="P94" s="44">
        <v>1</v>
      </c>
      <c r="Q94" s="45"/>
    </row>
    <row r="95" spans="1:18" s="1" customFormat="1" ht="16.149999999999999" customHeight="1" thickBot="1" x14ac:dyDescent="0.35">
      <c r="A95" s="72">
        <v>89</v>
      </c>
      <c r="B95" s="293" t="s">
        <v>172</v>
      </c>
      <c r="C95" s="189"/>
      <c r="D95" s="130"/>
      <c r="E95" s="88"/>
      <c r="F95" s="89"/>
      <c r="G95" s="87"/>
      <c r="H95" s="88"/>
      <c r="I95" s="89"/>
      <c r="J95" s="90" t="s">
        <v>118</v>
      </c>
      <c r="K95" s="91"/>
      <c r="L95" s="92">
        <v>1</v>
      </c>
      <c r="M95" s="93"/>
      <c r="N95" s="94"/>
      <c r="O95" s="92"/>
      <c r="P95" s="92"/>
      <c r="Q95" s="93"/>
      <c r="R95" s="133"/>
    </row>
    <row r="96" spans="1:18" s="1" customFormat="1" ht="16.149999999999999" customHeight="1" thickBot="1" x14ac:dyDescent="0.35">
      <c r="A96" s="72">
        <v>90</v>
      </c>
      <c r="B96" s="294"/>
      <c r="C96" s="190"/>
      <c r="D96" s="131"/>
      <c r="E96" s="97"/>
      <c r="F96" s="98"/>
      <c r="G96" s="96"/>
      <c r="H96" s="97"/>
      <c r="I96" s="98"/>
      <c r="J96" s="99" t="s">
        <v>119</v>
      </c>
      <c r="K96" s="100"/>
      <c r="L96" s="101">
        <v>1</v>
      </c>
      <c r="M96" s="102"/>
      <c r="N96" s="103"/>
      <c r="O96" s="101"/>
      <c r="P96" s="101"/>
      <c r="Q96" s="102"/>
      <c r="R96" s="133"/>
    </row>
    <row r="97" spans="1:18" s="1" customFormat="1" ht="16.149999999999999" customHeight="1" thickBot="1" x14ac:dyDescent="0.35">
      <c r="A97" s="72">
        <v>91</v>
      </c>
      <c r="B97" s="294"/>
      <c r="C97" s="190"/>
      <c r="D97" s="131"/>
      <c r="E97" s="97"/>
      <c r="F97" s="98"/>
      <c r="G97" s="96"/>
      <c r="H97" s="97"/>
      <c r="I97" s="98"/>
      <c r="J97" s="99" t="s">
        <v>121</v>
      </c>
      <c r="K97" s="100"/>
      <c r="L97" s="101">
        <v>1</v>
      </c>
      <c r="M97" s="102"/>
      <c r="N97" s="103"/>
      <c r="O97" s="101"/>
      <c r="P97" s="101"/>
      <c r="Q97" s="102"/>
      <c r="R97" s="133"/>
    </row>
    <row r="98" spans="1:18" s="1" customFormat="1" ht="16.149999999999999" customHeight="1" thickBot="1" x14ac:dyDescent="0.35">
      <c r="A98" s="72">
        <v>92</v>
      </c>
      <c r="B98" s="295"/>
      <c r="C98" s="191"/>
      <c r="D98" s="132"/>
      <c r="E98" s="105"/>
      <c r="F98" s="106"/>
      <c r="G98" s="104"/>
      <c r="H98" s="105"/>
      <c r="I98" s="106"/>
      <c r="J98" s="107" t="s">
        <v>123</v>
      </c>
      <c r="K98" s="108"/>
      <c r="L98" s="109">
        <v>1</v>
      </c>
      <c r="M98" s="110"/>
      <c r="N98" s="111"/>
      <c r="O98" s="109"/>
      <c r="P98" s="109"/>
      <c r="Q98" s="110"/>
      <c r="R98" s="133"/>
    </row>
    <row r="99" spans="1:18" s="1" customFormat="1" ht="16.149999999999999" customHeight="1" thickBot="1" x14ac:dyDescent="0.35">
      <c r="A99" s="72">
        <v>93</v>
      </c>
      <c r="B99" s="245" t="s">
        <v>173</v>
      </c>
      <c r="C99" s="179" t="s">
        <v>174</v>
      </c>
      <c r="D99" s="48"/>
      <c r="E99" s="49">
        <v>1</v>
      </c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2">
        <v>94</v>
      </c>
      <c r="B100" s="246"/>
      <c r="C100" s="180" t="s">
        <v>175</v>
      </c>
      <c r="D100" s="29"/>
      <c r="E100" s="30">
        <v>1</v>
      </c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2">
        <v>95</v>
      </c>
      <c r="B101" s="246"/>
      <c r="C101" s="180" t="s">
        <v>176</v>
      </c>
      <c r="D101" s="29"/>
      <c r="E101" s="30">
        <v>1</v>
      </c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47"/>
      <c r="C102" s="177" t="s">
        <v>177</v>
      </c>
      <c r="D102" s="38"/>
      <c r="E102" s="39">
        <v>1</v>
      </c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48"/>
      <c r="C103" s="189" t="s">
        <v>178</v>
      </c>
      <c r="D103" s="130"/>
      <c r="E103" s="88">
        <v>1</v>
      </c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49"/>
      <c r="C104" s="190" t="s">
        <v>179</v>
      </c>
      <c r="D104" s="131"/>
      <c r="E104" s="97">
        <v>1</v>
      </c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49"/>
      <c r="C105" s="190" t="s">
        <v>180</v>
      </c>
      <c r="D105" s="131"/>
      <c r="E105" s="97">
        <v>1</v>
      </c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50"/>
      <c r="C106" s="191" t="s">
        <v>181</v>
      </c>
      <c r="D106" s="132"/>
      <c r="E106" s="105">
        <v>1</v>
      </c>
      <c r="F106" s="106"/>
      <c r="G106" s="104"/>
      <c r="H106" s="105"/>
      <c r="I106" s="106"/>
      <c r="J106" s="107"/>
      <c r="K106" s="108"/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45"/>
      <c r="C107" s="179" t="s">
        <v>182</v>
      </c>
      <c r="D107" s="48"/>
      <c r="E107" s="49">
        <v>1</v>
      </c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46"/>
      <c r="C108" s="180" t="s">
        <v>183</v>
      </c>
      <c r="D108" s="29"/>
      <c r="E108" s="30">
        <v>1</v>
      </c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46"/>
      <c r="C109" s="180" t="s">
        <v>184</v>
      </c>
      <c r="D109" s="29"/>
      <c r="E109" s="30">
        <v>1</v>
      </c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47"/>
      <c r="C110" s="177" t="s">
        <v>185</v>
      </c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48"/>
      <c r="C111" s="189" t="s">
        <v>186</v>
      </c>
      <c r="D111" s="130"/>
      <c r="E111" s="88">
        <v>1</v>
      </c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3"/>
    </row>
    <row r="112" spans="1:18" s="1" customFormat="1" ht="16.149999999999999" customHeight="1" thickBot="1" x14ac:dyDescent="0.35">
      <c r="A112" s="72">
        <v>106</v>
      </c>
      <c r="B112" s="249"/>
      <c r="C112" s="190" t="s">
        <v>187</v>
      </c>
      <c r="D112" s="131"/>
      <c r="E112" s="97">
        <v>1</v>
      </c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3"/>
    </row>
    <row r="113" spans="1:18" s="1" customFormat="1" ht="16.149999999999999" customHeight="1" thickBot="1" x14ac:dyDescent="0.35">
      <c r="A113" s="72">
        <v>107</v>
      </c>
      <c r="B113" s="249"/>
      <c r="C113" s="190" t="s">
        <v>188</v>
      </c>
      <c r="D113" s="131"/>
      <c r="E113" s="97">
        <v>1</v>
      </c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3"/>
    </row>
    <row r="114" spans="1:18" s="1" customFormat="1" ht="16.149999999999999" customHeight="1" thickBot="1" x14ac:dyDescent="0.35">
      <c r="A114" s="72">
        <v>108</v>
      </c>
      <c r="B114" s="250"/>
      <c r="C114" s="191" t="s">
        <v>189</v>
      </c>
      <c r="D114" s="132"/>
      <c r="E114" s="105">
        <v>1</v>
      </c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3"/>
    </row>
    <row r="115" spans="1:18" s="1" customFormat="1" ht="16.149999999999999" customHeight="1" thickBot="1" x14ac:dyDescent="0.35">
      <c r="A115" s="175">
        <v>109</v>
      </c>
      <c r="B115" s="245" t="s">
        <v>192</v>
      </c>
      <c r="C115" s="179" t="s">
        <v>190</v>
      </c>
      <c r="D115" s="48"/>
      <c r="E115" s="49">
        <v>1</v>
      </c>
      <c r="F115" s="50"/>
      <c r="G115" s="51"/>
      <c r="H115" s="49"/>
      <c r="I115" s="50"/>
      <c r="J115" s="52" t="s">
        <v>193</v>
      </c>
      <c r="K115" s="53"/>
      <c r="L115" s="54">
        <v>1</v>
      </c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5">
        <v>110</v>
      </c>
      <c r="B116" s="246"/>
      <c r="C116" s="180" t="s">
        <v>191</v>
      </c>
      <c r="D116" s="29"/>
      <c r="E116" s="30">
        <v>1</v>
      </c>
      <c r="F116" s="31"/>
      <c r="G116" s="32"/>
      <c r="H116" s="30"/>
      <c r="I116" s="31"/>
      <c r="J116" s="57" t="s">
        <v>194</v>
      </c>
      <c r="K116" s="34"/>
      <c r="L116" s="35">
        <v>1</v>
      </c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5">
        <v>111</v>
      </c>
      <c r="B117" s="246"/>
      <c r="C117" s="180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5">
        <v>112</v>
      </c>
      <c r="B118" s="247"/>
      <c r="C118" s="177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5">
        <v>113</v>
      </c>
      <c r="B119" s="248" t="s">
        <v>196</v>
      </c>
      <c r="C119" s="189"/>
      <c r="D119" s="130"/>
      <c r="E119" s="88"/>
      <c r="F119" s="89"/>
      <c r="G119" s="87"/>
      <c r="H119" s="88"/>
      <c r="I119" s="89"/>
      <c r="J119" s="90" t="s">
        <v>195</v>
      </c>
      <c r="K119" s="91"/>
      <c r="L119" s="92">
        <v>1</v>
      </c>
      <c r="M119" s="93"/>
      <c r="N119" s="94"/>
      <c r="O119" s="92"/>
      <c r="P119" s="92"/>
      <c r="Q119" s="93"/>
      <c r="R119" s="133"/>
    </row>
    <row r="120" spans="1:18" s="1" customFormat="1" ht="16.149999999999999" customHeight="1" thickBot="1" x14ac:dyDescent="0.35">
      <c r="A120" s="175">
        <v>114</v>
      </c>
      <c r="B120" s="249"/>
      <c r="C120" s="190"/>
      <c r="D120" s="131"/>
      <c r="E120" s="97"/>
      <c r="F120" s="98"/>
      <c r="G120" s="96"/>
      <c r="H120" s="97"/>
      <c r="I120" s="98"/>
      <c r="J120" s="99" t="s">
        <v>120</v>
      </c>
      <c r="K120" s="100"/>
      <c r="L120" s="101">
        <v>1</v>
      </c>
      <c r="M120" s="102"/>
      <c r="N120" s="103"/>
      <c r="O120" s="101"/>
      <c r="P120" s="101"/>
      <c r="Q120" s="102"/>
      <c r="R120" s="133"/>
    </row>
    <row r="121" spans="1:18" s="1" customFormat="1" ht="16.149999999999999" customHeight="1" thickBot="1" x14ac:dyDescent="0.35">
      <c r="A121" s="175">
        <v>115</v>
      </c>
      <c r="B121" s="249"/>
      <c r="C121" s="190"/>
      <c r="D121" s="131"/>
      <c r="E121" s="97"/>
      <c r="F121" s="98"/>
      <c r="G121" s="96"/>
      <c r="H121" s="97"/>
      <c r="I121" s="98"/>
      <c r="J121" s="99" t="s">
        <v>122</v>
      </c>
      <c r="K121" s="100"/>
      <c r="L121" s="101">
        <v>1</v>
      </c>
      <c r="M121" s="102"/>
      <c r="N121" s="103"/>
      <c r="O121" s="101"/>
      <c r="P121" s="101"/>
      <c r="Q121" s="102"/>
      <c r="R121" s="133"/>
    </row>
    <row r="122" spans="1:18" s="1" customFormat="1" ht="16.149999999999999" customHeight="1" thickBot="1" x14ac:dyDescent="0.35">
      <c r="A122" s="175">
        <v>116</v>
      </c>
      <c r="B122" s="250"/>
      <c r="C122" s="191"/>
      <c r="D122" s="132"/>
      <c r="E122" s="105"/>
      <c r="F122" s="106"/>
      <c r="G122" s="104"/>
      <c r="H122" s="105"/>
      <c r="I122" s="106"/>
      <c r="J122" s="107" t="s">
        <v>124</v>
      </c>
      <c r="K122" s="108"/>
      <c r="L122" s="109">
        <v>1</v>
      </c>
      <c r="M122" s="110"/>
      <c r="N122" s="111"/>
      <c r="O122" s="109"/>
      <c r="P122" s="109"/>
      <c r="Q122" s="110"/>
      <c r="R122" s="133"/>
    </row>
    <row r="123" spans="1:18" s="1" customFormat="1" ht="16.149999999999999" customHeight="1" thickBot="1" x14ac:dyDescent="0.35">
      <c r="A123" s="175">
        <v>117</v>
      </c>
      <c r="B123" s="245" t="s">
        <v>197</v>
      </c>
      <c r="C123" s="179" t="s">
        <v>199</v>
      </c>
      <c r="D123" s="48"/>
      <c r="E123" s="49">
        <v>1</v>
      </c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5">
        <v>118</v>
      </c>
      <c r="B124" s="246"/>
      <c r="C124" s="180" t="s">
        <v>200</v>
      </c>
      <c r="D124" s="29"/>
      <c r="E124" s="30">
        <v>1</v>
      </c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5">
        <v>119</v>
      </c>
      <c r="B125" s="246"/>
      <c r="C125" s="180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5">
        <v>120</v>
      </c>
      <c r="B126" s="247"/>
      <c r="C126" s="177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5">
        <v>121</v>
      </c>
      <c r="B127" s="248" t="s">
        <v>198</v>
      </c>
      <c r="C127" s="189" t="s">
        <v>130</v>
      </c>
      <c r="D127" s="130"/>
      <c r="E127" s="88">
        <v>1</v>
      </c>
      <c r="F127" s="89"/>
      <c r="G127" s="87"/>
      <c r="H127" s="88"/>
      <c r="I127" s="89"/>
      <c r="J127" s="90" t="s">
        <v>201</v>
      </c>
      <c r="K127" s="91"/>
      <c r="L127" s="92"/>
      <c r="M127" s="93"/>
      <c r="N127" s="94"/>
      <c r="O127" s="92"/>
      <c r="P127" s="92"/>
      <c r="Q127" s="93"/>
      <c r="R127" s="133"/>
    </row>
    <row r="128" spans="1:18" s="1" customFormat="1" ht="16.149999999999999" customHeight="1" thickBot="1" x14ac:dyDescent="0.35">
      <c r="A128" s="175">
        <v>122</v>
      </c>
      <c r="B128" s="249"/>
      <c r="C128" s="190" t="s">
        <v>154</v>
      </c>
      <c r="D128" s="131"/>
      <c r="E128" s="97">
        <v>1</v>
      </c>
      <c r="F128" s="98"/>
      <c r="G128" s="96"/>
      <c r="H128" s="97"/>
      <c r="I128" s="98"/>
      <c r="J128" s="99" t="s">
        <v>154</v>
      </c>
      <c r="K128" s="100"/>
      <c r="L128" s="101"/>
      <c r="M128" s="102"/>
      <c r="N128" s="103"/>
      <c r="O128" s="101"/>
      <c r="P128" s="101"/>
      <c r="Q128" s="102"/>
      <c r="R128" s="133"/>
    </row>
    <row r="129" spans="1:18" s="1" customFormat="1" ht="16.149999999999999" customHeight="1" thickBot="1" x14ac:dyDescent="0.35">
      <c r="A129" s="175">
        <v>123</v>
      </c>
      <c r="B129" s="249"/>
      <c r="C129" s="190"/>
      <c r="D129" s="131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3"/>
    </row>
    <row r="130" spans="1:18" s="1" customFormat="1" ht="16.149999999999999" customHeight="1" thickBot="1" x14ac:dyDescent="0.35">
      <c r="A130" s="175">
        <v>124</v>
      </c>
      <c r="B130" s="250"/>
      <c r="C130" s="191"/>
      <c r="D130" s="132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3"/>
    </row>
    <row r="131" spans="1:18" s="1" customFormat="1" ht="16.149999999999999" customHeight="1" x14ac:dyDescent="0.3">
      <c r="A131" s="251" t="s">
        <v>4</v>
      </c>
      <c r="B131" s="252"/>
      <c r="C131" s="134">
        <f>SUM(D131:F131)</f>
        <v>71</v>
      </c>
      <c r="D131" s="10">
        <f t="shared" ref="D131:I131" si="0">SUM(D7:D114)</f>
        <v>1</v>
      </c>
      <c r="E131" s="11">
        <f>SUM(E7:E116)</f>
        <v>59</v>
      </c>
      <c r="F131" s="12">
        <f t="shared" si="0"/>
        <v>11</v>
      </c>
      <c r="G131" s="172">
        <f t="shared" si="0"/>
        <v>0</v>
      </c>
      <c r="H131" s="11">
        <f t="shared" si="0"/>
        <v>11</v>
      </c>
      <c r="I131" s="12">
        <f t="shared" si="0"/>
        <v>4</v>
      </c>
      <c r="J131" s="171">
        <f>SUM(K131:M131)</f>
        <v>40</v>
      </c>
      <c r="K131" s="10">
        <f t="shared" ref="K131:Q131" si="1">SUM(K7:K114)</f>
        <v>0</v>
      </c>
      <c r="L131" s="11">
        <f t="shared" si="1"/>
        <v>30</v>
      </c>
      <c r="M131" s="12">
        <f t="shared" si="1"/>
        <v>10</v>
      </c>
      <c r="N131" s="172">
        <f t="shared" si="1"/>
        <v>5</v>
      </c>
      <c r="O131" s="11">
        <f t="shared" si="1"/>
        <v>1</v>
      </c>
      <c r="P131" s="11">
        <f t="shared" si="1"/>
        <v>9</v>
      </c>
      <c r="Q131" s="12">
        <f t="shared" si="1"/>
        <v>0</v>
      </c>
    </row>
    <row r="132" spans="1:18" s="1" customFormat="1" ht="16.149999999999999" customHeight="1" thickBot="1" x14ac:dyDescent="0.35">
      <c r="A132" s="299"/>
      <c r="B132" s="300"/>
      <c r="C132" s="135"/>
      <c r="D132" s="138">
        <f>D131/C131</f>
        <v>1.4084507042253521E-2</v>
      </c>
      <c r="E132" s="136">
        <f>E131/C131</f>
        <v>0.83098591549295775</v>
      </c>
      <c r="F132" s="137">
        <f>F131/C131</f>
        <v>0.15492957746478872</v>
      </c>
      <c r="G132" s="174"/>
      <c r="H132" s="27"/>
      <c r="I132" s="28"/>
      <c r="J132" s="170"/>
      <c r="K132" s="138">
        <f>K131/J131</f>
        <v>0</v>
      </c>
      <c r="L132" s="136">
        <f>L131/J131</f>
        <v>0.75</v>
      </c>
      <c r="M132" s="137">
        <f>M131/J131</f>
        <v>0.25</v>
      </c>
      <c r="N132" s="174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0" t="s">
        <v>86</v>
      </c>
      <c r="B134" s="281"/>
      <c r="C134" s="281"/>
      <c r="D134" s="281"/>
      <c r="E134" s="281"/>
      <c r="F134" s="281"/>
      <c r="G134" s="281"/>
      <c r="H134" s="281"/>
      <c r="I134" s="282"/>
      <c r="J134" s="263" t="s">
        <v>94</v>
      </c>
      <c r="K134" s="264"/>
      <c r="L134" s="264"/>
      <c r="M134" s="264"/>
      <c r="N134" s="264"/>
      <c r="O134" s="264"/>
      <c r="P134" s="264"/>
      <c r="Q134" s="265"/>
    </row>
    <row r="135" spans="1:18" ht="16.149999999999999" customHeight="1" x14ac:dyDescent="0.3">
      <c r="A135" s="253" t="s">
        <v>62</v>
      </c>
      <c r="B135" s="307" t="s">
        <v>87</v>
      </c>
      <c r="C135" s="308"/>
      <c r="D135" s="261" t="s">
        <v>91</v>
      </c>
      <c r="E135" s="304" t="s">
        <v>92</v>
      </c>
      <c r="F135" s="304"/>
      <c r="G135" s="306"/>
      <c r="H135" s="301"/>
      <c r="I135" s="302"/>
      <c r="J135" s="253" t="s">
        <v>56</v>
      </c>
      <c r="K135" s="307" t="s">
        <v>57</v>
      </c>
      <c r="L135" s="312"/>
      <c r="M135" s="312"/>
      <c r="N135" s="308"/>
      <c r="O135" s="261" t="s">
        <v>59</v>
      </c>
      <c r="P135" s="261" t="s">
        <v>60</v>
      </c>
      <c r="Q135" s="278" t="s">
        <v>58</v>
      </c>
    </row>
    <row r="136" spans="1:18" ht="16.149999999999999" customHeight="1" thickBot="1" x14ac:dyDescent="0.35">
      <c r="A136" s="254"/>
      <c r="B136" s="309"/>
      <c r="C136" s="310"/>
      <c r="D136" s="262"/>
      <c r="E136" s="305"/>
      <c r="F136" s="305"/>
      <c r="G136" s="139"/>
      <c r="H136" s="139"/>
      <c r="I136" s="140"/>
      <c r="J136" s="254"/>
      <c r="K136" s="309"/>
      <c r="L136" s="313"/>
      <c r="M136" s="313"/>
      <c r="N136" s="310"/>
      <c r="O136" s="262"/>
      <c r="P136" s="262"/>
      <c r="Q136" s="279"/>
    </row>
    <row r="137" spans="1:18" ht="16.149999999999999" customHeight="1" thickBot="1" x14ac:dyDescent="0.35">
      <c r="A137" s="65">
        <v>1</v>
      </c>
      <c r="B137" s="289" t="s">
        <v>84</v>
      </c>
      <c r="C137" s="290"/>
      <c r="D137" s="58">
        <v>1</v>
      </c>
      <c r="E137" s="58"/>
      <c r="F137" s="58"/>
      <c r="G137" s="58"/>
      <c r="H137" s="58"/>
      <c r="I137" s="62"/>
      <c r="J137" s="65">
        <v>1</v>
      </c>
      <c r="K137" s="258" t="s">
        <v>70</v>
      </c>
      <c r="L137" s="259"/>
      <c r="M137" s="259"/>
      <c r="N137" s="260"/>
      <c r="O137" s="66"/>
      <c r="P137" s="66">
        <v>1</v>
      </c>
      <c r="Q137" s="67"/>
    </row>
    <row r="138" spans="1:18" ht="16.149999999999999" customHeight="1" thickBot="1" x14ac:dyDescent="0.35">
      <c r="A138" s="26"/>
      <c r="B138" s="291"/>
      <c r="C138" s="292"/>
      <c r="D138" s="27"/>
      <c r="E138" s="27"/>
      <c r="F138" s="27"/>
      <c r="G138" s="27"/>
      <c r="H138" s="27"/>
      <c r="I138" s="173"/>
      <c r="J138" s="26">
        <v>2</v>
      </c>
      <c r="K138" s="255" t="s">
        <v>93</v>
      </c>
      <c r="L138" s="256"/>
      <c r="M138" s="256"/>
      <c r="N138" s="257"/>
      <c r="O138" s="63"/>
      <c r="P138" s="63"/>
      <c r="Q138" s="64"/>
    </row>
  </sheetData>
  <mergeCells count="75">
    <mergeCell ref="B27:B28"/>
    <mergeCell ref="B29:B30"/>
    <mergeCell ref="B92:B94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5:B98"/>
    <mergeCell ref="B107:B110"/>
    <mergeCell ref="B111:B114"/>
    <mergeCell ref="B115:B118"/>
    <mergeCell ref="B119:B122"/>
    <mergeCell ref="B123:B126"/>
    <mergeCell ref="B127:B130"/>
    <mergeCell ref="B43:B46"/>
    <mergeCell ref="B63:B66"/>
    <mergeCell ref="A132:B132"/>
    <mergeCell ref="B83:B86"/>
    <mergeCell ref="B99:B10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38:N138"/>
    <mergeCell ref="K137:N137"/>
    <mergeCell ref="O135:O136"/>
    <mergeCell ref="P135:P136"/>
    <mergeCell ref="J134:Q134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2024-05-17T05:30:55Z</cp:lastPrinted>
  <dcterms:created xsi:type="dcterms:W3CDTF">2013-10-17T05:27:34Z</dcterms:created>
  <dcterms:modified xsi:type="dcterms:W3CDTF">2024-08-22T07:48:38Z</dcterms:modified>
</cp:coreProperties>
</file>