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<sst xmlns="http://schemas.openxmlformats.org/spreadsheetml/2006/main" count="181" uniqueCount="162">
  <si>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</si>
  <si>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</si>
  <si>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</si>
  <si>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</si>
  <si>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</si>
  <si>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</si>
  <si>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</si>
  <si>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</si>
  <si>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</si>
  <si>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</si>
  <si>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</si>
  <si>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</si>
  <si>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</si>
  <si>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</si>
  <si>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</si>
  <si>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</si>
  <si>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</si>
  <si>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</si>
  <si>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</si>
  <si>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</si>
  <si>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</si>
  <si>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</si>
  <si>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</si>
  <si>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</si>
  <si>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</si>
  <si>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</si>
  <si>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</si>
  <si>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</si>
  <si>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</si>
  <si>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</si>
  <si>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</si>
  <si>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</si>
  <si>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</si>
  <si>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</si>
  <si>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</si>
  <si>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</si>
  <si>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</si>
  <si>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</si>
  <si>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</si>
  <si>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</si>
  <si>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</si>
  <si>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</si>
  <si>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</si>
  <si>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</si>
  <si>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</si>
  <si>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</si>
  <si>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</si>
  <si>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</si>
  <si>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</si>
  <si>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</si>
  <si>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</si>
  <si>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</si>
  <si>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</si>
  <si>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</si>
  <si>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</si>
  <si>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</si>
  <si>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</si>
  <si>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</si>
  <si>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</si>
  <si>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</si>
  <si>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</si>
  <si>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</si>
  <si>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</si>
  <si>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</si>
  <si>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</si>
  <si>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</si>
  <si>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</si>
  <si>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</si>
  <si>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</si>
  <si>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</si>
  <si>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</si>
  <si>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</si>
  <si>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</si>
  <si>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</si>
  <si>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</si>
  <si>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</si>
  <si>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</si>
  <si>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</si>
  <si>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</si>
  <si>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</si>
  <si>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</si>
  <si>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</si>
  <si>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</si>
  <si>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</si>
  <si>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</si>
  <si>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</si>
  <si>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</si>
  <si>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</si>
  <si>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</si>
  <si>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</si>
  <si>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</si>
  <si>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</si>
  <si>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</si>
  <si>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</si>
  <si>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</si>
  <si>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</si>
  <si>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</si>
  <si>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</si>
  <si>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</si>
  <si>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전북특별자치도 부안군 부안읍 오리정로 124</t>
    <phoneticPr fontId="1" type="noConversion"/>
  </si>
  <si>
    <t>부안군 보건소</t>
    <phoneticPr fontId="1" type="noConversion"/>
  </si>
  <si>
    <t>2024.6.25</t>
    <phoneticPr fontId="1" type="noConversion"/>
  </si>
  <si>
    <t>외부 경사로</t>
    <phoneticPr fontId="1" type="noConversion"/>
  </si>
  <si>
    <t>외부 계단</t>
    <phoneticPr fontId="1" type="noConversion"/>
  </si>
  <si>
    <t>승강기</t>
    <phoneticPr fontId="1" type="noConversion"/>
  </si>
  <si>
    <t>3층 출입문</t>
    <phoneticPr fontId="1" type="noConversion"/>
  </si>
  <si>
    <t>회의실</t>
    <phoneticPr fontId="1" type="noConversion"/>
  </si>
  <si>
    <t>상</t>
    <phoneticPr fontId="1" type="noConversion"/>
  </si>
  <si>
    <t>하</t>
    <phoneticPr fontId="1" type="noConversion"/>
  </si>
  <si>
    <t>내부</t>
    <phoneticPr fontId="1" type="noConversion"/>
  </si>
  <si>
    <t>중회의실</t>
    <phoneticPr fontId="1" type="noConversion"/>
  </si>
  <si>
    <t>휴게실</t>
    <phoneticPr fontId="1" type="noConversion"/>
  </si>
  <si>
    <t>프로그램실</t>
    <phoneticPr fontId="1" type="noConversion"/>
  </si>
  <si>
    <t>영양교육실</t>
    <phoneticPr fontId="1" type="noConversion"/>
  </si>
  <si>
    <t>영양상담실</t>
    <phoneticPr fontId="1" type="noConversion"/>
  </si>
  <si>
    <t>남</t>
    <phoneticPr fontId="1" type="noConversion"/>
  </si>
  <si>
    <t>여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</si>
  <si>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</si>
  <si>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</si>
  <si>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</si>
  <si>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2~3층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</si>
  <si>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</si>
  <si>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</si>
  <si>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</si>
  <si>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</si>
  <si>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</si>
  <si>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</si>
  <si>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</si>
  <si>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보건행정과</t>
    <phoneticPr fontId="1" type="noConversion"/>
  </si>
  <si>
    <t>상담실</t>
    <phoneticPr fontId="1" type="noConversion"/>
  </si>
  <si>
    <t>건강증진과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</si>
  <si>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</si>
  <si>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</si>
  <si>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</si>
  <si>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1~2층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</si>
  <si>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</si>
  <si>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</si>
  <si>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</si>
  <si>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</si>
  <si>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</si>
  <si>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1층 출입문</t>
    <phoneticPr fontId="1" type="noConversion"/>
  </si>
  <si>
    <t>내과진료실</t>
    <phoneticPr fontId="1" type="noConversion"/>
  </si>
  <si>
    <t>예방접종실</t>
    <phoneticPr fontId="1" type="noConversion"/>
  </si>
  <si>
    <t>치과진료실</t>
    <phoneticPr fontId="1" type="noConversion"/>
  </si>
  <si>
    <t>모자보건실</t>
    <phoneticPr fontId="1" type="noConversion"/>
  </si>
  <si>
    <t>물리치료실</t>
    <phoneticPr fontId="1" type="noConversion"/>
  </si>
  <si>
    <t>한의과진료실</t>
    <phoneticPr fontId="1" type="noConversion"/>
  </si>
  <si>
    <t>구강보건실</t>
    <phoneticPr fontId="1" type="noConversion"/>
  </si>
  <si>
    <t>임상병리실</t>
    <phoneticPr fontId="1" type="noConversion"/>
  </si>
  <si>
    <t>방사선촬영실</t>
    <phoneticPr fontId="1" type="noConversion"/>
  </si>
  <si>
    <t>금연클리닉</t>
    <phoneticPr fontId="1" type="noConversion"/>
  </si>
  <si>
    <t>결핵관리실</t>
    <phoneticPr fontId="1" type="noConversion"/>
  </si>
  <si>
    <t>숙직실</t>
    <phoneticPr fontId="1" type="noConversion"/>
  </si>
  <si>
    <t>1층 화장실</t>
    <phoneticPr fontId="1" type="noConversion"/>
  </si>
  <si>
    <t>여</t>
    <phoneticPr fontId="1" type="noConversion"/>
  </si>
  <si>
    <t>1~3층</t>
    <phoneticPr fontId="1" type="noConversion"/>
  </si>
  <si>
    <t>보건소</t>
    <phoneticPr fontId="1" type="noConversion"/>
  </si>
  <si>
    <t>임경희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</si>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</sst>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16" fillId="0" borderId="26" xfId="0" applyFont="1" applyBorder="1" applyAlignment="1">
      <alignment vertical="center" wrapText="1"/>
    </xf>
    <xf numFmtId="176" fontId="16" fillId="0" borderId="57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2</xdr:row>
      <xdr:rowOff>180975</xdr:rowOff>
    </xdr:from>
    <xdr:to>
      <xdr:col>7</xdr:col>
      <xdr:colOff>152399</xdr:colOff>
      <xdr:row>4</xdr:row>
      <xdr:rowOff>236059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5" y="561975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5" sqref="G1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2" t="s">
        <v>39</v>
      </c>
      <c r="B1" s="193"/>
      <c r="C1" s="193"/>
      <c r="D1" s="193"/>
      <c r="E1" s="193"/>
      <c r="F1" s="193"/>
      <c r="G1" s="193"/>
      <c r="H1" s="193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75" t="s">
        <v>100</v>
      </c>
      <c r="D3" s="173" t="s">
        <v>50</v>
      </c>
      <c r="E3" s="229" t="s">
        <v>99</v>
      </c>
      <c r="F3" s="229"/>
      <c r="G3" s="229"/>
      <c r="H3" s="230"/>
    </row>
    <row r="4" spans="1:9" ht="20.100000000000001" customHeight="1" x14ac:dyDescent="0.3">
      <c r="A4" s="217" t="s">
        <v>48</v>
      </c>
      <c r="B4" s="218"/>
      <c r="C4" s="190" t="s">
        <v>155</v>
      </c>
      <c r="D4" s="174" t="s">
        <v>69</v>
      </c>
      <c r="E4" s="218" t="s">
        <v>156</v>
      </c>
      <c r="F4" s="218"/>
      <c r="G4" s="218"/>
      <c r="H4" s="228"/>
    </row>
    <row r="5" spans="1:9" ht="20.100000000000001" customHeight="1" thickBot="1" x14ac:dyDescent="0.35">
      <c r="A5" s="219" t="s">
        <v>49</v>
      </c>
      <c r="B5" s="220"/>
      <c r="C5" s="191">
        <v>45468</v>
      </c>
      <c r="D5" s="60" t="s">
        <v>51</v>
      </c>
      <c r="E5" s="227" t="s">
        <v>157</v>
      </c>
      <c r="F5" s="227"/>
      <c r="G5" s="213" t="s">
        <v>52</v>
      </c>
      <c r="H5" s="214"/>
    </row>
    <row r="6" spans="1:9" ht="20.100000000000001" customHeight="1" x14ac:dyDescent="0.3">
      <c r="A6" s="204" t="s">
        <v>10</v>
      </c>
      <c r="B6" s="205"/>
      <c r="C6" s="205"/>
      <c r="D6" s="205" t="s">
        <v>30</v>
      </c>
      <c r="E6" s="205"/>
      <c r="F6" s="208" t="s">
        <v>29</v>
      </c>
      <c r="G6" s="205" t="s">
        <v>42</v>
      </c>
      <c r="H6" s="210" t="s">
        <v>15</v>
      </c>
      <c r="I6" s="234" t="s">
        <v>31</v>
      </c>
    </row>
    <row r="7" spans="1:9" ht="20.100000000000001" customHeight="1" thickBot="1" x14ac:dyDescent="0.35">
      <c r="A7" s="206"/>
      <c r="B7" s="207"/>
      <c r="C7" s="207"/>
      <c r="D7" s="62" t="s">
        <v>13</v>
      </c>
      <c r="E7" s="62" t="s">
        <v>14</v>
      </c>
      <c r="F7" s="209"/>
      <c r="G7" s="207"/>
      <c r="H7" s="211"/>
      <c r="I7" s="234"/>
    </row>
    <row r="8" spans="1:9" ht="18.95" customHeight="1" x14ac:dyDescent="0.3">
      <c r="A8" s="200" t="s">
        <v>11</v>
      </c>
      <c r="B8" s="195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1"/>
      <c r="B9" s="196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201"/>
      <c r="B10" s="194" t="s">
        <v>12</v>
      </c>
      <c r="C10" s="194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1"/>
      <c r="B11" s="197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1"/>
      <c r="B12" s="198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1"/>
      <c r="B13" s="199"/>
      <c r="C13" s="148" t="s">
        <v>66</v>
      </c>
      <c r="D13" s="154"/>
      <c r="E13" s="154"/>
      <c r="F13" s="154">
        <v>1</v>
      </c>
      <c r="G13" s="155"/>
      <c r="H13" s="61"/>
      <c r="I13" s="3" t="str">
        <f t="shared" si="0"/>
        <v>2</v>
      </c>
    </row>
    <row r="14" spans="1:9" ht="18.95" customHeight="1" thickBot="1" x14ac:dyDescent="0.35">
      <c r="A14" s="202"/>
      <c r="B14" s="203" t="s">
        <v>16</v>
      </c>
      <c r="C14" s="203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0" t="s">
        <v>53</v>
      </c>
      <c r="B15" s="236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1"/>
      <c r="B16" s="237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1"/>
      <c r="B17" s="224" t="s">
        <v>17</v>
      </c>
      <c r="C17" s="224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1"/>
      <c r="B18" s="197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1"/>
      <c r="B19" s="199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1"/>
      <c r="B20" s="224" t="s">
        <v>18</v>
      </c>
      <c r="C20" s="224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1"/>
      <c r="B21" s="197" t="s">
        <v>20</v>
      </c>
      <c r="C21" s="148" t="s">
        <v>44</v>
      </c>
      <c r="D21" s="154"/>
      <c r="E21" s="154"/>
      <c r="F21" s="154">
        <v>1</v>
      </c>
      <c r="G21" s="155"/>
      <c r="H21" s="61"/>
      <c r="I21" s="3" t="str">
        <f t="shared" si="0"/>
        <v>2</v>
      </c>
    </row>
    <row r="22" spans="1:9" ht="18.95" customHeight="1" x14ac:dyDescent="0.3">
      <c r="A22" s="201"/>
      <c r="B22" s="198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1"/>
      <c r="B23" s="198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1"/>
      <c r="B24" s="224" t="s">
        <v>20</v>
      </c>
      <c r="C24" s="224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1"/>
      <c r="B25" s="197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1"/>
      <c r="B26" s="198"/>
      <c r="C26" s="148" t="s">
        <v>79</v>
      </c>
      <c r="D26" s="154"/>
      <c r="E26" s="154">
        <v>1</v>
      </c>
      <c r="F26" s="154"/>
      <c r="G26" s="155"/>
      <c r="H26" s="61"/>
      <c r="I26" s="3" t="str">
        <f t="shared" si="0"/>
        <v>1</v>
      </c>
    </row>
    <row r="27" spans="1:9" ht="18.95" customHeight="1" x14ac:dyDescent="0.3">
      <c r="A27" s="201"/>
      <c r="B27" s="198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1"/>
      <c r="B28" s="198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1"/>
      <c r="B29" s="198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1"/>
      <c r="B30" s="224" t="s">
        <v>21</v>
      </c>
      <c r="C30" s="224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1"/>
      <c r="B31" s="197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1"/>
      <c r="B32" s="199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1"/>
      <c r="B33" s="224" t="s">
        <v>22</v>
      </c>
      <c r="C33" s="224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1"/>
      <c r="B34" s="197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5"/>
      <c r="B35" s="199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2"/>
      <c r="B36" s="203" t="s">
        <v>23</v>
      </c>
      <c r="C36" s="203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0" t="s">
        <v>24</v>
      </c>
      <c r="B37" s="226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1"/>
      <c r="B38" s="198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2"/>
      <c r="B39" s="203" t="s">
        <v>25</v>
      </c>
      <c r="C39" s="203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1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232"/>
      <c r="B41" s="224" t="s">
        <v>27</v>
      </c>
      <c r="C41" s="224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232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3"/>
      <c r="B43" s="225" t="s">
        <v>55</v>
      </c>
      <c r="C43" s="225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1"/>
      <c r="C44" s="222"/>
      <c r="D44" s="222"/>
      <c r="E44" s="222"/>
      <c r="F44" s="222"/>
      <c r="G44" s="222"/>
      <c r="H44" s="22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P137" sqref="P13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5" t="s">
        <v>32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76"/>
    </row>
    <row r="2" spans="1:24" ht="12" x14ac:dyDescent="0.3">
      <c r="A2" s="77"/>
      <c r="B2" s="298" t="s">
        <v>74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78"/>
      <c r="O2" s="79" t="s">
        <v>9</v>
      </c>
      <c r="P2" s="296" t="s">
        <v>101</v>
      </c>
      <c r="Q2" s="296"/>
      <c r="R2" s="80"/>
    </row>
    <row r="3" spans="1:24" ht="12.75" thickBot="1" x14ac:dyDescent="0.35">
      <c r="A3" s="81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78"/>
      <c r="O3" s="82" t="s">
        <v>8</v>
      </c>
      <c r="P3" s="297" t="s">
        <v>98</v>
      </c>
      <c r="Q3" s="297"/>
      <c r="R3" s="83"/>
    </row>
    <row r="4" spans="1:24" s="1" customFormat="1" ht="12.75" thickBot="1" x14ac:dyDescent="0.35">
      <c r="A4" s="292" t="s">
        <v>0</v>
      </c>
      <c r="B4" s="295" t="s">
        <v>68</v>
      </c>
      <c r="C4" s="275" t="s">
        <v>61</v>
      </c>
      <c r="D4" s="276"/>
      <c r="E4" s="276"/>
      <c r="F4" s="276"/>
      <c r="G4" s="276"/>
      <c r="H4" s="276"/>
      <c r="I4" s="277"/>
      <c r="J4" s="275" t="s">
        <v>5</v>
      </c>
      <c r="K4" s="276"/>
      <c r="L4" s="276"/>
      <c r="M4" s="276"/>
      <c r="N4" s="276"/>
      <c r="O4" s="276"/>
      <c r="P4" s="276"/>
      <c r="Q4" s="277"/>
      <c r="R4" s="238"/>
      <c r="S4" s="238"/>
      <c r="T4" s="238"/>
      <c r="U4" s="238"/>
      <c r="V4" s="238"/>
      <c r="W4" s="238"/>
      <c r="X4" s="238"/>
    </row>
    <row r="5" spans="1:24" s="1" customFormat="1" ht="12" x14ac:dyDescent="0.3">
      <c r="A5" s="293"/>
      <c r="B5" s="293"/>
      <c r="C5" s="292" t="s">
        <v>2</v>
      </c>
      <c r="D5" s="268" t="s">
        <v>1</v>
      </c>
      <c r="E5" s="270" t="s">
        <v>3</v>
      </c>
      <c r="F5" s="266" t="s">
        <v>6</v>
      </c>
      <c r="G5" s="264" t="s">
        <v>7</v>
      </c>
      <c r="H5" s="264"/>
      <c r="I5" s="265"/>
      <c r="J5" s="286" t="s">
        <v>2</v>
      </c>
      <c r="K5" s="288" t="s">
        <v>1</v>
      </c>
      <c r="L5" s="279" t="s">
        <v>3</v>
      </c>
      <c r="M5" s="280" t="s">
        <v>6</v>
      </c>
      <c r="N5" s="278" t="s">
        <v>7</v>
      </c>
      <c r="O5" s="279"/>
      <c r="P5" s="279"/>
      <c r="Q5" s="280"/>
      <c r="R5" s="238"/>
      <c r="S5" s="238"/>
      <c r="T5" s="238"/>
      <c r="U5" s="238"/>
      <c r="V5" s="238"/>
      <c r="W5" s="238"/>
      <c r="X5" s="238"/>
    </row>
    <row r="6" spans="1:24" s="1" customFormat="1" ht="24.75" thickBot="1" x14ac:dyDescent="0.35">
      <c r="A6" s="294"/>
      <c r="B6" s="294"/>
      <c r="C6" s="294"/>
      <c r="D6" s="269"/>
      <c r="E6" s="271"/>
      <c r="F6" s="267"/>
      <c r="G6" s="84" t="s">
        <v>34</v>
      </c>
      <c r="H6" s="85" t="s">
        <v>35</v>
      </c>
      <c r="I6" s="86" t="s">
        <v>36</v>
      </c>
      <c r="J6" s="287"/>
      <c r="K6" s="289"/>
      <c r="L6" s="290"/>
      <c r="M6" s="291"/>
      <c r="N6" s="84" t="s">
        <v>37</v>
      </c>
      <c r="O6" s="85" t="s">
        <v>38</v>
      </c>
      <c r="P6" s="85" t="s">
        <v>34</v>
      </c>
      <c r="Q6" s="86" t="s">
        <v>36</v>
      </c>
      <c r="R6" s="238"/>
      <c r="S6" s="238"/>
      <c r="T6" s="238"/>
      <c r="U6" s="238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5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46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4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1" t="s">
        <v>102</v>
      </c>
      <c r="C11" s="70" t="s">
        <v>158</v>
      </c>
      <c r="D11" s="48"/>
      <c r="E11" s="49"/>
      <c r="F11" s="50">
        <v>1</v>
      </c>
      <c r="G11" s="51"/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2"/>
      <c r="C12" s="71" t="s">
        <v>159</v>
      </c>
      <c r="D12" s="29"/>
      <c r="E12" s="30"/>
      <c r="F12" s="31">
        <v>1</v>
      </c>
      <c r="G12" s="32"/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2"/>
      <c r="C13" s="71" t="s">
        <v>160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3"/>
      <c r="C14" s="72" t="s">
        <v>161</v>
      </c>
      <c r="D14" s="38"/>
      <c r="E14" s="39"/>
      <c r="F14" s="40">
        <v>1</v>
      </c>
      <c r="G14" s="41"/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48" t="s">
        <v>103</v>
      </c>
      <c r="C15" s="75"/>
      <c r="D15" s="5"/>
      <c r="E15" s="6"/>
      <c r="F15" s="7"/>
      <c r="G15" s="8"/>
      <c r="H15" s="6"/>
      <c r="I15" s="7"/>
      <c r="J15" s="9" t="s">
        <v>107</v>
      </c>
      <c r="K15" s="10"/>
      <c r="L15" s="11">
        <v>1</v>
      </c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49"/>
      <c r="C16" s="58"/>
      <c r="D16" s="13"/>
      <c r="E16" s="4"/>
      <c r="F16" s="14"/>
      <c r="G16" s="15"/>
      <c r="H16" s="4"/>
      <c r="I16" s="14"/>
      <c r="J16" s="47" t="s">
        <v>108</v>
      </c>
      <c r="K16" s="17"/>
      <c r="L16" s="18">
        <v>1</v>
      </c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49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0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1" t="s">
        <v>104</v>
      </c>
      <c r="C19" s="70">
        <v>3</v>
      </c>
      <c r="D19" s="48">
        <v>1</v>
      </c>
      <c r="E19" s="49"/>
      <c r="F19" s="50"/>
      <c r="G19" s="51"/>
      <c r="H19" s="49"/>
      <c r="I19" s="50"/>
      <c r="J19" s="52">
        <v>3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2"/>
      <c r="C20" s="71">
        <v>2</v>
      </c>
      <c r="D20" s="29">
        <v>1</v>
      </c>
      <c r="E20" s="30"/>
      <c r="F20" s="31"/>
      <c r="G20" s="32"/>
      <c r="H20" s="30"/>
      <c r="I20" s="31"/>
      <c r="J20" s="57">
        <v>2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2"/>
      <c r="C21" s="71">
        <v>1</v>
      </c>
      <c r="D21" s="29">
        <v>1</v>
      </c>
      <c r="E21" s="30"/>
      <c r="F21" s="31"/>
      <c r="G21" s="32"/>
      <c r="H21" s="30"/>
      <c r="I21" s="31"/>
      <c r="J21" s="57">
        <v>1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3"/>
      <c r="C22" s="72" t="s">
        <v>109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5" t="s">
        <v>105</v>
      </c>
      <c r="C23" s="75" t="s">
        <v>106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6"/>
      <c r="C24" s="58" t="s">
        <v>110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6"/>
      <c r="C25" s="58" t="s">
        <v>111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7"/>
      <c r="C26" s="74" t="s">
        <v>112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4"/>
      <c r="C27" s="70" t="s">
        <v>113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5"/>
      <c r="C28" s="71" t="s">
        <v>114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5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6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7" t="s">
        <v>117</v>
      </c>
      <c r="C31" s="90" t="s">
        <v>115</v>
      </c>
      <c r="D31" s="91"/>
      <c r="E31" s="92">
        <v>1</v>
      </c>
      <c r="F31" s="93"/>
      <c r="G31" s="91"/>
      <c r="H31" s="92"/>
      <c r="I31" s="93"/>
      <c r="J31" s="94" t="s">
        <v>118</v>
      </c>
      <c r="K31" s="95"/>
      <c r="L31" s="96">
        <v>1</v>
      </c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8"/>
      <c r="C32" s="99" t="s">
        <v>116</v>
      </c>
      <c r="D32" s="100"/>
      <c r="E32" s="101">
        <v>1</v>
      </c>
      <c r="F32" s="102"/>
      <c r="G32" s="100"/>
      <c r="H32" s="101"/>
      <c r="I32" s="102"/>
      <c r="J32" s="103" t="s">
        <v>119</v>
      </c>
      <c r="K32" s="104"/>
      <c r="L32" s="105">
        <v>1</v>
      </c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8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9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4" t="s">
        <v>120</v>
      </c>
      <c r="C35" s="126" t="s">
        <v>121</v>
      </c>
      <c r="D35" s="48"/>
      <c r="E35" s="49">
        <v>1</v>
      </c>
      <c r="F35" s="50"/>
      <c r="G35" s="51"/>
      <c r="H35" s="49"/>
      <c r="I35" s="50"/>
      <c r="J35" s="52" t="s">
        <v>123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55"/>
      <c r="C36" s="71" t="s">
        <v>122</v>
      </c>
      <c r="D36" s="29"/>
      <c r="E36" s="30">
        <v>1</v>
      </c>
      <c r="F36" s="31"/>
      <c r="G36" s="32"/>
      <c r="H36" s="30"/>
      <c r="I36" s="31"/>
      <c r="J36" s="57" t="s">
        <v>124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5">
        <v>31</v>
      </c>
      <c r="B37" s="255"/>
      <c r="C37" s="71"/>
      <c r="D37" s="29"/>
      <c r="E37" s="30"/>
      <c r="F37" s="31"/>
      <c r="G37" s="32"/>
      <c r="H37" s="30"/>
      <c r="I37" s="31"/>
      <c r="J37" s="57" t="s">
        <v>125</v>
      </c>
      <c r="K37" s="34"/>
      <c r="L37" s="35"/>
      <c r="M37" s="36">
        <v>1</v>
      </c>
      <c r="N37" s="37"/>
      <c r="O37" s="35"/>
      <c r="P37" s="35">
        <v>1</v>
      </c>
      <c r="Q37" s="36"/>
    </row>
    <row r="38" spans="1:17" s="1" customFormat="1" ht="16.149999999999999" customHeight="1" thickBot="1" x14ac:dyDescent="0.35">
      <c r="A38" s="75">
        <v>32</v>
      </c>
      <c r="B38" s="256"/>
      <c r="C38" s="72"/>
      <c r="D38" s="38"/>
      <c r="E38" s="39"/>
      <c r="F38" s="40"/>
      <c r="G38" s="41"/>
      <c r="H38" s="39"/>
      <c r="I38" s="40"/>
      <c r="J38" s="42" t="s">
        <v>126</v>
      </c>
      <c r="K38" s="43"/>
      <c r="L38" s="44"/>
      <c r="M38" s="45">
        <v>1</v>
      </c>
      <c r="N38" s="46"/>
      <c r="O38" s="44"/>
      <c r="P38" s="44">
        <v>1</v>
      </c>
      <c r="Q38" s="45"/>
    </row>
    <row r="39" spans="1:17" s="1" customFormat="1" ht="16.149999999999999" customHeight="1" thickBot="1" x14ac:dyDescent="0.35">
      <c r="A39" s="75">
        <v>33</v>
      </c>
      <c r="B39" s="245" t="s">
        <v>127</v>
      </c>
      <c r="C39" s="75" t="s">
        <v>128</v>
      </c>
      <c r="D39" s="5"/>
      <c r="E39" s="6"/>
      <c r="F39" s="7">
        <v>1</v>
      </c>
      <c r="G39" s="8">
        <v>1</v>
      </c>
      <c r="H39" s="6">
        <v>1</v>
      </c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6"/>
      <c r="C40" s="58" t="s">
        <v>129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6"/>
      <c r="C41" s="58" t="s">
        <v>130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7"/>
      <c r="C42" s="188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4" t="s">
        <v>131</v>
      </c>
      <c r="C43" s="70" t="s">
        <v>132</v>
      </c>
      <c r="D43" s="48">
        <v>1</v>
      </c>
      <c r="E43" s="49"/>
      <c r="F43" s="50"/>
      <c r="G43" s="51"/>
      <c r="H43" s="49"/>
      <c r="I43" s="50"/>
      <c r="J43" s="52" t="s">
        <v>132</v>
      </c>
      <c r="K43" s="53"/>
      <c r="L43" s="54"/>
      <c r="M43" s="55">
        <v>1</v>
      </c>
      <c r="N43" s="56">
        <v>1</v>
      </c>
      <c r="O43" s="54">
        <v>1</v>
      </c>
      <c r="P43" s="54"/>
      <c r="Q43" s="55"/>
    </row>
    <row r="44" spans="1:17" s="1" customFormat="1" ht="16.149999999999999" customHeight="1" thickBot="1" x14ac:dyDescent="0.35">
      <c r="A44" s="75">
        <v>38</v>
      </c>
      <c r="B44" s="255"/>
      <c r="C44" s="71" t="s">
        <v>133</v>
      </c>
      <c r="D44" s="29">
        <v>1</v>
      </c>
      <c r="E44" s="30"/>
      <c r="F44" s="31"/>
      <c r="G44" s="32"/>
      <c r="H44" s="30"/>
      <c r="I44" s="31"/>
      <c r="J44" s="57" t="s">
        <v>116</v>
      </c>
      <c r="K44" s="34"/>
      <c r="L44" s="35"/>
      <c r="M44" s="36">
        <v>1</v>
      </c>
      <c r="N44" s="37">
        <v>1</v>
      </c>
      <c r="O44" s="35">
        <v>1</v>
      </c>
      <c r="P44" s="35"/>
      <c r="Q44" s="36"/>
    </row>
    <row r="45" spans="1:17" s="1" customFormat="1" ht="16.149999999999999" customHeight="1" thickBot="1" x14ac:dyDescent="0.35">
      <c r="A45" s="75">
        <v>39</v>
      </c>
      <c r="B45" s="255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5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7" t="s">
        <v>134</v>
      </c>
      <c r="C47" s="90" t="s">
        <v>135</v>
      </c>
      <c r="D47" s="91"/>
      <c r="E47" s="92">
        <v>1</v>
      </c>
      <c r="F47" s="93"/>
      <c r="G47" s="91"/>
      <c r="H47" s="92"/>
      <c r="I47" s="93"/>
      <c r="J47" s="94" t="s">
        <v>137</v>
      </c>
      <c r="K47" s="95"/>
      <c r="L47" s="96"/>
      <c r="M47" s="97">
        <v>1</v>
      </c>
      <c r="N47" s="98"/>
      <c r="O47" s="96"/>
      <c r="P47" s="96">
        <v>1</v>
      </c>
      <c r="Q47" s="97"/>
    </row>
    <row r="48" spans="1:17" s="1" customFormat="1" ht="16.149999999999999" customHeight="1" thickBot="1" x14ac:dyDescent="0.35">
      <c r="A48" s="75">
        <v>42</v>
      </c>
      <c r="B48" s="258"/>
      <c r="C48" s="99" t="s">
        <v>136</v>
      </c>
      <c r="D48" s="100"/>
      <c r="E48" s="101">
        <v>1</v>
      </c>
      <c r="F48" s="102"/>
      <c r="G48" s="100"/>
      <c r="H48" s="101"/>
      <c r="I48" s="102"/>
      <c r="J48" s="103" t="s">
        <v>138</v>
      </c>
      <c r="K48" s="104"/>
      <c r="L48" s="105"/>
      <c r="M48" s="106">
        <v>1</v>
      </c>
      <c r="N48" s="107"/>
      <c r="O48" s="105"/>
      <c r="P48" s="105">
        <v>1</v>
      </c>
      <c r="Q48" s="106"/>
    </row>
    <row r="49" spans="1:17" s="1" customFormat="1" ht="16.149999999999999" customHeight="1" thickBot="1" x14ac:dyDescent="0.35">
      <c r="A49" s="75">
        <v>43</v>
      </c>
      <c r="B49" s="258"/>
      <c r="C49" s="99"/>
      <c r="D49" s="100"/>
      <c r="E49" s="101"/>
      <c r="F49" s="102"/>
      <c r="G49" s="100"/>
      <c r="H49" s="101"/>
      <c r="I49" s="102"/>
      <c r="J49" s="103" t="s">
        <v>125</v>
      </c>
      <c r="K49" s="104"/>
      <c r="L49" s="105"/>
      <c r="M49" s="106">
        <v>1</v>
      </c>
      <c r="N49" s="107"/>
      <c r="O49" s="105"/>
      <c r="P49" s="105">
        <v>1</v>
      </c>
      <c r="Q49" s="106"/>
    </row>
    <row r="50" spans="1:17" s="1" customFormat="1" ht="16.149999999999999" customHeight="1" thickBot="1" x14ac:dyDescent="0.35">
      <c r="A50" s="75">
        <v>44</v>
      </c>
      <c r="B50" s="259"/>
      <c r="C50" s="108"/>
      <c r="D50" s="109"/>
      <c r="E50" s="110"/>
      <c r="F50" s="111"/>
      <c r="G50" s="109"/>
      <c r="H50" s="110"/>
      <c r="I50" s="111"/>
      <c r="J50" s="112" t="s">
        <v>139</v>
      </c>
      <c r="K50" s="113"/>
      <c r="L50" s="114"/>
      <c r="M50" s="115">
        <v>1</v>
      </c>
      <c r="N50" s="116"/>
      <c r="O50" s="114"/>
      <c r="P50" s="114">
        <v>1</v>
      </c>
      <c r="Q50" s="115"/>
    </row>
    <row r="51" spans="1:17" s="1" customFormat="1" ht="16.149999999999999" customHeight="1" thickBot="1" x14ac:dyDescent="0.35">
      <c r="A51" s="75">
        <v>45</v>
      </c>
      <c r="B51" s="260" t="s">
        <v>140</v>
      </c>
      <c r="C51" s="126" t="s">
        <v>141</v>
      </c>
      <c r="D51" s="127">
        <v>1</v>
      </c>
      <c r="E51" s="128"/>
      <c r="F51" s="129"/>
      <c r="G51" s="130"/>
      <c r="H51" s="128"/>
      <c r="I51" s="129"/>
      <c r="J51" s="52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2"/>
      <c r="C52" s="71" t="s">
        <v>142</v>
      </c>
      <c r="D52" s="29">
        <v>1</v>
      </c>
      <c r="E52" s="30"/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2"/>
      <c r="C53" s="71" t="s">
        <v>143</v>
      </c>
      <c r="D53" s="29">
        <v>1</v>
      </c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3"/>
      <c r="C54" s="72" t="s">
        <v>144</v>
      </c>
      <c r="D54" s="38">
        <v>1</v>
      </c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7"/>
      <c r="C55" s="90" t="s">
        <v>145</v>
      </c>
      <c r="D55" s="91">
        <v>1</v>
      </c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8"/>
      <c r="C56" s="99" t="s">
        <v>146</v>
      </c>
      <c r="D56" s="100"/>
      <c r="E56" s="101"/>
      <c r="F56" s="102">
        <v>1</v>
      </c>
      <c r="G56" s="100"/>
      <c r="H56" s="101"/>
      <c r="I56" s="102">
        <v>1</v>
      </c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8"/>
      <c r="C57" s="99" t="s">
        <v>147</v>
      </c>
      <c r="D57" s="100">
        <v>1</v>
      </c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9"/>
      <c r="C58" s="108" t="s">
        <v>148</v>
      </c>
      <c r="D58" s="109">
        <v>1</v>
      </c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1"/>
      <c r="C59" s="126" t="s">
        <v>149</v>
      </c>
      <c r="D59" s="127">
        <v>1</v>
      </c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2"/>
      <c r="C60" s="71" t="s">
        <v>150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2"/>
      <c r="C61" s="71" t="s">
        <v>151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3"/>
      <c r="C62" s="189" t="s">
        <v>152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7" t="s">
        <v>153</v>
      </c>
      <c r="C63" s="90" t="s">
        <v>118</v>
      </c>
      <c r="D63" s="136">
        <v>1</v>
      </c>
      <c r="E63" s="92"/>
      <c r="F63" s="93"/>
      <c r="G63" s="91"/>
      <c r="H63" s="92"/>
      <c r="I63" s="93"/>
      <c r="J63" s="94" t="s">
        <v>118</v>
      </c>
      <c r="K63" s="95"/>
      <c r="L63" s="96"/>
      <c r="M63" s="97">
        <v>1</v>
      </c>
      <c r="N63" s="98"/>
      <c r="O63" s="96">
        <v>1</v>
      </c>
      <c r="P63" s="96">
        <v>1</v>
      </c>
      <c r="Q63" s="97"/>
    </row>
    <row r="64" spans="1:17" s="1" customFormat="1" ht="16.149999999999999" customHeight="1" thickBot="1" x14ac:dyDescent="0.35">
      <c r="A64" s="75">
        <v>58</v>
      </c>
      <c r="B64" s="258"/>
      <c r="C64" s="99" t="s">
        <v>119</v>
      </c>
      <c r="D64" s="137">
        <v>1</v>
      </c>
      <c r="E64" s="101"/>
      <c r="F64" s="102"/>
      <c r="G64" s="100"/>
      <c r="H64" s="101"/>
      <c r="I64" s="102"/>
      <c r="J64" s="103" t="s">
        <v>154</v>
      </c>
      <c r="K64" s="104"/>
      <c r="L64" s="105"/>
      <c r="M64" s="106">
        <v>1</v>
      </c>
      <c r="N64" s="107"/>
      <c r="O64" s="105">
        <v>1</v>
      </c>
      <c r="P64" s="105">
        <v>1</v>
      </c>
      <c r="Q64" s="106"/>
    </row>
    <row r="65" spans="1:18" s="1" customFormat="1" ht="16.149999999999999" customHeight="1" thickBot="1" x14ac:dyDescent="0.35">
      <c r="A65" s="75">
        <v>59</v>
      </c>
      <c r="B65" s="258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9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1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2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2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3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1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2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2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3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4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5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5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6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1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2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2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3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4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5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5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6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1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2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2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3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4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5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5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6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1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2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2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3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4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5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5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6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1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2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2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3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4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5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5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6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1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2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2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3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7">
        <v>109</v>
      </c>
      <c r="B115" s="254"/>
      <c r="C115" s="177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7">
        <v>110</v>
      </c>
      <c r="B116" s="255"/>
      <c r="C116" s="178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7">
        <v>111</v>
      </c>
      <c r="B117" s="255"/>
      <c r="C117" s="178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7">
        <v>112</v>
      </c>
      <c r="B118" s="256"/>
      <c r="C118" s="179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7">
        <v>113</v>
      </c>
      <c r="B119" s="261"/>
      <c r="C119" s="18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7">
        <v>114</v>
      </c>
      <c r="B120" s="262"/>
      <c r="C120" s="181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7">
        <v>115</v>
      </c>
      <c r="B121" s="262"/>
      <c r="C121" s="181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7">
        <v>116</v>
      </c>
      <c r="B122" s="263"/>
      <c r="C122" s="182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7">
        <v>117</v>
      </c>
      <c r="B123" s="254"/>
      <c r="C123" s="177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7">
        <v>118</v>
      </c>
      <c r="B124" s="255"/>
      <c r="C124" s="178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7">
        <v>119</v>
      </c>
      <c r="B125" s="255"/>
      <c r="C125" s="178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7">
        <v>120</v>
      </c>
      <c r="B126" s="256"/>
      <c r="C126" s="179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7">
        <v>121</v>
      </c>
      <c r="B127" s="261"/>
      <c r="C127" s="18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7">
        <v>122</v>
      </c>
      <c r="B128" s="262"/>
      <c r="C128" s="181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7">
        <v>123</v>
      </c>
      <c r="B129" s="262"/>
      <c r="C129" s="181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7">
        <v>124</v>
      </c>
      <c r="B130" s="263"/>
      <c r="C130" s="182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2" t="s">
        <v>4</v>
      </c>
      <c r="B131" s="313"/>
      <c r="C131" s="140">
        <f>SUM(D131:F131)</f>
        <v>39</v>
      </c>
      <c r="D131" s="10">
        <f t="shared" ref="D131:I131" si="0">SUM(D7:D114)</f>
        <v>18</v>
      </c>
      <c r="E131" s="11">
        <f t="shared" si="0"/>
        <v>15</v>
      </c>
      <c r="F131" s="12">
        <f t="shared" si="0"/>
        <v>6</v>
      </c>
      <c r="G131" s="184">
        <f t="shared" si="0"/>
        <v>1</v>
      </c>
      <c r="H131" s="11">
        <f t="shared" si="0"/>
        <v>5</v>
      </c>
      <c r="I131" s="12">
        <f t="shared" si="0"/>
        <v>5</v>
      </c>
      <c r="J131" s="183">
        <f>SUM(K131:M131)</f>
        <v>21</v>
      </c>
      <c r="K131" s="10">
        <f t="shared" ref="K131:Q131" si="1">SUM(K7:K114)</f>
        <v>4</v>
      </c>
      <c r="L131" s="11">
        <f t="shared" si="1"/>
        <v>4</v>
      </c>
      <c r="M131" s="12">
        <f t="shared" si="1"/>
        <v>13</v>
      </c>
      <c r="N131" s="184">
        <f t="shared" si="1"/>
        <v>2</v>
      </c>
      <c r="O131" s="11">
        <f t="shared" si="1"/>
        <v>4</v>
      </c>
      <c r="P131" s="11">
        <f t="shared" si="1"/>
        <v>11</v>
      </c>
      <c r="Q131" s="12">
        <f t="shared" si="1"/>
        <v>0</v>
      </c>
    </row>
    <row r="132" spans="1:18" s="1" customFormat="1" ht="16.149999999999999" customHeight="1" thickBot="1" x14ac:dyDescent="0.35">
      <c r="A132" s="310"/>
      <c r="B132" s="311"/>
      <c r="C132" s="141"/>
      <c r="D132" s="144">
        <f>D131/C131</f>
        <v>0.46153846153846156</v>
      </c>
      <c r="E132" s="142">
        <f>E131/C131</f>
        <v>0.38461538461538464</v>
      </c>
      <c r="F132" s="143">
        <f>F131/C131</f>
        <v>0.15384615384615385</v>
      </c>
      <c r="G132" s="186"/>
      <c r="H132" s="27"/>
      <c r="I132" s="28"/>
      <c r="J132" s="176"/>
      <c r="K132" s="144">
        <f>K131/J131</f>
        <v>0.19047619047619047</v>
      </c>
      <c r="L132" s="142">
        <f>L131/J131</f>
        <v>0.19047619047619047</v>
      </c>
      <c r="M132" s="143">
        <f>M131/J131</f>
        <v>0.61904761904761907</v>
      </c>
      <c r="N132" s="186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5" t="s">
        <v>86</v>
      </c>
      <c r="B134" s="276"/>
      <c r="C134" s="276"/>
      <c r="D134" s="276"/>
      <c r="E134" s="276"/>
      <c r="F134" s="276"/>
      <c r="G134" s="276"/>
      <c r="H134" s="276"/>
      <c r="I134" s="277"/>
      <c r="J134" s="307" t="s">
        <v>94</v>
      </c>
      <c r="K134" s="308"/>
      <c r="L134" s="308"/>
      <c r="M134" s="308"/>
      <c r="N134" s="308"/>
      <c r="O134" s="308"/>
      <c r="P134" s="308"/>
      <c r="Q134" s="309"/>
    </row>
    <row r="135" spans="1:18" ht="16.149999999999999" customHeight="1" x14ac:dyDescent="0.3">
      <c r="A135" s="268" t="s">
        <v>62</v>
      </c>
      <c r="B135" s="239" t="s">
        <v>87</v>
      </c>
      <c r="C135" s="241"/>
      <c r="D135" s="270" t="s">
        <v>91</v>
      </c>
      <c r="E135" s="272" t="s">
        <v>92</v>
      </c>
      <c r="F135" s="272"/>
      <c r="G135" s="274"/>
      <c r="H135" s="264"/>
      <c r="I135" s="265"/>
      <c r="J135" s="268" t="s">
        <v>56</v>
      </c>
      <c r="K135" s="239" t="s">
        <v>57</v>
      </c>
      <c r="L135" s="240"/>
      <c r="M135" s="240"/>
      <c r="N135" s="241"/>
      <c r="O135" s="270" t="s">
        <v>59</v>
      </c>
      <c r="P135" s="270" t="s">
        <v>60</v>
      </c>
      <c r="Q135" s="266" t="s">
        <v>58</v>
      </c>
    </row>
    <row r="136" spans="1:18" ht="16.149999999999999" customHeight="1" thickBot="1" x14ac:dyDescent="0.35">
      <c r="A136" s="269"/>
      <c r="B136" s="242"/>
      <c r="C136" s="244"/>
      <c r="D136" s="271"/>
      <c r="E136" s="273"/>
      <c r="F136" s="273"/>
      <c r="G136" s="145"/>
      <c r="H136" s="145"/>
      <c r="I136" s="146"/>
      <c r="J136" s="269"/>
      <c r="K136" s="242"/>
      <c r="L136" s="243"/>
      <c r="M136" s="243"/>
      <c r="N136" s="244"/>
      <c r="O136" s="271"/>
      <c r="P136" s="271"/>
      <c r="Q136" s="267"/>
    </row>
    <row r="137" spans="1:18" ht="16.149999999999999" customHeight="1" thickBot="1" x14ac:dyDescent="0.35">
      <c r="A137" s="66">
        <v>1</v>
      </c>
      <c r="B137" s="281" t="s">
        <v>84</v>
      </c>
      <c r="C137" s="282"/>
      <c r="D137" s="59">
        <v>1</v>
      </c>
      <c r="E137" s="59"/>
      <c r="F137" s="59"/>
      <c r="G137" s="59"/>
      <c r="H137" s="59"/>
      <c r="I137" s="63"/>
      <c r="J137" s="66">
        <v>1</v>
      </c>
      <c r="K137" s="304" t="s">
        <v>70</v>
      </c>
      <c r="L137" s="305"/>
      <c r="M137" s="305"/>
      <c r="N137" s="306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3"/>
      <c r="C138" s="284"/>
      <c r="D138" s="27"/>
      <c r="E138" s="27"/>
      <c r="F138" s="27"/>
      <c r="G138" s="27"/>
      <c r="H138" s="27"/>
      <c r="I138" s="185"/>
      <c r="J138" s="26">
        <v>2</v>
      </c>
      <c r="K138" s="301" t="s">
        <v>93</v>
      </c>
      <c r="L138" s="302"/>
      <c r="M138" s="302"/>
      <c r="N138" s="303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2024-07-03T08:01:33Z</cp:lastPrinted>
  <dcterms:created xsi:type="dcterms:W3CDTF">2013-10-17T05:27:34Z</dcterms:created>
  <dcterms:modified xsi:type="dcterms:W3CDTF">2024-08-26T00:51:27Z</dcterms:modified>
</cp:coreProperties>
</file>