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62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체크리스트'!$A$1:$Q$138</definedName>
    <definedName name="_xlnm.Print_Area" localSheetId="0">체크리스트!$A$1:$H$44</definedName>
    <definedName name="_xlnm.Print_Titles" localSheetId="1">'세부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<sst xmlns="http://schemas.openxmlformats.org/spreadsheetml/2006/main" count="198" uniqueCount="182">
  <si>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</si>
  <si>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</si>
  <si>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</si>
  <si>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</si>
  <si>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</si>
  <si>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</si>
  <si>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</si>
  <si>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</si>
  <si>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</si>
  <si>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</si>
  <si>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</si>
  <si>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</si>
  <si>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</si>
  <si>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</si>
  <si>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</si>
  <si>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</si>
  <si>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</si>
  <si>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</si>
  <si>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</si>
  <si>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</si>
  <si>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</si>
  <si>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</si>
  <si>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</si>
  <si>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</si>
  <si>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</si>
  <si>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</si>
  <si>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</si>
  <si>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</si>
  <si>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</si>
  <si>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</si>
  <si>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</si>
  <si>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</si>
  <si>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</si>
  <si>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</si>
  <si>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</si>
  <si>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</si>
  <si>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</si>
  <si>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</si>
  <si>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</si>
  <si>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</si>
  <si>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</si>
  <si>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</si>
  <si>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</si>
  <si>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</si>
  <si>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</si>
  <si>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</si>
  <si>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</si>
  <si>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</si>
  <si>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</si>
  <si>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</si>
  <si>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</si>
  <si>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</si>
  <si>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</si>
  <si>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</si>
  <si>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</si>
  <si>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</si>
  <si>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</si>
  <si>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</si>
  <si>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</si>
  <si>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</si>
  <si>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</si>
  <si>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</si>
  <si>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</si>
  <si>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</si>
  <si>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</si>
  <si>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</si>
  <si>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</si>
  <si>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</si>
  <si>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</si>
  <si>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</si>
  <si>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</si>
  <si>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</si>
  <si>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</si>
  <si>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</si>
  <si>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</si>
  <si>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</si>
  <si>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</si>
  <si>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</si>
  <si>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</si>
  <si>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</si>
  <si>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</si>
  <si>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</si>
  <si>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</si>
  <si>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</si>
  <si>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</si>
  <si>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</si>
  <si>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</si>
  <si>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</si>
  <si>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</si>
  <si>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</si>
  <si>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</si>
  <si>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</si>
  <si>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</si>
  <si>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</si>
  <si>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</si>
  <si>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</si>
  <si>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</si>
  <si>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</si>
  <si>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임경희,김은선</t>
    <phoneticPr fontId="1" type="noConversion"/>
  </si>
  <si>
    <t>전북특별자치도 순창군 순창읍 교성로 135</t>
    <phoneticPr fontId="1" type="noConversion"/>
  </si>
  <si>
    <t>순창군 보건의료원</t>
    <phoneticPr fontId="1" type="noConversion"/>
  </si>
  <si>
    <t>2024.6.20</t>
    <phoneticPr fontId="1" type="noConversion"/>
  </si>
  <si>
    <t>승강기</t>
    <phoneticPr fontId="1" type="noConversion"/>
  </si>
  <si>
    <t>B1</t>
    <phoneticPr fontId="1" type="noConversion"/>
  </si>
  <si>
    <t>내부</t>
    <phoneticPr fontId="1" type="noConversion"/>
  </si>
  <si>
    <t>3층 출입문</t>
    <phoneticPr fontId="1" type="noConversion"/>
  </si>
  <si>
    <t>방문보건실</t>
    <phoneticPr fontId="1" type="noConversion"/>
  </si>
  <si>
    <t>당뇨클리닉상담실</t>
    <phoneticPr fontId="1" type="noConversion"/>
  </si>
  <si>
    <t>한방창고</t>
    <phoneticPr fontId="1" type="noConversion"/>
  </si>
  <si>
    <t>문서고3</t>
    <phoneticPr fontId="1" type="noConversion"/>
  </si>
  <si>
    <t>회의실</t>
    <phoneticPr fontId="1" type="noConversion"/>
  </si>
  <si>
    <t>구내식당</t>
    <phoneticPr fontId="1" type="noConversion"/>
  </si>
  <si>
    <t>원장실</t>
    <phoneticPr fontId="1" type="noConversion"/>
  </si>
  <si>
    <t>한방사업실</t>
    <phoneticPr fontId="1" type="noConversion"/>
  </si>
  <si>
    <t>금연클리닉상담실</t>
    <phoneticPr fontId="1" type="noConversion"/>
  </si>
  <si>
    <t>보건사업과</t>
    <phoneticPr fontId="1" type="noConversion"/>
  </si>
  <si>
    <t>전산실</t>
    <phoneticPr fontId="1" type="noConversion"/>
  </si>
  <si>
    <t>소회의실</t>
    <phoneticPr fontId="1" type="noConversion"/>
  </si>
  <si>
    <t>당직실</t>
    <phoneticPr fontId="1" type="noConversion"/>
  </si>
  <si>
    <t>3층 화장실</t>
    <phoneticPr fontId="1" type="noConversion"/>
  </si>
  <si>
    <t>남</t>
    <phoneticPr fontId="1" type="noConversion"/>
  </si>
  <si>
    <t>여</t>
    <phoneticPr fontId="1" type="noConversion"/>
  </si>
  <si>
    <t>2~3층 계단</t>
    <phoneticPr fontId="1" type="noConversion"/>
  </si>
  <si>
    <t>상좌</t>
    <phoneticPr fontId="1" type="noConversion"/>
  </si>
  <si>
    <t>하우</t>
    <phoneticPr fontId="1" type="noConversion"/>
  </si>
  <si>
    <t>남</t>
    <phoneticPr fontId="1" type="noConversion"/>
  </si>
  <si>
    <t>여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</si>
  <si>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</si>
  <si>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</si>
  <si>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</si>
  <si>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</si>
  <si>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2층 출입문</t>
    <phoneticPr fontId="1" type="noConversion"/>
  </si>
  <si>
    <t>건강증진실</t>
    <phoneticPr fontId="1" type="noConversion"/>
  </si>
  <si>
    <t>한의과</t>
    <phoneticPr fontId="1" type="noConversion"/>
  </si>
  <si>
    <t>처치실</t>
    <phoneticPr fontId="1" type="noConversion"/>
  </si>
  <si>
    <t>탕비실</t>
    <phoneticPr fontId="1" type="noConversion"/>
  </si>
  <si>
    <t>세탁실</t>
    <phoneticPr fontId="1" type="noConversion"/>
  </si>
  <si>
    <t>의료지원과</t>
    <phoneticPr fontId="1" type="noConversion"/>
  </si>
  <si>
    <t>가족카페</t>
    <phoneticPr fontId="1" type="noConversion"/>
  </si>
  <si>
    <t>진료실,검사실,상담실</t>
    <phoneticPr fontId="1" type="noConversion"/>
  </si>
  <si>
    <t>교육실</t>
    <phoneticPr fontId="1" type="noConversion"/>
  </si>
  <si>
    <t>창고</t>
    <phoneticPr fontId="1" type="noConversion"/>
  </si>
  <si>
    <t>쉼터</t>
    <phoneticPr fontId="1" type="noConversion"/>
  </si>
  <si>
    <t>정보보건실</t>
    <phoneticPr fontId="1" type="noConversion"/>
  </si>
  <si>
    <t>프로그램실</t>
    <phoneticPr fontId="1" type="noConversion"/>
  </si>
  <si>
    <t>물리치료실</t>
    <phoneticPr fontId="1" type="noConversion"/>
  </si>
  <si>
    <t>치매안심센터</t>
    <phoneticPr fontId="1" type="noConversion"/>
  </si>
  <si>
    <t>폐건강관리실</t>
    <phoneticPr fontId="1" type="noConversion"/>
  </si>
  <si>
    <t>당직실</t>
    <phoneticPr fontId="1" type="noConversion"/>
  </si>
  <si>
    <t>2층 화장실</t>
    <phoneticPr fontId="1" type="noConversion"/>
  </si>
  <si>
    <t>남</t>
    <phoneticPr fontId="1" type="noConversion"/>
  </si>
  <si>
    <t>여</t>
    <phoneticPr fontId="1" type="noConversion"/>
  </si>
  <si>
    <t>여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</si>
  <si>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</si>
  <si>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</si>
  <si>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</si>
  <si>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</si>
  <si>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상좌</t>
    <phoneticPr fontId="1" type="noConversion"/>
  </si>
  <si>
    <t>1~2층 계단</t>
    <phoneticPr fontId="1" type="noConversion"/>
  </si>
  <si>
    <t>1층 출입문</t>
    <phoneticPr fontId="1" type="noConversion"/>
  </si>
  <si>
    <t>골밀도검사실</t>
    <phoneticPr fontId="1" type="noConversion"/>
  </si>
  <si>
    <t>임상병리실</t>
    <phoneticPr fontId="1" type="noConversion"/>
  </si>
  <si>
    <t>응급실</t>
    <phoneticPr fontId="1" type="noConversion"/>
  </si>
  <si>
    <t>당직실</t>
    <phoneticPr fontId="1" type="noConversion"/>
  </si>
  <si>
    <t>방사선실</t>
    <phoneticPr fontId="1" type="noConversion"/>
  </si>
  <si>
    <t>컴퓨터단층촬영실</t>
    <phoneticPr fontId="1" type="noConversion"/>
  </si>
  <si>
    <t>약국</t>
    <phoneticPr fontId="1" type="noConversion"/>
  </si>
  <si>
    <t>소아청소년과</t>
    <phoneticPr fontId="1" type="noConversion"/>
  </si>
  <si>
    <t>호흡기진료실</t>
    <phoneticPr fontId="1" type="noConversion"/>
  </si>
  <si>
    <t>소아놀이실</t>
    <phoneticPr fontId="1" type="noConversion"/>
  </si>
  <si>
    <t>외래진료실</t>
    <phoneticPr fontId="1" type="noConversion"/>
  </si>
  <si>
    <t>수유실</t>
    <phoneticPr fontId="1" type="noConversion"/>
  </si>
  <si>
    <t>예방접종실</t>
    <phoneticPr fontId="1" type="noConversion"/>
  </si>
  <si>
    <t>건강검진실</t>
    <phoneticPr fontId="1" type="noConversion"/>
  </si>
  <si>
    <t>구강보건교육실</t>
    <phoneticPr fontId="1" type="noConversion"/>
  </si>
  <si>
    <t>구강보건사업실</t>
    <phoneticPr fontId="1" type="noConversion"/>
  </si>
  <si>
    <t>치과</t>
    <phoneticPr fontId="1" type="noConversion"/>
  </si>
  <si>
    <t>마취통증의학과</t>
    <phoneticPr fontId="1" type="noConversion"/>
  </si>
  <si>
    <t>2024.6.21</t>
    <phoneticPr fontId="1" type="noConversion"/>
  </si>
  <si>
    <t>지하1층-3층</t>
    <phoneticPr fontId="1" type="noConversion"/>
  </si>
  <si>
    <t>보건소</t>
    <phoneticPr fontId="1" type="noConversion"/>
  </si>
  <si>
    <t>김은선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</si>
</sst>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16" fillId="0" borderId="57" xfId="0" applyFont="1" applyBorder="1" applyAlignment="1">
      <alignment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16" fillId="0" borderId="26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64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shrinkToFit="1"/>
    </xf>
    <xf numFmtId="0" fontId="10" fillId="0" borderId="37" xfId="0" applyFont="1" applyBorder="1" applyAlignment="1">
      <alignment horizontal="left" vertical="center" shrinkToFi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1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302559</xdr:colOff>
      <xdr:row>2</xdr:row>
      <xdr:rowOff>235324</xdr:rowOff>
    </xdr:from>
    <xdr:to>
      <xdr:col>7</xdr:col>
      <xdr:colOff>31937</xdr:colOff>
      <xdr:row>5</xdr:row>
      <xdr:rowOff>7138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4471" y="616324"/>
          <a:ext cx="390525" cy="5114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F32" sqref="F32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92" t="s">
        <v>39</v>
      </c>
      <c r="B1" s="193"/>
      <c r="C1" s="193"/>
      <c r="D1" s="193"/>
      <c r="E1" s="193"/>
      <c r="F1" s="193"/>
      <c r="G1" s="193"/>
      <c r="H1" s="193"/>
    </row>
    <row r="2" spans="1:9" ht="3.75" customHeight="1" thickBot="1" x14ac:dyDescent="0.35">
      <c r="A2" s="212"/>
      <c r="B2" s="212"/>
      <c r="C2" s="212"/>
      <c r="D2" s="212"/>
      <c r="E2" s="212"/>
      <c r="F2" s="212"/>
      <c r="G2" s="212"/>
      <c r="H2" s="212"/>
    </row>
    <row r="3" spans="1:9" ht="20.100000000000001" customHeight="1" x14ac:dyDescent="0.3">
      <c r="A3" s="215" t="s">
        <v>47</v>
      </c>
      <c r="B3" s="216"/>
      <c r="C3" s="169" t="s">
        <v>100</v>
      </c>
      <c r="D3" s="167" t="s">
        <v>50</v>
      </c>
      <c r="E3" s="229" t="s">
        <v>99</v>
      </c>
      <c r="F3" s="229"/>
      <c r="G3" s="229"/>
      <c r="H3" s="230"/>
    </row>
    <row r="4" spans="1:9" ht="20.100000000000001" customHeight="1" x14ac:dyDescent="0.3">
      <c r="A4" s="217" t="s">
        <v>48</v>
      </c>
      <c r="B4" s="218"/>
      <c r="C4" s="191" t="s">
        <v>179</v>
      </c>
      <c r="D4" s="168" t="s">
        <v>69</v>
      </c>
      <c r="E4" s="218" t="s">
        <v>180</v>
      </c>
      <c r="F4" s="218"/>
      <c r="G4" s="218"/>
      <c r="H4" s="228"/>
    </row>
    <row r="5" spans="1:9" ht="20.100000000000001" customHeight="1" thickBot="1" x14ac:dyDescent="0.35">
      <c r="A5" s="219" t="s">
        <v>49</v>
      </c>
      <c r="B5" s="220"/>
      <c r="C5" s="178" t="s">
        <v>178</v>
      </c>
      <c r="D5" s="59" t="s">
        <v>51</v>
      </c>
      <c r="E5" s="227" t="s">
        <v>181</v>
      </c>
      <c r="F5" s="227"/>
      <c r="G5" s="213" t="s">
        <v>52</v>
      </c>
      <c r="H5" s="214"/>
    </row>
    <row r="6" spans="1:9" ht="20.100000000000001" customHeight="1" x14ac:dyDescent="0.3">
      <c r="A6" s="204" t="s">
        <v>10</v>
      </c>
      <c r="B6" s="205"/>
      <c r="C6" s="205"/>
      <c r="D6" s="205" t="s">
        <v>30</v>
      </c>
      <c r="E6" s="205"/>
      <c r="F6" s="208" t="s">
        <v>29</v>
      </c>
      <c r="G6" s="205" t="s">
        <v>42</v>
      </c>
      <c r="H6" s="210" t="s">
        <v>15</v>
      </c>
      <c r="I6" s="234" t="s">
        <v>31</v>
      </c>
    </row>
    <row r="7" spans="1:9" ht="20.100000000000001" customHeight="1" thickBot="1" x14ac:dyDescent="0.35">
      <c r="A7" s="206"/>
      <c r="B7" s="207"/>
      <c r="C7" s="207"/>
      <c r="D7" s="61" t="s">
        <v>13</v>
      </c>
      <c r="E7" s="61" t="s">
        <v>14</v>
      </c>
      <c r="F7" s="209"/>
      <c r="G7" s="207"/>
      <c r="H7" s="211"/>
      <c r="I7" s="234"/>
    </row>
    <row r="8" spans="1:9" ht="18.95" customHeight="1" x14ac:dyDescent="0.3">
      <c r="A8" s="200" t="s">
        <v>11</v>
      </c>
      <c r="B8" s="195" t="s">
        <v>46</v>
      </c>
      <c r="C8" s="145" t="s">
        <v>65</v>
      </c>
      <c r="D8" s="145">
        <v>1</v>
      </c>
      <c r="E8" s="145"/>
      <c r="F8" s="145"/>
      <c r="G8" s="146"/>
      <c r="H8" s="147"/>
      <c r="I8" s="3" t="str">
        <f>IF(D8=1,"0",IF(E8=1,"1",IF(F8=1,"2",IF(G8=1,"3"))))</f>
        <v>0</v>
      </c>
    </row>
    <row r="9" spans="1:9" ht="18.95" customHeight="1" x14ac:dyDescent="0.3">
      <c r="A9" s="201"/>
      <c r="B9" s="196"/>
      <c r="C9" s="148" t="s">
        <v>71</v>
      </c>
      <c r="D9" s="148">
        <v>1</v>
      </c>
      <c r="E9" s="148"/>
      <c r="F9" s="148"/>
      <c r="G9" s="149"/>
      <c r="H9" s="60"/>
      <c r="I9" s="3" t="str">
        <f t="shared" ref="I9:I43" si="0">IF(D9=1,"0",IF(E9=1,"1",IF(F9=1,"2",IF(G9=1,"3"))))</f>
        <v>0</v>
      </c>
    </row>
    <row r="10" spans="1:9" ht="18.95" customHeight="1" x14ac:dyDescent="0.3">
      <c r="A10" s="201"/>
      <c r="B10" s="194" t="s">
        <v>12</v>
      </c>
      <c r="C10" s="194"/>
      <c r="D10" s="150">
        <v>1</v>
      </c>
      <c r="E10" s="150"/>
      <c r="F10" s="150"/>
      <c r="G10" s="151"/>
      <c r="H10" s="152"/>
      <c r="I10" s="3" t="str">
        <f t="shared" si="0"/>
        <v>0</v>
      </c>
    </row>
    <row r="11" spans="1:9" ht="18.95" customHeight="1" x14ac:dyDescent="0.3">
      <c r="A11" s="201"/>
      <c r="B11" s="197" t="s">
        <v>81</v>
      </c>
      <c r="C11" s="142" t="s">
        <v>73</v>
      </c>
      <c r="D11" s="148"/>
      <c r="E11" s="148"/>
      <c r="F11" s="148"/>
      <c r="G11" s="149">
        <v>1</v>
      </c>
      <c r="H11" s="60"/>
      <c r="I11" s="3" t="str">
        <f t="shared" si="0"/>
        <v>3</v>
      </c>
    </row>
    <row r="12" spans="1:9" ht="18.95" customHeight="1" x14ac:dyDescent="0.3">
      <c r="A12" s="201"/>
      <c r="B12" s="198"/>
      <c r="C12" s="142" t="s">
        <v>72</v>
      </c>
      <c r="D12" s="148"/>
      <c r="E12" s="148"/>
      <c r="F12" s="148"/>
      <c r="G12" s="149">
        <v>1</v>
      </c>
      <c r="H12" s="60"/>
      <c r="I12" s="3" t="str">
        <f t="shared" si="0"/>
        <v>3</v>
      </c>
    </row>
    <row r="13" spans="1:9" ht="18.95" customHeight="1" x14ac:dyDescent="0.3">
      <c r="A13" s="201"/>
      <c r="B13" s="199"/>
      <c r="C13" s="142" t="s">
        <v>66</v>
      </c>
      <c r="D13" s="148"/>
      <c r="E13" s="148"/>
      <c r="F13" s="148"/>
      <c r="G13" s="149">
        <v>1</v>
      </c>
      <c r="H13" s="60"/>
      <c r="I13" s="3" t="str">
        <f t="shared" si="0"/>
        <v>3</v>
      </c>
    </row>
    <row r="14" spans="1:9" ht="18.95" customHeight="1" thickBot="1" x14ac:dyDescent="0.35">
      <c r="A14" s="202"/>
      <c r="B14" s="203" t="s">
        <v>16</v>
      </c>
      <c r="C14" s="203"/>
      <c r="D14" s="153"/>
      <c r="E14" s="153"/>
      <c r="F14" s="153"/>
      <c r="G14" s="154">
        <v>1</v>
      </c>
      <c r="H14" s="155"/>
      <c r="I14" s="3" t="str">
        <f t="shared" si="0"/>
        <v>3</v>
      </c>
    </row>
    <row r="15" spans="1:9" ht="18.95" customHeight="1" x14ac:dyDescent="0.3">
      <c r="A15" s="200" t="s">
        <v>53</v>
      </c>
      <c r="B15" s="236" t="s">
        <v>40</v>
      </c>
      <c r="C15" s="141" t="s">
        <v>41</v>
      </c>
      <c r="D15" s="145"/>
      <c r="E15" s="145">
        <v>1</v>
      </c>
      <c r="F15" s="145"/>
      <c r="G15" s="146"/>
      <c r="H15" s="147"/>
      <c r="I15" s="3" t="str">
        <f t="shared" si="0"/>
        <v>1</v>
      </c>
    </row>
    <row r="16" spans="1:9" ht="18.95" customHeight="1" x14ac:dyDescent="0.3">
      <c r="A16" s="201"/>
      <c r="B16" s="237"/>
      <c r="C16" s="142" t="s">
        <v>63</v>
      </c>
      <c r="D16" s="148"/>
      <c r="E16" s="148"/>
      <c r="F16" s="148">
        <v>1</v>
      </c>
      <c r="G16" s="149"/>
      <c r="H16" s="60"/>
      <c r="I16" s="3" t="str">
        <f t="shared" si="0"/>
        <v>2</v>
      </c>
    </row>
    <row r="17" spans="1:9" ht="18.95" customHeight="1" x14ac:dyDescent="0.3">
      <c r="A17" s="201"/>
      <c r="B17" s="224" t="s">
        <v>17</v>
      </c>
      <c r="C17" s="224"/>
      <c r="D17" s="150"/>
      <c r="E17" s="150">
        <v>1</v>
      </c>
      <c r="F17" s="150"/>
      <c r="G17" s="151"/>
      <c r="H17" s="152"/>
      <c r="I17" s="3" t="str">
        <f t="shared" si="0"/>
        <v>1</v>
      </c>
    </row>
    <row r="18" spans="1:9" ht="18.95" customHeight="1" x14ac:dyDescent="0.3">
      <c r="A18" s="201"/>
      <c r="B18" s="197" t="s">
        <v>18</v>
      </c>
      <c r="C18" s="142" t="s">
        <v>88</v>
      </c>
      <c r="D18" s="148"/>
      <c r="E18" s="148"/>
      <c r="F18" s="148"/>
      <c r="G18" s="149">
        <v>1</v>
      </c>
      <c r="H18" s="60"/>
      <c r="I18" s="3" t="str">
        <f t="shared" si="0"/>
        <v>3</v>
      </c>
    </row>
    <row r="19" spans="1:9" ht="18.95" customHeight="1" x14ac:dyDescent="0.3">
      <c r="A19" s="201"/>
      <c r="B19" s="199"/>
      <c r="C19" s="142" t="s">
        <v>19</v>
      </c>
      <c r="D19" s="148"/>
      <c r="E19" s="148">
        <v>1</v>
      </c>
      <c r="F19" s="148"/>
      <c r="G19" s="149"/>
      <c r="H19" s="60"/>
      <c r="I19" s="3" t="str">
        <f t="shared" ref="I19" si="1">IF(D19=1,"0",IF(E19=1,"1",IF(F19=1,"2",IF(G19=1,"3"))))</f>
        <v>1</v>
      </c>
    </row>
    <row r="20" spans="1:9" ht="18.95" customHeight="1" x14ac:dyDescent="0.3">
      <c r="A20" s="201"/>
      <c r="B20" s="224" t="s">
        <v>18</v>
      </c>
      <c r="C20" s="224"/>
      <c r="D20" s="150"/>
      <c r="E20" s="150">
        <v>1</v>
      </c>
      <c r="F20" s="150"/>
      <c r="G20" s="151"/>
      <c r="H20" s="152"/>
      <c r="I20" s="3" t="str">
        <f t="shared" si="0"/>
        <v>1</v>
      </c>
    </row>
    <row r="21" spans="1:9" ht="18.95" customHeight="1" x14ac:dyDescent="0.3">
      <c r="A21" s="201"/>
      <c r="B21" s="197" t="s">
        <v>20</v>
      </c>
      <c r="C21" s="142" t="s">
        <v>44</v>
      </c>
      <c r="D21" s="148"/>
      <c r="E21" s="148">
        <v>1</v>
      </c>
      <c r="F21" s="148"/>
      <c r="G21" s="149"/>
      <c r="H21" s="60"/>
      <c r="I21" s="3" t="str">
        <f t="shared" si="0"/>
        <v>1</v>
      </c>
    </row>
    <row r="22" spans="1:9" ht="18.95" customHeight="1" x14ac:dyDescent="0.3">
      <c r="A22" s="201"/>
      <c r="B22" s="198"/>
      <c r="C22" s="142" t="s">
        <v>43</v>
      </c>
      <c r="D22" s="148">
        <v>1</v>
      </c>
      <c r="E22" s="148"/>
      <c r="F22" s="148"/>
      <c r="G22" s="149"/>
      <c r="H22" s="60"/>
      <c r="I22" s="3" t="str">
        <f t="shared" si="0"/>
        <v>0</v>
      </c>
    </row>
    <row r="23" spans="1:9" ht="18.95" customHeight="1" x14ac:dyDescent="0.3">
      <c r="A23" s="201"/>
      <c r="B23" s="198"/>
      <c r="C23" s="142" t="s">
        <v>64</v>
      </c>
      <c r="D23" s="148">
        <v>1</v>
      </c>
      <c r="E23" s="148"/>
      <c r="F23" s="148"/>
      <c r="G23" s="149"/>
      <c r="H23" s="60"/>
      <c r="I23" s="3" t="str">
        <f t="shared" ref="I23" si="2">IF(D23=1,"0",IF(E23=1,"1",IF(F23=1,"2",IF(G23=1,"3"))))</f>
        <v>0</v>
      </c>
    </row>
    <row r="24" spans="1:9" ht="18.95" customHeight="1" x14ac:dyDescent="0.3">
      <c r="A24" s="201"/>
      <c r="B24" s="224" t="s">
        <v>20</v>
      </c>
      <c r="C24" s="224"/>
      <c r="D24" s="150"/>
      <c r="E24" s="150">
        <v>1</v>
      </c>
      <c r="F24" s="150"/>
      <c r="G24" s="151"/>
      <c r="H24" s="152"/>
      <c r="I24" s="3" t="str">
        <f t="shared" si="0"/>
        <v>1</v>
      </c>
    </row>
    <row r="25" spans="1:9" ht="18.95" customHeight="1" x14ac:dyDescent="0.3">
      <c r="A25" s="201"/>
      <c r="B25" s="197" t="s">
        <v>21</v>
      </c>
      <c r="C25" s="142" t="s">
        <v>78</v>
      </c>
      <c r="D25" s="148"/>
      <c r="E25" s="148">
        <v>1</v>
      </c>
      <c r="F25" s="148"/>
      <c r="G25" s="149"/>
      <c r="H25" s="60"/>
      <c r="I25" s="3" t="str">
        <f t="shared" si="0"/>
        <v>1</v>
      </c>
    </row>
    <row r="26" spans="1:9" ht="33" x14ac:dyDescent="0.3">
      <c r="A26" s="201"/>
      <c r="B26" s="198"/>
      <c r="C26" s="142" t="s">
        <v>79</v>
      </c>
      <c r="D26" s="148">
        <v>1</v>
      </c>
      <c r="E26" s="148"/>
      <c r="F26" s="148"/>
      <c r="G26" s="149"/>
      <c r="H26" s="60"/>
      <c r="I26" s="3" t="str">
        <f t="shared" si="0"/>
        <v>0</v>
      </c>
    </row>
    <row r="27" spans="1:9" ht="18.95" customHeight="1" x14ac:dyDescent="0.3">
      <c r="A27" s="201"/>
      <c r="B27" s="198"/>
      <c r="C27" s="142" t="s">
        <v>77</v>
      </c>
      <c r="D27" s="148">
        <v>1</v>
      </c>
      <c r="E27" s="148"/>
      <c r="F27" s="148"/>
      <c r="G27" s="149"/>
      <c r="H27" s="60"/>
      <c r="I27" s="3" t="str">
        <f t="shared" si="0"/>
        <v>0</v>
      </c>
    </row>
    <row r="28" spans="1:9" ht="33" x14ac:dyDescent="0.3">
      <c r="A28" s="201"/>
      <c r="B28" s="198"/>
      <c r="C28" s="142" t="s">
        <v>80</v>
      </c>
      <c r="D28" s="148">
        <v>1</v>
      </c>
      <c r="E28" s="148"/>
      <c r="F28" s="148"/>
      <c r="G28" s="149"/>
      <c r="H28" s="60"/>
      <c r="I28" s="3" t="str">
        <f t="shared" si="0"/>
        <v>0</v>
      </c>
    </row>
    <row r="29" spans="1:9" ht="18.95" customHeight="1" x14ac:dyDescent="0.3">
      <c r="A29" s="201"/>
      <c r="B29" s="198"/>
      <c r="C29" s="142" t="s">
        <v>33</v>
      </c>
      <c r="D29" s="148"/>
      <c r="E29" s="148"/>
      <c r="F29" s="148"/>
      <c r="G29" s="149">
        <v>1</v>
      </c>
      <c r="H29" s="60"/>
      <c r="I29" s="3" t="str">
        <f t="shared" si="0"/>
        <v>3</v>
      </c>
    </row>
    <row r="30" spans="1:9" ht="18.95" customHeight="1" x14ac:dyDescent="0.3">
      <c r="A30" s="201"/>
      <c r="B30" s="224" t="s">
        <v>21</v>
      </c>
      <c r="C30" s="224"/>
      <c r="D30" s="150"/>
      <c r="E30" s="150">
        <v>1</v>
      </c>
      <c r="F30" s="150"/>
      <c r="G30" s="151"/>
      <c r="H30" s="152"/>
      <c r="I30" s="3" t="str">
        <f t="shared" si="0"/>
        <v>1</v>
      </c>
    </row>
    <row r="31" spans="1:9" ht="18.95" customHeight="1" x14ac:dyDescent="0.3">
      <c r="A31" s="201"/>
      <c r="B31" s="197" t="s">
        <v>54</v>
      </c>
      <c r="C31" s="142" t="s">
        <v>95</v>
      </c>
      <c r="D31" s="148"/>
      <c r="E31" s="148"/>
      <c r="F31" s="148"/>
      <c r="G31" s="149">
        <v>1</v>
      </c>
      <c r="H31" s="60"/>
      <c r="I31" s="3" t="str">
        <f t="shared" si="0"/>
        <v>3</v>
      </c>
    </row>
    <row r="32" spans="1:9" ht="18.95" customHeight="1" x14ac:dyDescent="0.3">
      <c r="A32" s="201"/>
      <c r="B32" s="199"/>
      <c r="C32" s="142" t="s">
        <v>85</v>
      </c>
      <c r="D32" s="148"/>
      <c r="E32" s="148"/>
      <c r="F32" s="148"/>
      <c r="G32" s="149">
        <v>1</v>
      </c>
      <c r="H32" s="60"/>
      <c r="I32" s="3" t="str">
        <f t="shared" si="0"/>
        <v>3</v>
      </c>
    </row>
    <row r="33" spans="1:9" ht="18.95" customHeight="1" x14ac:dyDescent="0.3">
      <c r="A33" s="201"/>
      <c r="B33" s="224" t="s">
        <v>22</v>
      </c>
      <c r="C33" s="224"/>
      <c r="D33" s="150"/>
      <c r="E33" s="150"/>
      <c r="F33" s="150"/>
      <c r="G33" s="151">
        <v>1</v>
      </c>
      <c r="H33" s="152"/>
      <c r="I33" s="3" t="str">
        <f t="shared" si="0"/>
        <v>3</v>
      </c>
    </row>
    <row r="34" spans="1:9" ht="18.95" customHeight="1" x14ac:dyDescent="0.3">
      <c r="A34" s="201"/>
      <c r="B34" s="197" t="s">
        <v>89</v>
      </c>
      <c r="C34" s="142" t="s">
        <v>44</v>
      </c>
      <c r="D34" s="148"/>
      <c r="E34" s="148"/>
      <c r="F34" s="148"/>
      <c r="G34" s="149">
        <v>1</v>
      </c>
      <c r="H34" s="60"/>
      <c r="I34" s="3" t="str">
        <f t="shared" si="0"/>
        <v>3</v>
      </c>
    </row>
    <row r="35" spans="1:9" ht="18.95" customHeight="1" x14ac:dyDescent="0.3">
      <c r="A35" s="235"/>
      <c r="B35" s="199"/>
      <c r="C35" s="143" t="s">
        <v>67</v>
      </c>
      <c r="D35" s="156"/>
      <c r="E35" s="156"/>
      <c r="F35" s="156"/>
      <c r="G35" s="157">
        <v>1</v>
      </c>
      <c r="H35" s="158"/>
      <c r="I35" s="3" t="str">
        <f t="shared" si="0"/>
        <v>3</v>
      </c>
    </row>
    <row r="36" spans="1:9" ht="18.95" customHeight="1" thickBot="1" x14ac:dyDescent="0.35">
      <c r="A36" s="202"/>
      <c r="B36" s="203" t="s">
        <v>23</v>
      </c>
      <c r="C36" s="203"/>
      <c r="D36" s="153"/>
      <c r="E36" s="153"/>
      <c r="F36" s="153"/>
      <c r="G36" s="154">
        <v>1</v>
      </c>
      <c r="H36" s="155"/>
      <c r="I36" s="3" t="str">
        <f t="shared" si="0"/>
        <v>3</v>
      </c>
    </row>
    <row r="37" spans="1:9" ht="18.95" customHeight="1" x14ac:dyDescent="0.3">
      <c r="A37" s="200" t="s">
        <v>24</v>
      </c>
      <c r="B37" s="226" t="s">
        <v>25</v>
      </c>
      <c r="C37" s="141" t="s">
        <v>45</v>
      </c>
      <c r="D37" s="145">
        <v>1</v>
      </c>
      <c r="E37" s="145"/>
      <c r="F37" s="145"/>
      <c r="G37" s="146"/>
      <c r="H37" s="147"/>
      <c r="I37" s="3" t="str">
        <f t="shared" si="0"/>
        <v>0</v>
      </c>
    </row>
    <row r="38" spans="1:9" ht="18.95" customHeight="1" x14ac:dyDescent="0.3">
      <c r="A38" s="201"/>
      <c r="B38" s="198"/>
      <c r="C38" s="142" t="s">
        <v>75</v>
      </c>
      <c r="D38" s="148">
        <v>1</v>
      </c>
      <c r="E38" s="148"/>
      <c r="F38" s="148"/>
      <c r="G38" s="149"/>
      <c r="H38" s="60"/>
      <c r="I38" s="3" t="str">
        <f t="shared" si="0"/>
        <v>0</v>
      </c>
    </row>
    <row r="39" spans="1:9" ht="18.95" customHeight="1" thickBot="1" x14ac:dyDescent="0.35">
      <c r="A39" s="202"/>
      <c r="B39" s="203" t="s">
        <v>25</v>
      </c>
      <c r="C39" s="203"/>
      <c r="D39" s="153">
        <v>1</v>
      </c>
      <c r="E39" s="153"/>
      <c r="F39" s="153"/>
      <c r="G39" s="154"/>
      <c r="H39" s="155"/>
      <c r="I39" s="3" t="str">
        <f t="shared" si="0"/>
        <v>0</v>
      </c>
    </row>
    <row r="40" spans="1:9" ht="18.95" customHeight="1" x14ac:dyDescent="0.3">
      <c r="A40" s="231" t="s">
        <v>26</v>
      </c>
      <c r="B40" s="141" t="s">
        <v>27</v>
      </c>
      <c r="C40" s="141" t="s">
        <v>83</v>
      </c>
      <c r="D40" s="145">
        <v>1</v>
      </c>
      <c r="E40" s="145"/>
      <c r="F40" s="145"/>
      <c r="G40" s="146"/>
      <c r="H40" s="147"/>
      <c r="I40" s="3" t="str">
        <f t="shared" si="0"/>
        <v>0</v>
      </c>
    </row>
    <row r="41" spans="1:9" ht="18.95" customHeight="1" x14ac:dyDescent="0.3">
      <c r="A41" s="232"/>
      <c r="B41" s="224" t="s">
        <v>27</v>
      </c>
      <c r="C41" s="224"/>
      <c r="D41" s="150">
        <v>1</v>
      </c>
      <c r="E41" s="150"/>
      <c r="F41" s="150"/>
      <c r="G41" s="151"/>
      <c r="H41" s="152"/>
      <c r="I41" s="3" t="str">
        <f t="shared" si="0"/>
        <v>0</v>
      </c>
    </row>
    <row r="42" spans="1:9" ht="18.95" customHeight="1" x14ac:dyDescent="0.3">
      <c r="A42" s="232"/>
      <c r="B42" s="144" t="s">
        <v>82</v>
      </c>
      <c r="C42" s="159" t="s">
        <v>76</v>
      </c>
      <c r="D42" s="160"/>
      <c r="E42" s="160"/>
      <c r="F42" s="160">
        <v>1</v>
      </c>
      <c r="G42" s="161"/>
      <c r="H42" s="162"/>
      <c r="I42" s="3" t="str">
        <f t="shared" si="0"/>
        <v>2</v>
      </c>
    </row>
    <row r="43" spans="1:9" ht="18.95" customHeight="1" thickBot="1" x14ac:dyDescent="0.35">
      <c r="A43" s="233"/>
      <c r="B43" s="225" t="s">
        <v>55</v>
      </c>
      <c r="C43" s="225"/>
      <c r="D43" s="163"/>
      <c r="E43" s="163"/>
      <c r="F43" s="163">
        <v>1</v>
      </c>
      <c r="G43" s="164"/>
      <c r="H43" s="165"/>
      <c r="I43" s="3" t="str">
        <f t="shared" si="0"/>
        <v>2</v>
      </c>
    </row>
    <row r="44" spans="1:9" ht="66.75" customHeight="1" thickBot="1" x14ac:dyDescent="0.35">
      <c r="A44" s="166" t="s">
        <v>28</v>
      </c>
      <c r="B44" s="221"/>
      <c r="C44" s="222"/>
      <c r="D44" s="222"/>
      <c r="E44" s="222"/>
      <c r="F44" s="222"/>
      <c r="G44" s="222"/>
      <c r="H44" s="223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7" activePane="bottomLeft" state="frozen"/>
      <selection pane="bottomLeft" activeCell="N156" sqref="N156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85" t="s">
        <v>32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73"/>
    </row>
    <row r="2" spans="1:24" ht="12" x14ac:dyDescent="0.3">
      <c r="A2" s="74"/>
      <c r="B2" s="298" t="s">
        <v>74</v>
      </c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75"/>
      <c r="O2" s="76" t="s">
        <v>9</v>
      </c>
      <c r="P2" s="296" t="s">
        <v>101</v>
      </c>
      <c r="Q2" s="296"/>
      <c r="R2" s="77"/>
    </row>
    <row r="3" spans="1:24" ht="12.75" thickBot="1" x14ac:dyDescent="0.35">
      <c r="A3" s="78"/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75"/>
      <c r="O3" s="79" t="s">
        <v>8</v>
      </c>
      <c r="P3" s="297" t="s">
        <v>98</v>
      </c>
      <c r="Q3" s="297"/>
      <c r="R3" s="80"/>
    </row>
    <row r="4" spans="1:24" s="1" customFormat="1" ht="12.75" thickBot="1" x14ac:dyDescent="0.35">
      <c r="A4" s="292" t="s">
        <v>0</v>
      </c>
      <c r="B4" s="295" t="s">
        <v>68</v>
      </c>
      <c r="C4" s="275" t="s">
        <v>61</v>
      </c>
      <c r="D4" s="276"/>
      <c r="E4" s="276"/>
      <c r="F4" s="276"/>
      <c r="G4" s="276"/>
      <c r="H4" s="276"/>
      <c r="I4" s="277"/>
      <c r="J4" s="275" t="s">
        <v>5</v>
      </c>
      <c r="K4" s="276"/>
      <c r="L4" s="276"/>
      <c r="M4" s="276"/>
      <c r="N4" s="276"/>
      <c r="O4" s="276"/>
      <c r="P4" s="276"/>
      <c r="Q4" s="277"/>
      <c r="R4" s="238"/>
      <c r="S4" s="238"/>
      <c r="T4" s="238"/>
      <c r="U4" s="238"/>
      <c r="V4" s="238"/>
      <c r="W4" s="238"/>
      <c r="X4" s="238"/>
    </row>
    <row r="5" spans="1:24" s="1" customFormat="1" ht="12" x14ac:dyDescent="0.3">
      <c r="A5" s="293"/>
      <c r="B5" s="293"/>
      <c r="C5" s="292" t="s">
        <v>2</v>
      </c>
      <c r="D5" s="268" t="s">
        <v>1</v>
      </c>
      <c r="E5" s="270" t="s">
        <v>3</v>
      </c>
      <c r="F5" s="266" t="s">
        <v>6</v>
      </c>
      <c r="G5" s="264" t="s">
        <v>7</v>
      </c>
      <c r="H5" s="264"/>
      <c r="I5" s="265"/>
      <c r="J5" s="286" t="s">
        <v>2</v>
      </c>
      <c r="K5" s="288" t="s">
        <v>1</v>
      </c>
      <c r="L5" s="279" t="s">
        <v>3</v>
      </c>
      <c r="M5" s="280" t="s">
        <v>6</v>
      </c>
      <c r="N5" s="278" t="s">
        <v>7</v>
      </c>
      <c r="O5" s="279"/>
      <c r="P5" s="279"/>
      <c r="Q5" s="280"/>
      <c r="R5" s="238"/>
      <c r="S5" s="238"/>
      <c r="T5" s="238"/>
      <c r="U5" s="238"/>
      <c r="V5" s="238"/>
      <c r="W5" s="238"/>
      <c r="X5" s="238"/>
    </row>
    <row r="6" spans="1:24" s="1" customFormat="1" ht="24.75" thickBot="1" x14ac:dyDescent="0.35">
      <c r="A6" s="294"/>
      <c r="B6" s="294"/>
      <c r="C6" s="294"/>
      <c r="D6" s="269"/>
      <c r="E6" s="271"/>
      <c r="F6" s="267"/>
      <c r="G6" s="81" t="s">
        <v>34</v>
      </c>
      <c r="H6" s="82" t="s">
        <v>35</v>
      </c>
      <c r="I6" s="83" t="s">
        <v>36</v>
      </c>
      <c r="J6" s="287"/>
      <c r="K6" s="289"/>
      <c r="L6" s="290"/>
      <c r="M6" s="291"/>
      <c r="N6" s="81" t="s">
        <v>37</v>
      </c>
      <c r="O6" s="82" t="s">
        <v>38</v>
      </c>
      <c r="P6" s="82" t="s">
        <v>34</v>
      </c>
      <c r="Q6" s="83" t="s">
        <v>36</v>
      </c>
      <c r="R6" s="238"/>
      <c r="S6" s="238"/>
      <c r="T6" s="238"/>
      <c r="U6" s="238"/>
      <c r="V6" s="84"/>
      <c r="W6" s="84"/>
      <c r="X6" s="84"/>
    </row>
    <row r="7" spans="1:24" s="1" customFormat="1" ht="16.149999999999999" customHeight="1" thickBot="1" x14ac:dyDescent="0.35">
      <c r="A7" s="72">
        <v>1</v>
      </c>
      <c r="B7" s="245" t="s">
        <v>96</v>
      </c>
      <c r="C7" s="182"/>
      <c r="D7" s="5"/>
      <c r="E7" s="6"/>
      <c r="F7" s="7"/>
      <c r="G7" s="8"/>
      <c r="H7" s="6"/>
      <c r="I7" s="7"/>
      <c r="J7" s="9" t="s">
        <v>97</v>
      </c>
      <c r="K7" s="10">
        <v>1</v>
      </c>
      <c r="L7" s="11"/>
      <c r="M7" s="12"/>
      <c r="N7" s="71"/>
      <c r="O7" s="11"/>
      <c r="P7" s="11"/>
      <c r="Q7" s="12"/>
    </row>
    <row r="8" spans="1:24" s="1" customFormat="1" ht="16.149999999999999" customHeight="1" thickBot="1" x14ac:dyDescent="0.35">
      <c r="A8" s="72">
        <v>2</v>
      </c>
      <c r="B8" s="246"/>
      <c r="C8" s="182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>
        <v>1</v>
      </c>
      <c r="P8" s="18"/>
      <c r="Q8" s="19"/>
    </row>
    <row r="9" spans="1:24" s="1" customFormat="1" ht="16.149999999999999" customHeight="1" thickBot="1" x14ac:dyDescent="0.35">
      <c r="A9" s="72">
        <v>3</v>
      </c>
      <c r="B9" s="246"/>
      <c r="C9" s="182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2">
        <v>4</v>
      </c>
      <c r="B10" s="247"/>
      <c r="C10" s="1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8"/>
      <c r="O10" s="27"/>
      <c r="P10" s="27"/>
      <c r="Q10" s="28"/>
    </row>
    <row r="11" spans="1:24" s="1" customFormat="1" ht="16.149999999999999" customHeight="1" thickBot="1" x14ac:dyDescent="0.35">
      <c r="A11" s="72">
        <v>5</v>
      </c>
      <c r="B11" s="251" t="s">
        <v>102</v>
      </c>
      <c r="C11" s="183">
        <v>3</v>
      </c>
      <c r="D11" s="48"/>
      <c r="E11" s="49"/>
      <c r="F11" s="50">
        <v>1</v>
      </c>
      <c r="G11" s="51"/>
      <c r="H11" s="49">
        <v>1</v>
      </c>
      <c r="I11" s="50"/>
      <c r="J11" s="179">
        <v>3</v>
      </c>
      <c r="K11" s="53">
        <v>1</v>
      </c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2">
        <v>6</v>
      </c>
      <c r="B12" s="252"/>
      <c r="C12" s="184">
        <v>2</v>
      </c>
      <c r="D12" s="29"/>
      <c r="E12" s="30"/>
      <c r="F12" s="31">
        <v>1</v>
      </c>
      <c r="G12" s="32"/>
      <c r="H12" s="30">
        <v>1</v>
      </c>
      <c r="I12" s="31"/>
      <c r="J12" s="180">
        <v>2</v>
      </c>
      <c r="K12" s="34">
        <v>1</v>
      </c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2">
        <v>7</v>
      </c>
      <c r="B13" s="252"/>
      <c r="C13" s="184">
        <v>1</v>
      </c>
      <c r="D13" s="29"/>
      <c r="E13" s="30"/>
      <c r="F13" s="31">
        <v>1</v>
      </c>
      <c r="G13" s="32"/>
      <c r="H13" s="30">
        <v>1</v>
      </c>
      <c r="I13" s="31"/>
      <c r="J13" s="180">
        <v>1</v>
      </c>
      <c r="K13" s="34">
        <v>1</v>
      </c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2">
        <v>8</v>
      </c>
      <c r="B14" s="253"/>
      <c r="C14" s="177" t="s">
        <v>103</v>
      </c>
      <c r="D14" s="38">
        <v>1</v>
      </c>
      <c r="E14" s="39"/>
      <c r="F14" s="40"/>
      <c r="G14" s="41"/>
      <c r="H14" s="39"/>
      <c r="I14" s="40"/>
      <c r="J14" s="181" t="s">
        <v>103</v>
      </c>
      <c r="K14" s="43">
        <v>1</v>
      </c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2">
        <v>9</v>
      </c>
      <c r="B15" s="248"/>
      <c r="C15" s="185" t="s">
        <v>104</v>
      </c>
      <c r="D15" s="5">
        <v>1</v>
      </c>
      <c r="E15" s="6"/>
      <c r="F15" s="7"/>
      <c r="G15" s="8"/>
      <c r="H15" s="6"/>
      <c r="I15" s="7"/>
      <c r="J15" s="9"/>
      <c r="K15" s="10"/>
      <c r="L15" s="11"/>
      <c r="M15" s="12"/>
      <c r="N15" s="71"/>
      <c r="O15" s="11"/>
      <c r="P15" s="11"/>
      <c r="Q15" s="12"/>
    </row>
    <row r="16" spans="1:24" s="1" customFormat="1" ht="16.149999999999999" customHeight="1" thickBot="1" x14ac:dyDescent="0.35">
      <c r="A16" s="72">
        <v>10</v>
      </c>
      <c r="B16" s="249"/>
      <c r="C16" s="182"/>
      <c r="D16" s="13"/>
      <c r="E16" s="4"/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2">
        <v>11</v>
      </c>
      <c r="B17" s="249"/>
      <c r="C17" s="182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2">
        <v>12</v>
      </c>
      <c r="B18" s="250"/>
      <c r="C18" s="176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68"/>
      <c r="O18" s="27"/>
      <c r="P18" s="27"/>
      <c r="Q18" s="28"/>
    </row>
    <row r="19" spans="1:17" s="1" customFormat="1" ht="16.149999999999999" customHeight="1" thickBot="1" x14ac:dyDescent="0.35">
      <c r="A19" s="72">
        <v>13</v>
      </c>
      <c r="B19" s="251" t="s">
        <v>105</v>
      </c>
      <c r="C19" s="183" t="s">
        <v>106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2">
        <v>14</v>
      </c>
      <c r="B20" s="252"/>
      <c r="C20" s="184" t="s">
        <v>107</v>
      </c>
      <c r="D20" s="29"/>
      <c r="E20" s="30">
        <v>1</v>
      </c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2">
        <v>15</v>
      </c>
      <c r="B21" s="252"/>
      <c r="C21" s="184" t="s">
        <v>108</v>
      </c>
      <c r="D21" s="29"/>
      <c r="E21" s="30">
        <v>1</v>
      </c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2">
        <v>16</v>
      </c>
      <c r="B22" s="253"/>
      <c r="C22" s="177" t="s">
        <v>109</v>
      </c>
      <c r="D22" s="38"/>
      <c r="E22" s="39">
        <v>1</v>
      </c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2">
        <v>17</v>
      </c>
      <c r="B23" s="245"/>
      <c r="C23" s="185" t="s">
        <v>110</v>
      </c>
      <c r="D23" s="5"/>
      <c r="E23" s="6">
        <v>1</v>
      </c>
      <c r="F23" s="7"/>
      <c r="G23" s="8"/>
      <c r="H23" s="6"/>
      <c r="I23" s="7"/>
      <c r="J23" s="85"/>
      <c r="K23" s="10"/>
      <c r="L23" s="11"/>
      <c r="M23" s="12"/>
      <c r="N23" s="71"/>
      <c r="O23" s="11"/>
      <c r="P23" s="11"/>
      <c r="Q23" s="12"/>
    </row>
    <row r="24" spans="1:17" s="1" customFormat="1" ht="16.149999999999999" customHeight="1" thickBot="1" x14ac:dyDescent="0.35">
      <c r="A24" s="72">
        <v>18</v>
      </c>
      <c r="B24" s="246"/>
      <c r="C24" s="182" t="s">
        <v>111</v>
      </c>
      <c r="D24" s="13"/>
      <c r="E24" s="4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2">
        <v>19</v>
      </c>
      <c r="B25" s="246"/>
      <c r="C25" s="182" t="s">
        <v>112</v>
      </c>
      <c r="D25" s="13"/>
      <c r="E25" s="4">
        <v>1</v>
      </c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2">
        <v>20</v>
      </c>
      <c r="B26" s="247"/>
      <c r="C26" s="176" t="s">
        <v>113</v>
      </c>
      <c r="D26" s="21"/>
      <c r="E26" s="22">
        <v>1</v>
      </c>
      <c r="F26" s="23"/>
      <c r="G26" s="24"/>
      <c r="H26" s="22"/>
      <c r="I26" s="23"/>
      <c r="J26" s="25"/>
      <c r="K26" s="26"/>
      <c r="L26" s="27"/>
      <c r="M26" s="28"/>
      <c r="N26" s="68"/>
      <c r="O26" s="27"/>
      <c r="P26" s="27"/>
      <c r="Q26" s="28"/>
    </row>
    <row r="27" spans="1:17" s="1" customFormat="1" ht="16.149999999999999" customHeight="1" thickBot="1" x14ac:dyDescent="0.35">
      <c r="A27" s="72">
        <v>21</v>
      </c>
      <c r="B27" s="254"/>
      <c r="C27" s="183" t="s">
        <v>114</v>
      </c>
      <c r="D27" s="48"/>
      <c r="E27" s="49">
        <v>1</v>
      </c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2">
        <v>22</v>
      </c>
      <c r="B28" s="255"/>
      <c r="C28" s="184" t="s">
        <v>115</v>
      </c>
      <c r="D28" s="29"/>
      <c r="E28" s="30">
        <v>1</v>
      </c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2">
        <v>23</v>
      </c>
      <c r="B29" s="255"/>
      <c r="C29" s="184" t="s">
        <v>116</v>
      </c>
      <c r="D29" s="29"/>
      <c r="E29" s="30">
        <v>1</v>
      </c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2">
        <v>24</v>
      </c>
      <c r="B30" s="256"/>
      <c r="C30" s="186" t="s">
        <v>117</v>
      </c>
      <c r="D30" s="38"/>
      <c r="E30" s="39">
        <v>1</v>
      </c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2">
        <v>25</v>
      </c>
      <c r="B31" s="257"/>
      <c r="C31" s="187" t="s">
        <v>118</v>
      </c>
      <c r="D31" s="87"/>
      <c r="E31" s="88">
        <v>1</v>
      </c>
      <c r="F31" s="89"/>
      <c r="G31" s="87"/>
      <c r="H31" s="88"/>
      <c r="I31" s="89"/>
      <c r="J31" s="90"/>
      <c r="K31" s="91"/>
      <c r="L31" s="92"/>
      <c r="M31" s="93"/>
      <c r="N31" s="94"/>
      <c r="O31" s="92"/>
      <c r="P31" s="92"/>
      <c r="Q31" s="93"/>
    </row>
    <row r="32" spans="1:17" s="1" customFormat="1" ht="16.149999999999999" customHeight="1" thickBot="1" x14ac:dyDescent="0.35">
      <c r="A32" s="72">
        <v>26</v>
      </c>
      <c r="B32" s="258"/>
      <c r="C32" s="188"/>
      <c r="D32" s="96"/>
      <c r="E32" s="97"/>
      <c r="F32" s="98"/>
      <c r="G32" s="96"/>
      <c r="H32" s="97"/>
      <c r="I32" s="98"/>
      <c r="J32" s="99"/>
      <c r="K32" s="100"/>
      <c r="L32" s="101"/>
      <c r="M32" s="102"/>
      <c r="N32" s="103"/>
      <c r="O32" s="101"/>
      <c r="P32" s="101"/>
      <c r="Q32" s="102"/>
    </row>
    <row r="33" spans="1:17" s="1" customFormat="1" ht="16.149999999999999" customHeight="1" thickBot="1" x14ac:dyDescent="0.35">
      <c r="A33" s="72">
        <v>27</v>
      </c>
      <c r="B33" s="258"/>
      <c r="C33" s="188"/>
      <c r="D33" s="96"/>
      <c r="E33" s="97"/>
      <c r="F33" s="98"/>
      <c r="G33" s="96"/>
      <c r="H33" s="97"/>
      <c r="I33" s="98"/>
      <c r="J33" s="99"/>
      <c r="K33" s="100"/>
      <c r="L33" s="101"/>
      <c r="M33" s="102"/>
      <c r="N33" s="103"/>
      <c r="O33" s="101"/>
      <c r="P33" s="101"/>
      <c r="Q33" s="102"/>
    </row>
    <row r="34" spans="1:17" s="1" customFormat="1" ht="16.149999999999999" customHeight="1" thickBot="1" x14ac:dyDescent="0.35">
      <c r="A34" s="72">
        <v>28</v>
      </c>
      <c r="B34" s="259"/>
      <c r="C34" s="189"/>
      <c r="D34" s="104"/>
      <c r="E34" s="105"/>
      <c r="F34" s="106"/>
      <c r="G34" s="104"/>
      <c r="H34" s="105"/>
      <c r="I34" s="106"/>
      <c r="J34" s="107"/>
      <c r="K34" s="108"/>
      <c r="L34" s="109"/>
      <c r="M34" s="110"/>
      <c r="N34" s="111"/>
      <c r="O34" s="109"/>
      <c r="P34" s="109"/>
      <c r="Q34" s="110"/>
    </row>
    <row r="35" spans="1:17" s="1" customFormat="1" ht="16.149999999999999" customHeight="1" thickBot="1" x14ac:dyDescent="0.35">
      <c r="A35" s="72">
        <v>29</v>
      </c>
      <c r="B35" s="254" t="s">
        <v>119</v>
      </c>
      <c r="C35" s="190" t="s">
        <v>120</v>
      </c>
      <c r="D35" s="48">
        <v>1</v>
      </c>
      <c r="E35" s="49"/>
      <c r="F35" s="50"/>
      <c r="G35" s="51"/>
      <c r="H35" s="49"/>
      <c r="I35" s="50"/>
      <c r="J35" s="52" t="s">
        <v>125</v>
      </c>
      <c r="K35" s="53">
        <v>1</v>
      </c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2">
        <v>30</v>
      </c>
      <c r="B36" s="255"/>
      <c r="C36" s="184" t="s">
        <v>121</v>
      </c>
      <c r="D36" s="29">
        <v>1</v>
      </c>
      <c r="E36" s="30"/>
      <c r="F36" s="31"/>
      <c r="G36" s="32"/>
      <c r="H36" s="30"/>
      <c r="I36" s="31"/>
      <c r="J36" s="57" t="s">
        <v>126</v>
      </c>
      <c r="K36" s="34">
        <v>1</v>
      </c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2">
        <v>31</v>
      </c>
      <c r="B37" s="255"/>
      <c r="C37" s="184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2">
        <v>32</v>
      </c>
      <c r="B38" s="256"/>
      <c r="C38" s="177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2">
        <v>33</v>
      </c>
      <c r="B39" s="245" t="s">
        <v>122</v>
      </c>
      <c r="C39" s="185" t="s">
        <v>123</v>
      </c>
      <c r="D39" s="5"/>
      <c r="E39" s="6"/>
      <c r="F39" s="7">
        <v>1</v>
      </c>
      <c r="G39" s="8"/>
      <c r="H39" s="6">
        <v>1</v>
      </c>
      <c r="I39" s="7"/>
      <c r="J39" s="85" t="s">
        <v>127</v>
      </c>
      <c r="K39" s="10">
        <v>1</v>
      </c>
      <c r="L39" s="11"/>
      <c r="M39" s="12"/>
      <c r="N39" s="71"/>
      <c r="O39" s="11"/>
      <c r="P39" s="11"/>
      <c r="Q39" s="12"/>
    </row>
    <row r="40" spans="1:17" s="1" customFormat="1" ht="16.149999999999999" customHeight="1" thickBot="1" x14ac:dyDescent="0.35">
      <c r="A40" s="72">
        <v>34</v>
      </c>
      <c r="B40" s="246"/>
      <c r="C40" s="182" t="s">
        <v>124</v>
      </c>
      <c r="D40" s="13"/>
      <c r="E40" s="4"/>
      <c r="F40" s="14">
        <v>1</v>
      </c>
      <c r="G40" s="15"/>
      <c r="H40" s="4">
        <v>1</v>
      </c>
      <c r="I40" s="14"/>
      <c r="J40" s="47" t="s">
        <v>128</v>
      </c>
      <c r="K40" s="17">
        <v>1</v>
      </c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2">
        <v>35</v>
      </c>
      <c r="B41" s="246"/>
      <c r="C41" s="182"/>
      <c r="D41" s="13"/>
      <c r="E41" s="4"/>
      <c r="F41" s="14"/>
      <c r="G41" s="15"/>
      <c r="H41" s="4"/>
      <c r="I41" s="14"/>
      <c r="J41" s="47" t="s">
        <v>129</v>
      </c>
      <c r="K41" s="17">
        <v>1</v>
      </c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2">
        <v>36</v>
      </c>
      <c r="B42" s="247"/>
      <c r="C42" s="176"/>
      <c r="D42" s="21"/>
      <c r="E42" s="22"/>
      <c r="F42" s="23"/>
      <c r="G42" s="24"/>
      <c r="H42" s="22"/>
      <c r="I42" s="23"/>
      <c r="J42" s="25" t="s">
        <v>130</v>
      </c>
      <c r="K42" s="26">
        <v>1</v>
      </c>
      <c r="L42" s="27"/>
      <c r="M42" s="28"/>
      <c r="N42" s="68"/>
      <c r="O42" s="27"/>
      <c r="P42" s="27"/>
      <c r="Q42" s="28"/>
    </row>
    <row r="43" spans="1:17" s="1" customFormat="1" ht="16.149999999999999" customHeight="1" thickBot="1" x14ac:dyDescent="0.35">
      <c r="A43" s="72">
        <v>37</v>
      </c>
      <c r="B43" s="254" t="s">
        <v>131</v>
      </c>
      <c r="C43" s="183" t="s">
        <v>132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2">
        <v>38</v>
      </c>
      <c r="B44" s="255"/>
      <c r="C44" s="184" t="s">
        <v>133</v>
      </c>
      <c r="D44" s="29"/>
      <c r="E44" s="30">
        <v>1</v>
      </c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2">
        <v>39</v>
      </c>
      <c r="B45" s="255"/>
      <c r="C45" s="184">
        <v>203</v>
      </c>
      <c r="D45" s="29"/>
      <c r="E45" s="30">
        <v>1</v>
      </c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2">
        <v>40</v>
      </c>
      <c r="B46" s="255"/>
      <c r="C46" s="186">
        <v>204</v>
      </c>
      <c r="D46" s="112"/>
      <c r="E46" s="113">
        <v>1</v>
      </c>
      <c r="F46" s="114"/>
      <c r="G46" s="115"/>
      <c r="H46" s="113"/>
      <c r="I46" s="114"/>
      <c r="J46" s="116"/>
      <c r="K46" s="117"/>
      <c r="L46" s="118"/>
      <c r="M46" s="119"/>
      <c r="N46" s="120"/>
      <c r="O46" s="118"/>
      <c r="P46" s="118"/>
      <c r="Q46" s="119"/>
    </row>
    <row r="47" spans="1:17" s="1" customFormat="1" ht="16.149999999999999" customHeight="1" thickBot="1" x14ac:dyDescent="0.35">
      <c r="A47" s="72">
        <v>41</v>
      </c>
      <c r="B47" s="257"/>
      <c r="C47" s="187">
        <v>205</v>
      </c>
      <c r="D47" s="87"/>
      <c r="E47" s="88">
        <v>1</v>
      </c>
      <c r="F47" s="89"/>
      <c r="G47" s="87"/>
      <c r="H47" s="88"/>
      <c r="I47" s="89"/>
      <c r="J47" s="90"/>
      <c r="K47" s="91"/>
      <c r="L47" s="92"/>
      <c r="M47" s="93"/>
      <c r="N47" s="94"/>
      <c r="O47" s="92"/>
      <c r="P47" s="92"/>
      <c r="Q47" s="93"/>
    </row>
    <row r="48" spans="1:17" s="1" customFormat="1" ht="16.149999999999999" customHeight="1" thickBot="1" x14ac:dyDescent="0.35">
      <c r="A48" s="72">
        <v>42</v>
      </c>
      <c r="B48" s="258"/>
      <c r="C48" s="188">
        <v>206</v>
      </c>
      <c r="D48" s="96"/>
      <c r="E48" s="97">
        <v>1</v>
      </c>
      <c r="F48" s="98"/>
      <c r="G48" s="96"/>
      <c r="H48" s="97"/>
      <c r="I48" s="98"/>
      <c r="J48" s="99"/>
      <c r="K48" s="100"/>
      <c r="L48" s="101"/>
      <c r="M48" s="102"/>
      <c r="N48" s="103"/>
      <c r="O48" s="101"/>
      <c r="P48" s="101"/>
      <c r="Q48" s="102"/>
    </row>
    <row r="49" spans="1:17" s="1" customFormat="1" ht="16.149999999999999" customHeight="1" thickBot="1" x14ac:dyDescent="0.35">
      <c r="A49" s="72">
        <v>43</v>
      </c>
      <c r="B49" s="258"/>
      <c r="C49" s="188">
        <v>207</v>
      </c>
      <c r="D49" s="96"/>
      <c r="E49" s="97">
        <v>1</v>
      </c>
      <c r="F49" s="98"/>
      <c r="G49" s="96"/>
      <c r="H49" s="97"/>
      <c r="I49" s="98"/>
      <c r="J49" s="99"/>
      <c r="K49" s="100"/>
      <c r="L49" s="101"/>
      <c r="M49" s="102"/>
      <c r="N49" s="103"/>
      <c r="O49" s="101"/>
      <c r="P49" s="101"/>
      <c r="Q49" s="102"/>
    </row>
    <row r="50" spans="1:17" s="1" customFormat="1" ht="16.149999999999999" customHeight="1" thickBot="1" x14ac:dyDescent="0.35">
      <c r="A50" s="72">
        <v>44</v>
      </c>
      <c r="B50" s="259"/>
      <c r="C50" s="189">
        <v>208</v>
      </c>
      <c r="D50" s="104"/>
      <c r="E50" s="105">
        <v>1</v>
      </c>
      <c r="F50" s="106"/>
      <c r="G50" s="104"/>
      <c r="H50" s="105"/>
      <c r="I50" s="106"/>
      <c r="J50" s="107"/>
      <c r="K50" s="108"/>
      <c r="L50" s="109"/>
      <c r="M50" s="110"/>
      <c r="N50" s="111"/>
      <c r="O50" s="109"/>
      <c r="P50" s="109"/>
      <c r="Q50" s="110"/>
    </row>
    <row r="51" spans="1:17" s="1" customFormat="1" ht="16.149999999999999" customHeight="1" thickBot="1" x14ac:dyDescent="0.35">
      <c r="A51" s="72">
        <v>45</v>
      </c>
      <c r="B51" s="260"/>
      <c r="C51" s="190" t="s">
        <v>134</v>
      </c>
      <c r="D51" s="121"/>
      <c r="E51" s="122">
        <v>1</v>
      </c>
      <c r="F51" s="123"/>
      <c r="G51" s="124"/>
      <c r="H51" s="122"/>
      <c r="I51" s="123"/>
      <c r="J51" s="52"/>
      <c r="K51" s="126"/>
      <c r="L51" s="127"/>
      <c r="M51" s="128"/>
      <c r="N51" s="129"/>
      <c r="O51" s="127"/>
      <c r="P51" s="127"/>
      <c r="Q51" s="128"/>
    </row>
    <row r="52" spans="1:17" s="1" customFormat="1" ht="16.149999999999999" customHeight="1" thickBot="1" x14ac:dyDescent="0.35">
      <c r="A52" s="72">
        <v>46</v>
      </c>
      <c r="B52" s="252"/>
      <c r="C52" s="184" t="s">
        <v>135</v>
      </c>
      <c r="D52" s="29"/>
      <c r="E52" s="30">
        <v>1</v>
      </c>
      <c r="F52" s="31"/>
      <c r="G52" s="32"/>
      <c r="H52" s="30"/>
      <c r="I52" s="31"/>
      <c r="J52" s="57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2">
        <v>47</v>
      </c>
      <c r="B53" s="252"/>
      <c r="C53" s="184" t="s">
        <v>136</v>
      </c>
      <c r="D53" s="29"/>
      <c r="E53" s="30">
        <v>1</v>
      </c>
      <c r="F53" s="31"/>
      <c r="G53" s="32"/>
      <c r="H53" s="30"/>
      <c r="I53" s="31"/>
      <c r="J53" s="57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2">
        <v>48</v>
      </c>
      <c r="B54" s="253"/>
      <c r="C54" s="177" t="s">
        <v>137</v>
      </c>
      <c r="D54" s="38"/>
      <c r="E54" s="39">
        <v>1</v>
      </c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2">
        <v>49</v>
      </c>
      <c r="B55" s="257"/>
      <c r="C55" s="187" t="s">
        <v>138</v>
      </c>
      <c r="D55" s="87"/>
      <c r="E55" s="88">
        <v>1</v>
      </c>
      <c r="F55" s="89"/>
      <c r="G55" s="87"/>
      <c r="H55" s="88"/>
      <c r="I55" s="89"/>
      <c r="J55" s="90"/>
      <c r="K55" s="91"/>
      <c r="L55" s="11"/>
      <c r="M55" s="12"/>
      <c r="N55" s="71"/>
      <c r="O55" s="11"/>
      <c r="P55" s="11"/>
      <c r="Q55" s="12"/>
    </row>
    <row r="56" spans="1:17" s="1" customFormat="1" ht="16.149999999999999" customHeight="1" thickBot="1" x14ac:dyDescent="0.35">
      <c r="A56" s="72">
        <v>50</v>
      </c>
      <c r="B56" s="258"/>
      <c r="C56" s="188" t="s">
        <v>139</v>
      </c>
      <c r="D56" s="96"/>
      <c r="E56" s="97">
        <v>1</v>
      </c>
      <c r="F56" s="98"/>
      <c r="G56" s="96"/>
      <c r="H56" s="97"/>
      <c r="I56" s="98"/>
      <c r="J56" s="99"/>
      <c r="K56" s="100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2">
        <v>51</v>
      </c>
      <c r="B57" s="258"/>
      <c r="C57" s="188" t="s">
        <v>140</v>
      </c>
      <c r="D57" s="96"/>
      <c r="E57" s="97">
        <v>1</v>
      </c>
      <c r="F57" s="98"/>
      <c r="G57" s="96"/>
      <c r="H57" s="97"/>
      <c r="I57" s="98"/>
      <c r="J57" s="99"/>
      <c r="K57" s="100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2">
        <v>52</v>
      </c>
      <c r="B58" s="259"/>
      <c r="C58" s="189" t="s">
        <v>141</v>
      </c>
      <c r="D58" s="104"/>
      <c r="E58" s="105">
        <v>1</v>
      </c>
      <c r="F58" s="106"/>
      <c r="G58" s="104"/>
      <c r="H58" s="105"/>
      <c r="I58" s="106"/>
      <c r="J58" s="107"/>
      <c r="K58" s="108"/>
      <c r="L58" s="27"/>
      <c r="M58" s="28"/>
      <c r="N58" s="68"/>
      <c r="O58" s="27"/>
      <c r="P58" s="27"/>
      <c r="Q58" s="28"/>
    </row>
    <row r="59" spans="1:17" s="1" customFormat="1" ht="16.149999999999999" customHeight="1" thickBot="1" x14ac:dyDescent="0.35">
      <c r="A59" s="72">
        <v>53</v>
      </c>
      <c r="B59" s="251"/>
      <c r="C59" s="190" t="s">
        <v>142</v>
      </c>
      <c r="D59" s="121"/>
      <c r="E59" s="122">
        <v>1</v>
      </c>
      <c r="F59" s="123"/>
      <c r="G59" s="124"/>
      <c r="H59" s="122"/>
      <c r="I59" s="123"/>
      <c r="J59" s="125"/>
      <c r="K59" s="126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2">
        <v>54</v>
      </c>
      <c r="B60" s="252"/>
      <c r="C60" s="184" t="s">
        <v>143</v>
      </c>
      <c r="D60" s="29"/>
      <c r="E60" s="30">
        <v>1</v>
      </c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2">
        <v>55</v>
      </c>
      <c r="B61" s="252"/>
      <c r="C61" s="184" t="s">
        <v>144</v>
      </c>
      <c r="D61" s="29"/>
      <c r="E61" s="30">
        <v>1</v>
      </c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2">
        <v>56</v>
      </c>
      <c r="B62" s="253"/>
      <c r="C62" s="177" t="s">
        <v>145</v>
      </c>
      <c r="D62" s="38"/>
      <c r="E62" s="39">
        <v>1</v>
      </c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2">
        <v>57</v>
      </c>
      <c r="B63" s="257"/>
      <c r="C63" s="187" t="s">
        <v>146</v>
      </c>
      <c r="D63" s="130"/>
      <c r="E63" s="88">
        <v>1</v>
      </c>
      <c r="F63" s="89"/>
      <c r="G63" s="87"/>
      <c r="H63" s="88"/>
      <c r="I63" s="89"/>
      <c r="J63" s="90"/>
      <c r="K63" s="91"/>
      <c r="L63" s="92"/>
      <c r="M63" s="93"/>
      <c r="N63" s="94"/>
      <c r="O63" s="92"/>
      <c r="P63" s="92"/>
      <c r="Q63" s="93"/>
    </row>
    <row r="64" spans="1:17" s="1" customFormat="1" ht="16.149999999999999" customHeight="1" thickBot="1" x14ac:dyDescent="0.35">
      <c r="A64" s="72">
        <v>58</v>
      </c>
      <c r="B64" s="258"/>
      <c r="C64" s="188" t="s">
        <v>147</v>
      </c>
      <c r="D64" s="131"/>
      <c r="E64" s="97">
        <v>1</v>
      </c>
      <c r="F64" s="98"/>
      <c r="G64" s="96"/>
      <c r="H64" s="97"/>
      <c r="I64" s="98"/>
      <c r="J64" s="99"/>
      <c r="K64" s="100"/>
      <c r="L64" s="101"/>
      <c r="M64" s="102"/>
      <c r="N64" s="103"/>
      <c r="O64" s="101"/>
      <c r="P64" s="101"/>
      <c r="Q64" s="102"/>
    </row>
    <row r="65" spans="1:18" s="1" customFormat="1" ht="16.149999999999999" customHeight="1" thickBot="1" x14ac:dyDescent="0.35">
      <c r="A65" s="72">
        <v>59</v>
      </c>
      <c r="B65" s="258"/>
      <c r="C65" s="188" t="s">
        <v>148</v>
      </c>
      <c r="D65" s="131"/>
      <c r="E65" s="97">
        <v>1</v>
      </c>
      <c r="F65" s="98"/>
      <c r="G65" s="96"/>
      <c r="H65" s="97"/>
      <c r="I65" s="98"/>
      <c r="J65" s="99"/>
      <c r="K65" s="100"/>
      <c r="L65" s="101"/>
      <c r="M65" s="102"/>
      <c r="N65" s="103"/>
      <c r="O65" s="101"/>
      <c r="P65" s="101"/>
      <c r="Q65" s="102"/>
    </row>
    <row r="66" spans="1:18" s="1" customFormat="1" ht="16.149999999999999" customHeight="1" thickBot="1" x14ac:dyDescent="0.35">
      <c r="A66" s="72">
        <v>60</v>
      </c>
      <c r="B66" s="259"/>
      <c r="C66" s="189"/>
      <c r="D66" s="132"/>
      <c r="E66" s="105"/>
      <c r="F66" s="106"/>
      <c r="G66" s="104"/>
      <c r="H66" s="105"/>
      <c r="I66" s="106"/>
      <c r="J66" s="107"/>
      <c r="K66" s="108"/>
      <c r="L66" s="109"/>
      <c r="M66" s="110"/>
      <c r="N66" s="111"/>
      <c r="O66" s="109"/>
      <c r="P66" s="109"/>
      <c r="Q66" s="110"/>
    </row>
    <row r="67" spans="1:18" s="1" customFormat="1" ht="16.149999999999999" customHeight="1" thickBot="1" x14ac:dyDescent="0.35">
      <c r="A67" s="72">
        <v>61</v>
      </c>
      <c r="B67" s="251" t="s">
        <v>149</v>
      </c>
      <c r="C67" s="183" t="s">
        <v>150</v>
      </c>
      <c r="D67" s="48">
        <v>1</v>
      </c>
      <c r="E67" s="49"/>
      <c r="F67" s="50"/>
      <c r="G67" s="51"/>
      <c r="H67" s="49"/>
      <c r="I67" s="50"/>
      <c r="J67" s="69" t="s">
        <v>120</v>
      </c>
      <c r="K67" s="53">
        <v>1</v>
      </c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2">
        <v>62</v>
      </c>
      <c r="B68" s="252"/>
      <c r="C68" s="184" t="s">
        <v>151</v>
      </c>
      <c r="D68" s="29">
        <v>1</v>
      </c>
      <c r="E68" s="30"/>
      <c r="F68" s="31"/>
      <c r="G68" s="32"/>
      <c r="H68" s="30"/>
      <c r="I68" s="31"/>
      <c r="J68" s="70" t="s">
        <v>152</v>
      </c>
      <c r="K68" s="34">
        <v>1</v>
      </c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2">
        <v>63</v>
      </c>
      <c r="B69" s="252"/>
      <c r="C69" s="184"/>
      <c r="D69" s="29"/>
      <c r="E69" s="30"/>
      <c r="F69" s="31"/>
      <c r="G69" s="32"/>
      <c r="H69" s="30"/>
      <c r="I69" s="31"/>
      <c r="J69" s="70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2">
        <v>64</v>
      </c>
      <c r="B70" s="253"/>
      <c r="C70" s="177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2">
        <v>65</v>
      </c>
      <c r="B71" s="261" t="s">
        <v>158</v>
      </c>
      <c r="C71" s="187" t="s">
        <v>157</v>
      </c>
      <c r="D71" s="130">
        <v>1</v>
      </c>
      <c r="E71" s="88"/>
      <c r="F71" s="89"/>
      <c r="G71" s="87"/>
      <c r="H71" s="88"/>
      <c r="I71" s="89"/>
      <c r="J71" s="90" t="s">
        <v>153</v>
      </c>
      <c r="K71" s="91">
        <v>1</v>
      </c>
      <c r="L71" s="92"/>
      <c r="M71" s="93"/>
      <c r="N71" s="94"/>
      <c r="O71" s="92"/>
      <c r="P71" s="92"/>
      <c r="Q71" s="93"/>
      <c r="R71" s="133"/>
    </row>
    <row r="72" spans="1:18" s="1" customFormat="1" ht="16.149999999999999" customHeight="1" thickBot="1" x14ac:dyDescent="0.35">
      <c r="A72" s="72">
        <v>66</v>
      </c>
      <c r="B72" s="262"/>
      <c r="C72" s="188" t="s">
        <v>124</v>
      </c>
      <c r="D72" s="131">
        <v>1</v>
      </c>
      <c r="E72" s="97"/>
      <c r="F72" s="98"/>
      <c r="G72" s="96"/>
      <c r="H72" s="97"/>
      <c r="I72" s="98"/>
      <c r="J72" s="99" t="s">
        <v>154</v>
      </c>
      <c r="K72" s="100">
        <v>1</v>
      </c>
      <c r="L72" s="101"/>
      <c r="M72" s="102"/>
      <c r="N72" s="103"/>
      <c r="O72" s="101"/>
      <c r="P72" s="101"/>
      <c r="Q72" s="102"/>
      <c r="R72" s="133"/>
    </row>
    <row r="73" spans="1:18" s="1" customFormat="1" ht="16.149999999999999" customHeight="1" thickBot="1" x14ac:dyDescent="0.35">
      <c r="A73" s="72">
        <v>67</v>
      </c>
      <c r="B73" s="262"/>
      <c r="C73" s="188"/>
      <c r="D73" s="131"/>
      <c r="E73" s="97"/>
      <c r="F73" s="98"/>
      <c r="G73" s="96"/>
      <c r="H73" s="97"/>
      <c r="I73" s="98"/>
      <c r="J73" s="99" t="s">
        <v>155</v>
      </c>
      <c r="K73" s="100">
        <v>1</v>
      </c>
      <c r="L73" s="101"/>
      <c r="M73" s="102"/>
      <c r="N73" s="103"/>
      <c r="O73" s="101"/>
      <c r="P73" s="101"/>
      <c r="Q73" s="102"/>
      <c r="R73" s="133"/>
    </row>
    <row r="74" spans="1:18" s="1" customFormat="1" ht="16.149999999999999" customHeight="1" thickBot="1" x14ac:dyDescent="0.35">
      <c r="A74" s="72">
        <v>68</v>
      </c>
      <c r="B74" s="263"/>
      <c r="C74" s="189"/>
      <c r="D74" s="132"/>
      <c r="E74" s="105"/>
      <c r="F74" s="106"/>
      <c r="G74" s="104"/>
      <c r="H74" s="105"/>
      <c r="I74" s="106"/>
      <c r="J74" s="107" t="s">
        <v>156</v>
      </c>
      <c r="K74" s="108">
        <v>1</v>
      </c>
      <c r="L74" s="109"/>
      <c r="M74" s="110"/>
      <c r="N74" s="111"/>
      <c r="O74" s="109"/>
      <c r="P74" s="109"/>
      <c r="Q74" s="110"/>
      <c r="R74" s="133"/>
    </row>
    <row r="75" spans="1:18" s="1" customFormat="1" ht="16.149999999999999" customHeight="1" thickBot="1" x14ac:dyDescent="0.35">
      <c r="A75" s="72">
        <v>69</v>
      </c>
      <c r="B75" s="254" t="s">
        <v>159</v>
      </c>
      <c r="C75" s="183" t="s">
        <v>160</v>
      </c>
      <c r="D75" s="48"/>
      <c r="E75" s="49">
        <v>1</v>
      </c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2">
        <v>70</v>
      </c>
      <c r="B76" s="255"/>
      <c r="C76" s="184" t="s">
        <v>161</v>
      </c>
      <c r="D76" s="29"/>
      <c r="E76" s="30">
        <v>1</v>
      </c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2">
        <v>71</v>
      </c>
      <c r="B77" s="255"/>
      <c r="C77" s="184" t="s">
        <v>162</v>
      </c>
      <c r="D77" s="29"/>
      <c r="E77" s="30">
        <v>1</v>
      </c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2">
        <v>72</v>
      </c>
      <c r="B78" s="256"/>
      <c r="C78" s="177" t="s">
        <v>163</v>
      </c>
      <c r="D78" s="38"/>
      <c r="E78" s="39">
        <v>1</v>
      </c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2">
        <v>73</v>
      </c>
      <c r="B79" s="261"/>
      <c r="C79" s="187" t="s">
        <v>164</v>
      </c>
      <c r="D79" s="130"/>
      <c r="E79" s="88">
        <v>1</v>
      </c>
      <c r="F79" s="89"/>
      <c r="G79" s="87"/>
      <c r="H79" s="88"/>
      <c r="I79" s="89"/>
      <c r="J79" s="90"/>
      <c r="K79" s="91"/>
      <c r="L79" s="92"/>
      <c r="M79" s="93"/>
      <c r="N79" s="94"/>
      <c r="O79" s="92"/>
      <c r="P79" s="92"/>
      <c r="Q79" s="93"/>
      <c r="R79" s="133"/>
    </row>
    <row r="80" spans="1:18" s="1" customFormat="1" ht="16.149999999999999" customHeight="1" thickBot="1" x14ac:dyDescent="0.35">
      <c r="A80" s="72">
        <v>74</v>
      </c>
      <c r="B80" s="262"/>
      <c r="C80" s="188" t="s">
        <v>165</v>
      </c>
      <c r="D80" s="131"/>
      <c r="E80" s="97">
        <v>1</v>
      </c>
      <c r="F80" s="98"/>
      <c r="G80" s="96"/>
      <c r="H80" s="97"/>
      <c r="I80" s="98"/>
      <c r="J80" s="99"/>
      <c r="K80" s="100"/>
      <c r="L80" s="101"/>
      <c r="M80" s="102"/>
      <c r="N80" s="103"/>
      <c r="O80" s="101"/>
      <c r="P80" s="101"/>
      <c r="Q80" s="102"/>
      <c r="R80" s="133"/>
    </row>
    <row r="81" spans="1:18" s="1" customFormat="1" ht="16.149999999999999" customHeight="1" thickBot="1" x14ac:dyDescent="0.35">
      <c r="A81" s="72">
        <v>75</v>
      </c>
      <c r="B81" s="262"/>
      <c r="C81" s="188" t="s">
        <v>166</v>
      </c>
      <c r="D81" s="131"/>
      <c r="E81" s="97">
        <v>1</v>
      </c>
      <c r="F81" s="98"/>
      <c r="G81" s="96"/>
      <c r="H81" s="97"/>
      <c r="I81" s="98"/>
      <c r="J81" s="99"/>
      <c r="K81" s="100"/>
      <c r="L81" s="101"/>
      <c r="M81" s="102"/>
      <c r="N81" s="103"/>
      <c r="O81" s="101"/>
      <c r="P81" s="101"/>
      <c r="Q81" s="102"/>
      <c r="R81" s="133"/>
    </row>
    <row r="82" spans="1:18" s="1" customFormat="1" ht="16.149999999999999" customHeight="1" thickBot="1" x14ac:dyDescent="0.35">
      <c r="A82" s="72">
        <v>76</v>
      </c>
      <c r="B82" s="263"/>
      <c r="C82" s="189" t="s">
        <v>167</v>
      </c>
      <c r="D82" s="132"/>
      <c r="E82" s="105">
        <v>1</v>
      </c>
      <c r="F82" s="106"/>
      <c r="G82" s="104"/>
      <c r="H82" s="105"/>
      <c r="I82" s="106"/>
      <c r="J82" s="107"/>
      <c r="K82" s="108"/>
      <c r="L82" s="109"/>
      <c r="M82" s="110"/>
      <c r="N82" s="111"/>
      <c r="O82" s="109"/>
      <c r="P82" s="109"/>
      <c r="Q82" s="110"/>
      <c r="R82" s="133"/>
    </row>
    <row r="83" spans="1:18" s="1" customFormat="1" ht="16.149999999999999" customHeight="1" thickBot="1" x14ac:dyDescent="0.35">
      <c r="A83" s="72">
        <v>77</v>
      </c>
      <c r="B83" s="254"/>
      <c r="C83" s="183" t="s">
        <v>168</v>
      </c>
      <c r="D83" s="48"/>
      <c r="E83" s="49">
        <v>1</v>
      </c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2">
        <v>78</v>
      </c>
      <c r="B84" s="255"/>
      <c r="C84" s="184" t="s">
        <v>169</v>
      </c>
      <c r="D84" s="29"/>
      <c r="E84" s="30">
        <v>1</v>
      </c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2">
        <v>79</v>
      </c>
      <c r="B85" s="255"/>
      <c r="C85" s="184" t="s">
        <v>170</v>
      </c>
      <c r="D85" s="29"/>
      <c r="E85" s="30">
        <v>1</v>
      </c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2">
        <v>80</v>
      </c>
      <c r="B86" s="256"/>
      <c r="C86" s="177" t="s">
        <v>171</v>
      </c>
      <c r="D86" s="38"/>
      <c r="E86" s="39">
        <v>1</v>
      </c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2">
        <v>81</v>
      </c>
      <c r="B87" s="261"/>
      <c r="C87" s="187" t="s">
        <v>172</v>
      </c>
      <c r="D87" s="130"/>
      <c r="E87" s="88">
        <v>1</v>
      </c>
      <c r="F87" s="89"/>
      <c r="G87" s="87"/>
      <c r="H87" s="88"/>
      <c r="I87" s="89"/>
      <c r="J87" s="90"/>
      <c r="K87" s="91"/>
      <c r="L87" s="92"/>
      <c r="M87" s="93"/>
      <c r="N87" s="94"/>
      <c r="O87" s="92"/>
      <c r="P87" s="92"/>
      <c r="Q87" s="93"/>
      <c r="R87" s="133"/>
    </row>
    <row r="88" spans="1:18" s="1" customFormat="1" ht="16.149999999999999" customHeight="1" thickBot="1" x14ac:dyDescent="0.35">
      <c r="A88" s="72">
        <v>82</v>
      </c>
      <c r="B88" s="262"/>
      <c r="C88" s="188" t="s">
        <v>173</v>
      </c>
      <c r="D88" s="131"/>
      <c r="E88" s="97">
        <v>1</v>
      </c>
      <c r="F88" s="98"/>
      <c r="G88" s="96"/>
      <c r="H88" s="97"/>
      <c r="I88" s="98"/>
      <c r="J88" s="99"/>
      <c r="K88" s="100"/>
      <c r="L88" s="101"/>
      <c r="M88" s="102"/>
      <c r="N88" s="103"/>
      <c r="O88" s="101"/>
      <c r="P88" s="101"/>
      <c r="Q88" s="102"/>
      <c r="R88" s="133"/>
    </row>
    <row r="89" spans="1:18" s="1" customFormat="1" ht="16.149999999999999" customHeight="1" thickBot="1" x14ac:dyDescent="0.35">
      <c r="A89" s="72">
        <v>83</v>
      </c>
      <c r="B89" s="262"/>
      <c r="C89" s="188" t="s">
        <v>174</v>
      </c>
      <c r="D89" s="131"/>
      <c r="E89" s="97">
        <v>1</v>
      </c>
      <c r="F89" s="98"/>
      <c r="G89" s="96"/>
      <c r="H89" s="97"/>
      <c r="I89" s="98"/>
      <c r="J89" s="99"/>
      <c r="K89" s="100"/>
      <c r="L89" s="101"/>
      <c r="M89" s="102"/>
      <c r="N89" s="103"/>
      <c r="O89" s="101"/>
      <c r="P89" s="101"/>
      <c r="Q89" s="102"/>
      <c r="R89" s="133"/>
    </row>
    <row r="90" spans="1:18" s="1" customFormat="1" ht="16.149999999999999" customHeight="1" thickBot="1" x14ac:dyDescent="0.35">
      <c r="A90" s="72">
        <v>84</v>
      </c>
      <c r="B90" s="263"/>
      <c r="C90" s="189" t="s">
        <v>175</v>
      </c>
      <c r="D90" s="132"/>
      <c r="E90" s="105">
        <v>1</v>
      </c>
      <c r="F90" s="106"/>
      <c r="G90" s="104"/>
      <c r="H90" s="105"/>
      <c r="I90" s="106"/>
      <c r="J90" s="107"/>
      <c r="K90" s="108"/>
      <c r="L90" s="109"/>
      <c r="M90" s="110"/>
      <c r="N90" s="111"/>
      <c r="O90" s="109"/>
      <c r="P90" s="109"/>
      <c r="Q90" s="110"/>
      <c r="R90" s="133"/>
    </row>
    <row r="91" spans="1:18" s="1" customFormat="1" ht="16.149999999999999" customHeight="1" thickBot="1" x14ac:dyDescent="0.35">
      <c r="A91" s="72">
        <v>85</v>
      </c>
      <c r="B91" s="254"/>
      <c r="C91" s="183" t="s">
        <v>176</v>
      </c>
      <c r="D91" s="48"/>
      <c r="E91" s="49">
        <v>1</v>
      </c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2">
        <v>86</v>
      </c>
      <c r="B92" s="255"/>
      <c r="C92" s="184" t="s">
        <v>177</v>
      </c>
      <c r="D92" s="29"/>
      <c r="E92" s="30">
        <v>1</v>
      </c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2">
        <v>87</v>
      </c>
      <c r="B93" s="255"/>
      <c r="C93" s="184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2">
        <v>88</v>
      </c>
      <c r="B94" s="256"/>
      <c r="C94" s="177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2">
        <v>89</v>
      </c>
      <c r="B95" s="261"/>
      <c r="C95" s="187"/>
      <c r="D95" s="130"/>
      <c r="E95" s="88"/>
      <c r="F95" s="89"/>
      <c r="G95" s="87"/>
      <c r="H95" s="88"/>
      <c r="I95" s="89"/>
      <c r="J95" s="90"/>
      <c r="K95" s="91"/>
      <c r="L95" s="92"/>
      <c r="M95" s="93"/>
      <c r="N95" s="94"/>
      <c r="O95" s="92"/>
      <c r="P95" s="92"/>
      <c r="Q95" s="93"/>
      <c r="R95" s="133"/>
    </row>
    <row r="96" spans="1:18" s="1" customFormat="1" ht="16.149999999999999" customHeight="1" thickBot="1" x14ac:dyDescent="0.35">
      <c r="A96" s="72">
        <v>90</v>
      </c>
      <c r="B96" s="262"/>
      <c r="C96" s="188"/>
      <c r="D96" s="131"/>
      <c r="E96" s="97"/>
      <c r="F96" s="98"/>
      <c r="G96" s="96"/>
      <c r="H96" s="97"/>
      <c r="I96" s="98"/>
      <c r="J96" s="99"/>
      <c r="K96" s="100"/>
      <c r="L96" s="101"/>
      <c r="M96" s="102"/>
      <c r="N96" s="103"/>
      <c r="O96" s="101"/>
      <c r="P96" s="101"/>
      <c r="Q96" s="102"/>
      <c r="R96" s="133"/>
    </row>
    <row r="97" spans="1:18" s="1" customFormat="1" ht="16.149999999999999" customHeight="1" thickBot="1" x14ac:dyDescent="0.35">
      <c r="A97" s="72">
        <v>91</v>
      </c>
      <c r="B97" s="262"/>
      <c r="C97" s="188"/>
      <c r="D97" s="131"/>
      <c r="E97" s="97"/>
      <c r="F97" s="98"/>
      <c r="G97" s="96"/>
      <c r="H97" s="97"/>
      <c r="I97" s="98"/>
      <c r="J97" s="99"/>
      <c r="K97" s="100"/>
      <c r="L97" s="101"/>
      <c r="M97" s="102"/>
      <c r="N97" s="103"/>
      <c r="O97" s="101"/>
      <c r="P97" s="101"/>
      <c r="Q97" s="102"/>
      <c r="R97" s="133"/>
    </row>
    <row r="98" spans="1:18" s="1" customFormat="1" ht="16.149999999999999" customHeight="1" thickBot="1" x14ac:dyDescent="0.35">
      <c r="A98" s="72">
        <v>92</v>
      </c>
      <c r="B98" s="263"/>
      <c r="C98" s="189"/>
      <c r="D98" s="132"/>
      <c r="E98" s="105"/>
      <c r="F98" s="106"/>
      <c r="G98" s="104"/>
      <c r="H98" s="105"/>
      <c r="I98" s="106"/>
      <c r="J98" s="107"/>
      <c r="K98" s="108"/>
      <c r="L98" s="109"/>
      <c r="M98" s="110"/>
      <c r="N98" s="111"/>
      <c r="O98" s="109"/>
      <c r="P98" s="109"/>
      <c r="Q98" s="110"/>
      <c r="R98" s="133"/>
    </row>
    <row r="99" spans="1:18" s="1" customFormat="1" ht="16.149999999999999" customHeight="1" thickBot="1" x14ac:dyDescent="0.35">
      <c r="A99" s="72">
        <v>93</v>
      </c>
      <c r="B99" s="254"/>
      <c r="C99" s="183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2">
        <v>94</v>
      </c>
      <c r="B100" s="255"/>
      <c r="C100" s="184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2">
        <v>95</v>
      </c>
      <c r="B101" s="255"/>
      <c r="C101" s="184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2">
        <v>96</v>
      </c>
      <c r="B102" s="256"/>
      <c r="C102" s="177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2">
        <v>97</v>
      </c>
      <c r="B103" s="261"/>
      <c r="C103" s="187"/>
      <c r="D103" s="130"/>
      <c r="E103" s="88"/>
      <c r="F103" s="89"/>
      <c r="G103" s="87"/>
      <c r="H103" s="88"/>
      <c r="I103" s="89"/>
      <c r="J103" s="86"/>
      <c r="K103" s="91"/>
      <c r="L103" s="92"/>
      <c r="M103" s="93"/>
      <c r="N103" s="94"/>
      <c r="O103" s="92"/>
      <c r="P103" s="92"/>
      <c r="Q103" s="93"/>
    </row>
    <row r="104" spans="1:18" ht="15.75" customHeight="1" thickBot="1" x14ac:dyDescent="0.35">
      <c r="A104" s="72">
        <v>98</v>
      </c>
      <c r="B104" s="262"/>
      <c r="C104" s="188"/>
      <c r="D104" s="131"/>
      <c r="E104" s="97"/>
      <c r="F104" s="98"/>
      <c r="G104" s="96"/>
      <c r="H104" s="97"/>
      <c r="I104" s="98"/>
      <c r="J104" s="95"/>
      <c r="K104" s="100"/>
      <c r="L104" s="101"/>
      <c r="M104" s="102"/>
      <c r="N104" s="103"/>
      <c r="O104" s="101"/>
      <c r="P104" s="101"/>
      <c r="Q104" s="102"/>
    </row>
    <row r="105" spans="1:18" ht="15.75" customHeight="1" thickBot="1" x14ac:dyDescent="0.35">
      <c r="A105" s="72">
        <v>99</v>
      </c>
      <c r="B105" s="262"/>
      <c r="C105" s="188"/>
      <c r="D105" s="131"/>
      <c r="E105" s="97"/>
      <c r="F105" s="98"/>
      <c r="G105" s="96"/>
      <c r="H105" s="97"/>
      <c r="I105" s="98"/>
      <c r="J105" s="95"/>
      <c r="K105" s="100"/>
      <c r="L105" s="101"/>
      <c r="M105" s="102"/>
      <c r="N105" s="103"/>
      <c r="O105" s="101"/>
      <c r="P105" s="101"/>
      <c r="Q105" s="102"/>
    </row>
    <row r="106" spans="1:18" ht="15.75" customHeight="1" thickBot="1" x14ac:dyDescent="0.35">
      <c r="A106" s="72">
        <v>100</v>
      </c>
      <c r="B106" s="263"/>
      <c r="C106" s="189"/>
      <c r="D106" s="132"/>
      <c r="E106" s="105"/>
      <c r="F106" s="106"/>
      <c r="G106" s="104"/>
      <c r="H106" s="105"/>
      <c r="I106" s="106"/>
      <c r="J106" s="107"/>
      <c r="K106" s="108"/>
      <c r="L106" s="109"/>
      <c r="M106" s="110"/>
      <c r="N106" s="111"/>
      <c r="O106" s="109"/>
      <c r="P106" s="109"/>
      <c r="Q106" s="110"/>
    </row>
    <row r="107" spans="1:18" s="1" customFormat="1" ht="16.149999999999999" customHeight="1" thickBot="1" x14ac:dyDescent="0.35">
      <c r="A107" s="72">
        <v>101</v>
      </c>
      <c r="B107" s="254"/>
      <c r="C107" s="183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2">
        <v>102</v>
      </c>
      <c r="B108" s="255"/>
      <c r="C108" s="184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2">
        <v>103</v>
      </c>
      <c r="B109" s="255"/>
      <c r="C109" s="184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2">
        <v>104</v>
      </c>
      <c r="B110" s="256"/>
      <c r="C110" s="177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2">
        <v>105</v>
      </c>
      <c r="B111" s="261"/>
      <c r="C111" s="187"/>
      <c r="D111" s="130"/>
      <c r="E111" s="88"/>
      <c r="F111" s="89"/>
      <c r="G111" s="87"/>
      <c r="H111" s="88"/>
      <c r="I111" s="89"/>
      <c r="J111" s="90"/>
      <c r="K111" s="91"/>
      <c r="L111" s="92"/>
      <c r="M111" s="93"/>
      <c r="N111" s="94"/>
      <c r="O111" s="92"/>
      <c r="P111" s="92"/>
      <c r="Q111" s="93"/>
      <c r="R111" s="133"/>
    </row>
    <row r="112" spans="1:18" s="1" customFormat="1" ht="16.149999999999999" customHeight="1" thickBot="1" x14ac:dyDescent="0.35">
      <c r="A112" s="72">
        <v>106</v>
      </c>
      <c r="B112" s="262"/>
      <c r="C112" s="188"/>
      <c r="D112" s="131"/>
      <c r="E112" s="97"/>
      <c r="F112" s="98"/>
      <c r="G112" s="96"/>
      <c r="H112" s="97"/>
      <c r="I112" s="98"/>
      <c r="J112" s="99"/>
      <c r="K112" s="100"/>
      <c r="L112" s="101"/>
      <c r="M112" s="102"/>
      <c r="N112" s="103"/>
      <c r="O112" s="101"/>
      <c r="P112" s="101"/>
      <c r="Q112" s="102"/>
      <c r="R112" s="133"/>
    </row>
    <row r="113" spans="1:18" s="1" customFormat="1" ht="16.149999999999999" customHeight="1" thickBot="1" x14ac:dyDescent="0.35">
      <c r="A113" s="72">
        <v>107</v>
      </c>
      <c r="B113" s="262"/>
      <c r="C113" s="188"/>
      <c r="D113" s="131"/>
      <c r="E113" s="97"/>
      <c r="F113" s="98"/>
      <c r="G113" s="96"/>
      <c r="H113" s="97"/>
      <c r="I113" s="98"/>
      <c r="J113" s="99"/>
      <c r="K113" s="100"/>
      <c r="L113" s="101"/>
      <c r="M113" s="102"/>
      <c r="N113" s="103"/>
      <c r="O113" s="101"/>
      <c r="P113" s="101"/>
      <c r="Q113" s="102"/>
      <c r="R113" s="133"/>
    </row>
    <row r="114" spans="1:18" s="1" customFormat="1" ht="16.149999999999999" customHeight="1" thickBot="1" x14ac:dyDescent="0.35">
      <c r="A114" s="72">
        <v>108</v>
      </c>
      <c r="B114" s="263"/>
      <c r="C114" s="189"/>
      <c r="D114" s="132"/>
      <c r="E114" s="105"/>
      <c r="F114" s="106"/>
      <c r="G114" s="104"/>
      <c r="H114" s="105"/>
      <c r="I114" s="106"/>
      <c r="J114" s="107"/>
      <c r="K114" s="108"/>
      <c r="L114" s="109"/>
      <c r="M114" s="110"/>
      <c r="N114" s="111"/>
      <c r="O114" s="109"/>
      <c r="P114" s="109"/>
      <c r="Q114" s="110"/>
      <c r="R114" s="133"/>
    </row>
    <row r="115" spans="1:18" s="1" customFormat="1" ht="16.149999999999999" customHeight="1" thickBot="1" x14ac:dyDescent="0.35">
      <c r="A115" s="175">
        <v>109</v>
      </c>
      <c r="B115" s="254"/>
      <c r="C115" s="183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175">
        <v>110</v>
      </c>
      <c r="B116" s="255"/>
      <c r="C116" s="184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175">
        <v>111</v>
      </c>
      <c r="B117" s="255"/>
      <c r="C117" s="184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175">
        <v>112</v>
      </c>
      <c r="B118" s="256"/>
      <c r="C118" s="177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175">
        <v>113</v>
      </c>
      <c r="B119" s="261"/>
      <c r="C119" s="187"/>
      <c r="D119" s="130"/>
      <c r="E119" s="88"/>
      <c r="F119" s="89"/>
      <c r="G119" s="87"/>
      <c r="H119" s="88"/>
      <c r="I119" s="89"/>
      <c r="J119" s="90"/>
      <c r="K119" s="91"/>
      <c r="L119" s="92"/>
      <c r="M119" s="93"/>
      <c r="N119" s="94"/>
      <c r="O119" s="92"/>
      <c r="P119" s="92"/>
      <c r="Q119" s="93"/>
      <c r="R119" s="133"/>
    </row>
    <row r="120" spans="1:18" s="1" customFormat="1" ht="16.149999999999999" customHeight="1" thickBot="1" x14ac:dyDescent="0.35">
      <c r="A120" s="175">
        <v>114</v>
      </c>
      <c r="B120" s="262"/>
      <c r="C120" s="188"/>
      <c r="D120" s="131"/>
      <c r="E120" s="97"/>
      <c r="F120" s="98"/>
      <c r="G120" s="96"/>
      <c r="H120" s="97"/>
      <c r="I120" s="98"/>
      <c r="J120" s="99"/>
      <c r="K120" s="100"/>
      <c r="L120" s="101"/>
      <c r="M120" s="102"/>
      <c r="N120" s="103"/>
      <c r="O120" s="101"/>
      <c r="P120" s="101"/>
      <c r="Q120" s="102"/>
      <c r="R120" s="133"/>
    </row>
    <row r="121" spans="1:18" s="1" customFormat="1" ht="16.149999999999999" customHeight="1" thickBot="1" x14ac:dyDescent="0.35">
      <c r="A121" s="175">
        <v>115</v>
      </c>
      <c r="B121" s="262"/>
      <c r="C121" s="188"/>
      <c r="D121" s="131"/>
      <c r="E121" s="97"/>
      <c r="F121" s="98"/>
      <c r="G121" s="96"/>
      <c r="H121" s="97"/>
      <c r="I121" s="98"/>
      <c r="J121" s="99"/>
      <c r="K121" s="100"/>
      <c r="L121" s="101"/>
      <c r="M121" s="102"/>
      <c r="N121" s="103"/>
      <c r="O121" s="101"/>
      <c r="P121" s="101"/>
      <c r="Q121" s="102"/>
      <c r="R121" s="133"/>
    </row>
    <row r="122" spans="1:18" s="1" customFormat="1" ht="16.149999999999999" customHeight="1" thickBot="1" x14ac:dyDescent="0.35">
      <c r="A122" s="175">
        <v>116</v>
      </c>
      <c r="B122" s="263"/>
      <c r="C122" s="189"/>
      <c r="D122" s="132"/>
      <c r="E122" s="105"/>
      <c r="F122" s="106"/>
      <c r="G122" s="104"/>
      <c r="H122" s="105"/>
      <c r="I122" s="106"/>
      <c r="J122" s="107"/>
      <c r="K122" s="108"/>
      <c r="L122" s="109"/>
      <c r="M122" s="110"/>
      <c r="N122" s="111"/>
      <c r="O122" s="109"/>
      <c r="P122" s="109"/>
      <c r="Q122" s="110"/>
      <c r="R122" s="133"/>
    </row>
    <row r="123" spans="1:18" s="1" customFormat="1" ht="16.149999999999999" customHeight="1" thickBot="1" x14ac:dyDescent="0.35">
      <c r="A123" s="175">
        <v>117</v>
      </c>
      <c r="B123" s="254"/>
      <c r="C123" s="183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175">
        <v>118</v>
      </c>
      <c r="B124" s="255"/>
      <c r="C124" s="184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175">
        <v>119</v>
      </c>
      <c r="B125" s="255"/>
      <c r="C125" s="184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175">
        <v>120</v>
      </c>
      <c r="B126" s="256"/>
      <c r="C126" s="177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175">
        <v>121</v>
      </c>
      <c r="B127" s="261"/>
      <c r="C127" s="187"/>
      <c r="D127" s="130"/>
      <c r="E127" s="88"/>
      <c r="F127" s="89"/>
      <c r="G127" s="87"/>
      <c r="H127" s="88"/>
      <c r="I127" s="89"/>
      <c r="J127" s="90"/>
      <c r="K127" s="91"/>
      <c r="L127" s="92"/>
      <c r="M127" s="93"/>
      <c r="N127" s="94"/>
      <c r="O127" s="92"/>
      <c r="P127" s="92"/>
      <c r="Q127" s="93"/>
      <c r="R127" s="133"/>
    </row>
    <row r="128" spans="1:18" s="1" customFormat="1" ht="16.149999999999999" customHeight="1" thickBot="1" x14ac:dyDescent="0.35">
      <c r="A128" s="175">
        <v>122</v>
      </c>
      <c r="B128" s="262"/>
      <c r="C128" s="188"/>
      <c r="D128" s="131"/>
      <c r="E128" s="97"/>
      <c r="F128" s="98"/>
      <c r="G128" s="96"/>
      <c r="H128" s="97"/>
      <c r="I128" s="98"/>
      <c r="J128" s="99"/>
      <c r="K128" s="100"/>
      <c r="L128" s="101"/>
      <c r="M128" s="102"/>
      <c r="N128" s="103"/>
      <c r="O128" s="101"/>
      <c r="P128" s="101"/>
      <c r="Q128" s="102"/>
      <c r="R128" s="133"/>
    </row>
    <row r="129" spans="1:18" s="1" customFormat="1" ht="16.149999999999999" customHeight="1" thickBot="1" x14ac:dyDescent="0.35">
      <c r="A129" s="175">
        <v>123</v>
      </c>
      <c r="B129" s="262"/>
      <c r="C129" s="188"/>
      <c r="D129" s="131"/>
      <c r="E129" s="97"/>
      <c r="F129" s="98"/>
      <c r="G129" s="96"/>
      <c r="H129" s="97"/>
      <c r="I129" s="98"/>
      <c r="J129" s="99"/>
      <c r="K129" s="100"/>
      <c r="L129" s="101"/>
      <c r="M129" s="102"/>
      <c r="N129" s="103"/>
      <c r="O129" s="101"/>
      <c r="P129" s="101"/>
      <c r="Q129" s="102"/>
      <c r="R129" s="133"/>
    </row>
    <row r="130" spans="1:18" s="1" customFormat="1" ht="16.149999999999999" customHeight="1" thickBot="1" x14ac:dyDescent="0.35">
      <c r="A130" s="175">
        <v>124</v>
      </c>
      <c r="B130" s="263"/>
      <c r="C130" s="189"/>
      <c r="D130" s="132"/>
      <c r="E130" s="105"/>
      <c r="F130" s="106"/>
      <c r="G130" s="104"/>
      <c r="H130" s="105"/>
      <c r="I130" s="106"/>
      <c r="J130" s="107"/>
      <c r="K130" s="108"/>
      <c r="L130" s="109"/>
      <c r="M130" s="110"/>
      <c r="N130" s="111"/>
      <c r="O130" s="109"/>
      <c r="P130" s="109"/>
      <c r="Q130" s="110"/>
      <c r="R130" s="133"/>
    </row>
    <row r="131" spans="1:18" s="1" customFormat="1" ht="16.149999999999999" customHeight="1" x14ac:dyDescent="0.3">
      <c r="A131" s="312" t="s">
        <v>4</v>
      </c>
      <c r="B131" s="313"/>
      <c r="C131" s="134">
        <f>SUM(D131:F131)</f>
        <v>67</v>
      </c>
      <c r="D131" s="10">
        <f t="shared" ref="D131:I131" si="0">SUM(D7:D114)</f>
        <v>8</v>
      </c>
      <c r="E131" s="11">
        <f t="shared" si="0"/>
        <v>54</v>
      </c>
      <c r="F131" s="12">
        <f t="shared" si="0"/>
        <v>5</v>
      </c>
      <c r="G131" s="172">
        <f t="shared" si="0"/>
        <v>0</v>
      </c>
      <c r="H131" s="11">
        <f t="shared" si="0"/>
        <v>5</v>
      </c>
      <c r="I131" s="12">
        <f t="shared" si="0"/>
        <v>0</v>
      </c>
      <c r="J131" s="171">
        <f>SUM(K131:M131)</f>
        <v>18</v>
      </c>
      <c r="K131" s="10">
        <f t="shared" ref="K131:Q131" si="1">SUM(K7:K114)</f>
        <v>17</v>
      </c>
      <c r="L131" s="11">
        <f t="shared" si="1"/>
        <v>0</v>
      </c>
      <c r="M131" s="12">
        <f t="shared" si="1"/>
        <v>1</v>
      </c>
      <c r="N131" s="172">
        <f t="shared" si="1"/>
        <v>0</v>
      </c>
      <c r="O131" s="11">
        <f t="shared" si="1"/>
        <v>1</v>
      </c>
      <c r="P131" s="11">
        <f t="shared" si="1"/>
        <v>0</v>
      </c>
      <c r="Q131" s="12">
        <f t="shared" si="1"/>
        <v>0</v>
      </c>
    </row>
    <row r="132" spans="1:18" s="1" customFormat="1" ht="16.149999999999999" customHeight="1" thickBot="1" x14ac:dyDescent="0.35">
      <c r="A132" s="310"/>
      <c r="B132" s="311"/>
      <c r="C132" s="135"/>
      <c r="D132" s="138">
        <f>D131/C131</f>
        <v>0.11940298507462686</v>
      </c>
      <c r="E132" s="136">
        <f>E131/C131</f>
        <v>0.80597014925373134</v>
      </c>
      <c r="F132" s="137">
        <f>F131/C131</f>
        <v>7.4626865671641784E-2</v>
      </c>
      <c r="G132" s="174"/>
      <c r="H132" s="27"/>
      <c r="I132" s="28"/>
      <c r="J132" s="170"/>
      <c r="K132" s="138">
        <f>K131/J131</f>
        <v>0.94444444444444442</v>
      </c>
      <c r="L132" s="136">
        <f>L131/J131</f>
        <v>0</v>
      </c>
      <c r="M132" s="137">
        <f>M131/J131</f>
        <v>5.5555555555555552E-2</v>
      </c>
      <c r="N132" s="174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75" t="s">
        <v>86</v>
      </c>
      <c r="B134" s="276"/>
      <c r="C134" s="276"/>
      <c r="D134" s="276"/>
      <c r="E134" s="276"/>
      <c r="F134" s="276"/>
      <c r="G134" s="276"/>
      <c r="H134" s="276"/>
      <c r="I134" s="277"/>
      <c r="J134" s="307" t="s">
        <v>94</v>
      </c>
      <c r="K134" s="308"/>
      <c r="L134" s="308"/>
      <c r="M134" s="308"/>
      <c r="N134" s="308"/>
      <c r="O134" s="308"/>
      <c r="P134" s="308"/>
      <c r="Q134" s="309"/>
    </row>
    <row r="135" spans="1:18" ht="16.149999999999999" customHeight="1" x14ac:dyDescent="0.3">
      <c r="A135" s="268" t="s">
        <v>62</v>
      </c>
      <c r="B135" s="239" t="s">
        <v>87</v>
      </c>
      <c r="C135" s="241"/>
      <c r="D135" s="270" t="s">
        <v>91</v>
      </c>
      <c r="E135" s="272" t="s">
        <v>92</v>
      </c>
      <c r="F135" s="272"/>
      <c r="G135" s="274"/>
      <c r="H135" s="264"/>
      <c r="I135" s="265"/>
      <c r="J135" s="268" t="s">
        <v>56</v>
      </c>
      <c r="K135" s="239" t="s">
        <v>57</v>
      </c>
      <c r="L135" s="240"/>
      <c r="M135" s="240"/>
      <c r="N135" s="241"/>
      <c r="O135" s="270" t="s">
        <v>59</v>
      </c>
      <c r="P135" s="270" t="s">
        <v>60</v>
      </c>
      <c r="Q135" s="266" t="s">
        <v>58</v>
      </c>
    </row>
    <row r="136" spans="1:18" ht="16.149999999999999" customHeight="1" thickBot="1" x14ac:dyDescent="0.35">
      <c r="A136" s="269"/>
      <c r="B136" s="242"/>
      <c r="C136" s="244"/>
      <c r="D136" s="271"/>
      <c r="E136" s="273"/>
      <c r="F136" s="273"/>
      <c r="G136" s="139"/>
      <c r="H136" s="139"/>
      <c r="I136" s="140"/>
      <c r="J136" s="269"/>
      <c r="K136" s="242"/>
      <c r="L136" s="243"/>
      <c r="M136" s="243"/>
      <c r="N136" s="244"/>
      <c r="O136" s="271"/>
      <c r="P136" s="271"/>
      <c r="Q136" s="267"/>
    </row>
    <row r="137" spans="1:18" ht="16.149999999999999" customHeight="1" thickBot="1" x14ac:dyDescent="0.35">
      <c r="A137" s="65">
        <v>1</v>
      </c>
      <c r="B137" s="281" t="s">
        <v>84</v>
      </c>
      <c r="C137" s="282"/>
      <c r="D137" s="58">
        <v>1</v>
      </c>
      <c r="E137" s="58"/>
      <c r="F137" s="58"/>
      <c r="G137" s="58"/>
      <c r="H137" s="58"/>
      <c r="I137" s="62"/>
      <c r="J137" s="65">
        <v>1</v>
      </c>
      <c r="K137" s="304" t="s">
        <v>70</v>
      </c>
      <c r="L137" s="305"/>
      <c r="M137" s="305"/>
      <c r="N137" s="306"/>
      <c r="O137" s="66"/>
      <c r="P137" s="66">
        <v>1</v>
      </c>
      <c r="Q137" s="67"/>
    </row>
    <row r="138" spans="1:18" ht="16.149999999999999" customHeight="1" thickBot="1" x14ac:dyDescent="0.35">
      <c r="A138" s="26"/>
      <c r="B138" s="283"/>
      <c r="C138" s="284"/>
      <c r="D138" s="27"/>
      <c r="E138" s="27"/>
      <c r="F138" s="27"/>
      <c r="G138" s="27"/>
      <c r="H138" s="27"/>
      <c r="I138" s="173"/>
      <c r="J138" s="26">
        <v>2</v>
      </c>
      <c r="K138" s="301" t="s">
        <v>93</v>
      </c>
      <c r="L138" s="302"/>
      <c r="M138" s="302"/>
      <c r="N138" s="303"/>
      <c r="O138" s="63"/>
      <c r="P138" s="63"/>
      <c r="Q138" s="64"/>
    </row>
  </sheetData>
  <mergeCells count="74"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2024-07-04T00:52:31Z</cp:lastPrinted>
  <dcterms:created xsi:type="dcterms:W3CDTF">2013-10-17T05:27:34Z</dcterms:created>
  <dcterms:modified xsi:type="dcterms:W3CDTF">2024-08-26T01:18:37Z</dcterms:modified>
</cp:coreProperties>
</file>