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<sst xmlns="http://schemas.openxmlformats.org/spreadsheetml/2006/main" count="190" uniqueCount="159">
  <si>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</si>
  <si>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</si>
  <si>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</si>
  <si>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</si>
  <si>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</si>
  <si>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</si>
  <si>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</si>
  <si>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</si>
  <si>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</si>
  <si>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</si>
  <si>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</si>
  <si>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</si>
  <si>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</si>
  <si>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</si>
  <si>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</si>
  <si>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</si>
  <si>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</si>
  <si>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</si>
  <si>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</si>
  <si>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</si>
  <si>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</si>
  <si>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</si>
  <si>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</si>
  <si>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</si>
  <si>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</si>
  <si>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</si>
  <si>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</si>
  <si>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</si>
  <si>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</si>
  <si>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</si>
  <si>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</si>
  <si>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</si>
  <si>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</si>
  <si>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</si>
  <si>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</si>
  <si>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</si>
  <si>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</si>
  <si>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</si>
  <si>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</si>
  <si>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</si>
  <si>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</si>
  <si>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</si>
  <si>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</si>
  <si>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</si>
  <si>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</si>
  <si>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</si>
  <si>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</si>
  <si>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</si>
  <si>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</si>
  <si>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</si>
  <si>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</si>
  <si>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</si>
  <si>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</si>
  <si>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</si>
  <si>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</si>
  <si>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</si>
  <si>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</si>
  <si>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</si>
  <si>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</si>
  <si>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</si>
  <si>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</si>
  <si>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</si>
  <si>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</si>
  <si>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</si>
  <si>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</si>
  <si>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</si>
  <si>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</si>
  <si>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</si>
  <si>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</si>
  <si>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</si>
  <si>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</si>
  <si>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</si>
  <si>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</si>
  <si>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</si>
  <si>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</si>
  <si>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</si>
  <si>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</si>
  <si>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</si>
  <si>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</si>
  <si>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</si>
  <si>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</si>
  <si>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</si>
  <si>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</si>
  <si>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</si>
  <si>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</si>
  <si>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</si>
  <si>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</si>
  <si>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</si>
  <si>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</si>
  <si>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</si>
  <si>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</si>
  <si>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</si>
  <si>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</si>
  <si>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</si>
  <si>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</si>
  <si>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</si>
  <si>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</si>
  <si>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</si>
  <si>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완주군 보건소</t>
    <phoneticPr fontId="1" type="noConversion"/>
  </si>
  <si>
    <t>승강기</t>
    <phoneticPr fontId="1" type="noConversion"/>
  </si>
  <si>
    <t>내부</t>
    <phoneticPr fontId="1" type="noConversion"/>
  </si>
  <si>
    <t>3층 출입문</t>
    <phoneticPr fontId="1" type="noConversion"/>
  </si>
  <si>
    <t>좋ㅇ느생각회의실</t>
    <phoneticPr fontId="1" type="noConversion"/>
  </si>
  <si>
    <t>좋은생각회의실</t>
    <phoneticPr fontId="1" type="noConversion"/>
  </si>
  <si>
    <t>보건관리과</t>
    <phoneticPr fontId="1" type="noConversion"/>
  </si>
  <si>
    <t>소장실/소회의실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</si>
  <si>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</si>
  <si>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</si>
  <si>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</si>
  <si>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2-3층 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</si>
  <si>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</si>
  <si>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</si>
  <si>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</si>
  <si>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</si>
  <si>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</si>
  <si>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</si>
  <si>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</si>
  <si>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</si>
  <si>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출입문</t>
    <phoneticPr fontId="1" type="noConversion"/>
  </si>
  <si>
    <t>정신겅강복지센터</t>
    <phoneticPr fontId="1" type="noConversion"/>
  </si>
  <si>
    <t>프로그램실1</t>
    <phoneticPr fontId="1" type="noConversion"/>
  </si>
  <si>
    <t>프로그램실2</t>
    <phoneticPr fontId="1" type="noConversion"/>
  </si>
  <si>
    <t>체험실</t>
    <phoneticPr fontId="1" type="noConversion"/>
  </si>
  <si>
    <t>구강보건센터</t>
    <phoneticPr fontId="1" type="noConversion"/>
  </si>
  <si>
    <t>건강증진과</t>
    <phoneticPr fontId="1" type="noConversion"/>
  </si>
  <si>
    <t>방문건강관리사업실</t>
    <phoneticPr fontId="1" type="noConversion"/>
  </si>
  <si>
    <t>휴게실1</t>
    <phoneticPr fontId="1" type="noConversion"/>
  </si>
  <si>
    <t>기사대기실</t>
    <phoneticPr fontId="1" type="noConversion"/>
  </si>
  <si>
    <t>2층 화장실</t>
    <phoneticPr fontId="1" type="noConversion"/>
  </si>
  <si>
    <t>1-2층 계단</t>
    <phoneticPr fontId="1" type="noConversion"/>
  </si>
  <si>
    <t>1층 출입문</t>
    <phoneticPr fontId="1" type="noConversion"/>
  </si>
  <si>
    <t>물품보관실</t>
    <phoneticPr fontId="1" type="noConversion"/>
  </si>
  <si>
    <t>영유아건강관리실</t>
    <phoneticPr fontId="1" type="noConversion"/>
  </si>
  <si>
    <t>수유실</t>
    <phoneticPr fontId="1" type="noConversion"/>
  </si>
  <si>
    <t>예방접종실</t>
    <phoneticPr fontId="1" type="noConversion"/>
  </si>
  <si>
    <t>세탁실</t>
    <phoneticPr fontId="1" type="noConversion"/>
  </si>
  <si>
    <t>물리치료실</t>
    <phoneticPr fontId="1" type="noConversion"/>
  </si>
  <si>
    <t>재활운동치료실</t>
    <phoneticPr fontId="1" type="noConversion"/>
  </si>
  <si>
    <t>운동프로그램실</t>
    <phoneticPr fontId="1" type="noConversion"/>
  </si>
  <si>
    <t>당직실</t>
    <phoneticPr fontId="1" type="noConversion"/>
  </si>
  <si>
    <t>건강증진사무실</t>
    <phoneticPr fontId="1" type="noConversion"/>
  </si>
  <si>
    <t>영양사업실</t>
    <phoneticPr fontId="1" type="noConversion"/>
  </si>
  <si>
    <t>건강증진비품실</t>
    <phoneticPr fontId="1" type="noConversion"/>
  </si>
  <si>
    <t>방사선촬영실</t>
    <phoneticPr fontId="1" type="noConversion"/>
  </si>
  <si>
    <t>임상검사실</t>
    <phoneticPr fontId="1" type="noConversion"/>
  </si>
  <si>
    <t>채담실</t>
    <phoneticPr fontId="1" type="noConversion"/>
  </si>
  <si>
    <t>결핵관리실</t>
    <phoneticPr fontId="1" type="noConversion"/>
  </si>
  <si>
    <t>한의약건강증진실</t>
    <phoneticPr fontId="1" type="noConversion"/>
  </si>
  <si>
    <t>한의과진료실</t>
    <phoneticPr fontId="1" type="noConversion"/>
  </si>
  <si>
    <t>의무기록실</t>
    <phoneticPr fontId="1" type="noConversion"/>
  </si>
  <si>
    <t>처치실</t>
    <phoneticPr fontId="1" type="noConversion"/>
  </si>
  <si>
    <t>진료실1</t>
    <phoneticPr fontId="1" type="noConversion"/>
  </si>
  <si>
    <t>의사대기실</t>
    <phoneticPr fontId="1" type="noConversion"/>
  </si>
  <si>
    <t>백신관리실</t>
    <phoneticPr fontId="1" type="noConversion"/>
  </si>
  <si>
    <t>1층 화장실</t>
    <phoneticPr fontId="1" type="noConversion"/>
  </si>
  <si>
    <t>전북 완주군 삼례읍 삼봉8로 10-10</t>
    <phoneticPr fontId="1" type="noConversion"/>
  </si>
  <si>
    <t>보건소</t>
    <phoneticPr fontId="1" type="noConversion"/>
  </si>
  <si>
    <t>김은선</t>
    <phoneticPr fontId="1" type="noConversion"/>
  </si>
  <si>
    <t>1층-3층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</si>
</sst>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0" fillId="0" borderId="34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176" fontId="10" fillId="0" borderId="57" xfId="0" applyNumberFormat="1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414617</xdr:colOff>
      <xdr:row>3</xdr:row>
      <xdr:rowOff>11206</xdr:rowOff>
    </xdr:from>
    <xdr:to>
      <xdr:col>7</xdr:col>
      <xdr:colOff>143995</xdr:colOff>
      <xdr:row>5</xdr:row>
      <xdr:rowOff>29549</xdr:rowOff>
    </xdr:to>
    <xdr:pic>
      <xdr:nvPicPr>
        <xdr:cNvPr id="8" name="그림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6529" y="638735"/>
          <a:ext cx="390525" cy="5114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L4" sqref="L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3" t="s">
        <v>39</v>
      </c>
      <c r="B1" s="194"/>
      <c r="C1" s="194"/>
      <c r="D1" s="194"/>
      <c r="E1" s="194"/>
      <c r="F1" s="194"/>
      <c r="G1" s="194"/>
      <c r="H1" s="194"/>
    </row>
    <row r="2" spans="1:9" ht="3.75" customHeight="1" thickBot="1" x14ac:dyDescent="0.35">
      <c r="A2" s="213"/>
      <c r="B2" s="213"/>
      <c r="C2" s="213"/>
      <c r="D2" s="213"/>
      <c r="E2" s="213"/>
      <c r="F2" s="213"/>
      <c r="G2" s="213"/>
      <c r="H2" s="213"/>
    </row>
    <row r="3" spans="1:9" ht="20.100000000000001" customHeight="1" x14ac:dyDescent="0.3">
      <c r="A3" s="216" t="s">
        <v>47</v>
      </c>
      <c r="B3" s="217"/>
      <c r="C3" s="312" t="s">
        <v>98</v>
      </c>
      <c r="D3" s="173" t="s">
        <v>50</v>
      </c>
      <c r="E3" s="315" t="s">
        <v>155</v>
      </c>
      <c r="F3" s="315"/>
      <c r="G3" s="315"/>
      <c r="H3" s="316"/>
    </row>
    <row r="4" spans="1:9" ht="20.100000000000001" customHeight="1" x14ac:dyDescent="0.3">
      <c r="A4" s="218" t="s">
        <v>48</v>
      </c>
      <c r="B4" s="219"/>
      <c r="C4" s="313" t="s">
        <v>158</v>
      </c>
      <c r="D4" s="174" t="s">
        <v>69</v>
      </c>
      <c r="E4" s="219" t="s">
        <v>156</v>
      </c>
      <c r="F4" s="219"/>
      <c r="G4" s="219"/>
      <c r="H4" s="317"/>
    </row>
    <row r="5" spans="1:9" ht="20.100000000000001" customHeight="1" thickBot="1" x14ac:dyDescent="0.35">
      <c r="A5" s="220" t="s">
        <v>49</v>
      </c>
      <c r="B5" s="221"/>
      <c r="C5" s="314">
        <v>45432</v>
      </c>
      <c r="D5" s="60" t="s">
        <v>51</v>
      </c>
      <c r="E5" s="228" t="s">
        <v>157</v>
      </c>
      <c r="F5" s="228"/>
      <c r="G5" s="214" t="s">
        <v>52</v>
      </c>
      <c r="H5" s="215"/>
    </row>
    <row r="6" spans="1:9" ht="20.100000000000001" customHeight="1" x14ac:dyDescent="0.3">
      <c r="A6" s="205" t="s">
        <v>10</v>
      </c>
      <c r="B6" s="206"/>
      <c r="C6" s="206"/>
      <c r="D6" s="206" t="s">
        <v>30</v>
      </c>
      <c r="E6" s="206"/>
      <c r="F6" s="209" t="s">
        <v>29</v>
      </c>
      <c r="G6" s="206" t="s">
        <v>42</v>
      </c>
      <c r="H6" s="211" t="s">
        <v>15</v>
      </c>
      <c r="I6" s="232" t="s">
        <v>31</v>
      </c>
    </row>
    <row r="7" spans="1:9" ht="20.100000000000001" customHeight="1" thickBot="1" x14ac:dyDescent="0.35">
      <c r="A7" s="207"/>
      <c r="B7" s="208"/>
      <c r="C7" s="208"/>
      <c r="D7" s="62" t="s">
        <v>13</v>
      </c>
      <c r="E7" s="62" t="s">
        <v>14</v>
      </c>
      <c r="F7" s="210"/>
      <c r="G7" s="208"/>
      <c r="H7" s="212"/>
      <c r="I7" s="232"/>
    </row>
    <row r="8" spans="1:9" ht="18.95" customHeight="1" x14ac:dyDescent="0.3">
      <c r="A8" s="201" t="s">
        <v>11</v>
      </c>
      <c r="B8" s="196" t="s">
        <v>46</v>
      </c>
      <c r="C8" s="151" t="s">
        <v>65</v>
      </c>
      <c r="D8" s="151"/>
      <c r="E8" s="151"/>
      <c r="F8" s="151"/>
      <c r="G8" s="152">
        <v>1</v>
      </c>
      <c r="H8" s="153"/>
      <c r="I8" s="3" t="str">
        <f>IF(D8=1,"0",IF(E8=1,"1",IF(F8=1,"2",IF(G8=1,"3"))))</f>
        <v>3</v>
      </c>
    </row>
    <row r="9" spans="1:9" ht="18.95" customHeight="1" x14ac:dyDescent="0.3">
      <c r="A9" s="202"/>
      <c r="B9" s="197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2"/>
      <c r="B10" s="195" t="s">
        <v>12</v>
      </c>
      <c r="C10" s="195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202"/>
      <c r="B11" s="198" t="s">
        <v>81</v>
      </c>
      <c r="C11" s="148" t="s">
        <v>73</v>
      </c>
      <c r="D11" s="154"/>
      <c r="E11" s="154"/>
      <c r="F11" s="154"/>
      <c r="G11" s="155">
        <v>1</v>
      </c>
      <c r="H11" s="61"/>
      <c r="I11" s="3" t="str">
        <f t="shared" si="0"/>
        <v>3</v>
      </c>
    </row>
    <row r="12" spans="1:9" ht="18.95" customHeight="1" x14ac:dyDescent="0.3">
      <c r="A12" s="202"/>
      <c r="B12" s="199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2"/>
      <c r="B13" s="200"/>
      <c r="C13" s="148" t="s">
        <v>66</v>
      </c>
      <c r="D13" s="154"/>
      <c r="E13" s="154"/>
      <c r="F13" s="154"/>
      <c r="G13" s="155">
        <v>1</v>
      </c>
      <c r="H13" s="61"/>
      <c r="I13" s="3" t="str">
        <f t="shared" si="0"/>
        <v>3</v>
      </c>
    </row>
    <row r="14" spans="1:9" ht="18.95" customHeight="1" thickBot="1" x14ac:dyDescent="0.35">
      <c r="A14" s="203"/>
      <c r="B14" s="204" t="s">
        <v>16</v>
      </c>
      <c r="C14" s="204"/>
      <c r="D14" s="159"/>
      <c r="E14" s="159"/>
      <c r="F14" s="159"/>
      <c r="G14" s="160">
        <v>1</v>
      </c>
      <c r="H14" s="161"/>
      <c r="I14" s="3" t="str">
        <f t="shared" si="0"/>
        <v>3</v>
      </c>
    </row>
    <row r="15" spans="1:9" ht="18.95" customHeight="1" x14ac:dyDescent="0.3">
      <c r="A15" s="201" t="s">
        <v>53</v>
      </c>
      <c r="B15" s="234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202"/>
      <c r="B16" s="235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202"/>
      <c r="B17" s="225" t="s">
        <v>17</v>
      </c>
      <c r="C17" s="225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2"/>
      <c r="B18" s="198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2"/>
      <c r="B19" s="200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02"/>
      <c r="B20" s="225" t="s">
        <v>18</v>
      </c>
      <c r="C20" s="225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202"/>
      <c r="B21" s="198" t="s">
        <v>20</v>
      </c>
      <c r="C21" s="148" t="s">
        <v>44</v>
      </c>
      <c r="D21" s="154"/>
      <c r="E21" s="154">
        <v>1</v>
      </c>
      <c r="F21" s="154"/>
      <c r="G21" s="155"/>
      <c r="H21" s="61"/>
      <c r="I21" s="3" t="str">
        <f t="shared" si="0"/>
        <v>1</v>
      </c>
    </row>
    <row r="22" spans="1:9" ht="18.95" customHeight="1" x14ac:dyDescent="0.3">
      <c r="A22" s="202"/>
      <c r="B22" s="199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2"/>
      <c r="B23" s="199"/>
      <c r="C23" s="148" t="s">
        <v>64</v>
      </c>
      <c r="D23" s="154">
        <v>1</v>
      </c>
      <c r="E23" s="154"/>
      <c r="F23" s="154"/>
      <c r="G23" s="155"/>
      <c r="H23" s="61"/>
      <c r="I23" s="3" t="str">
        <f t="shared" ref="I23" si="2">IF(D23=1,"0",IF(E23=1,"1",IF(F23=1,"2",IF(G23=1,"3"))))</f>
        <v>0</v>
      </c>
    </row>
    <row r="24" spans="1:9" ht="18.95" customHeight="1" x14ac:dyDescent="0.3">
      <c r="A24" s="202"/>
      <c r="B24" s="225" t="s">
        <v>20</v>
      </c>
      <c r="C24" s="225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02"/>
      <c r="B25" s="198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202"/>
      <c r="B26" s="199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202"/>
      <c r="B27" s="199"/>
      <c r="C27" s="148" t="s">
        <v>77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202"/>
      <c r="B28" s="199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202"/>
      <c r="B29" s="199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2"/>
      <c r="B30" s="225" t="s">
        <v>21</v>
      </c>
      <c r="C30" s="225"/>
      <c r="D30" s="156">
        <v>1</v>
      </c>
      <c r="E30" s="156"/>
      <c r="F30" s="156"/>
      <c r="G30" s="157"/>
      <c r="H30" s="158"/>
      <c r="I30" s="3" t="str">
        <f t="shared" si="0"/>
        <v>0</v>
      </c>
    </row>
    <row r="31" spans="1:9" ht="18.95" customHeight="1" x14ac:dyDescent="0.3">
      <c r="A31" s="202"/>
      <c r="B31" s="198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2"/>
      <c r="B32" s="200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2"/>
      <c r="B33" s="225" t="s">
        <v>22</v>
      </c>
      <c r="C33" s="225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2"/>
      <c r="B34" s="198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33"/>
      <c r="B35" s="200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3"/>
      <c r="B36" s="204" t="s">
        <v>23</v>
      </c>
      <c r="C36" s="204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201" t="s">
        <v>24</v>
      </c>
      <c r="B37" s="227" t="s">
        <v>25</v>
      </c>
      <c r="C37" s="147" t="s">
        <v>45</v>
      </c>
      <c r="D37" s="151">
        <v>1</v>
      </c>
      <c r="E37" s="151"/>
      <c r="F37" s="151"/>
      <c r="G37" s="152"/>
      <c r="H37" s="153"/>
      <c r="I37" s="3" t="str">
        <f t="shared" si="0"/>
        <v>0</v>
      </c>
    </row>
    <row r="38" spans="1:9" ht="18.95" customHeight="1" x14ac:dyDescent="0.3">
      <c r="A38" s="202"/>
      <c r="B38" s="199"/>
      <c r="C38" s="148" t="s">
        <v>75</v>
      </c>
      <c r="D38" s="154">
        <v>1</v>
      </c>
      <c r="E38" s="154"/>
      <c r="F38" s="154"/>
      <c r="G38" s="155"/>
      <c r="H38" s="61"/>
      <c r="I38" s="3" t="str">
        <f t="shared" si="0"/>
        <v>0</v>
      </c>
    </row>
    <row r="39" spans="1:9" ht="18.95" customHeight="1" thickBot="1" x14ac:dyDescent="0.35">
      <c r="A39" s="203"/>
      <c r="B39" s="204" t="s">
        <v>25</v>
      </c>
      <c r="C39" s="204"/>
      <c r="D39" s="159">
        <v>1</v>
      </c>
      <c r="E39" s="159"/>
      <c r="F39" s="159"/>
      <c r="G39" s="160"/>
      <c r="H39" s="161"/>
      <c r="I39" s="3" t="str">
        <f t="shared" si="0"/>
        <v>0</v>
      </c>
    </row>
    <row r="40" spans="1:9" ht="18.95" customHeight="1" x14ac:dyDescent="0.3">
      <c r="A40" s="229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230"/>
      <c r="B41" s="225" t="s">
        <v>27</v>
      </c>
      <c r="C41" s="225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230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31"/>
      <c r="B43" s="226" t="s">
        <v>55</v>
      </c>
      <c r="C43" s="226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22"/>
      <c r="C44" s="223"/>
      <c r="D44" s="223"/>
      <c r="E44" s="223"/>
      <c r="F44" s="223"/>
      <c r="G44" s="223"/>
      <c r="H44" s="224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C8" sqref="C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3" t="s">
        <v>32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76"/>
    </row>
    <row r="2" spans="1:24" ht="12" x14ac:dyDescent="0.3">
      <c r="A2" s="77"/>
      <c r="B2" s="296" t="s">
        <v>74</v>
      </c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78"/>
      <c r="O2" s="79" t="s">
        <v>9</v>
      </c>
      <c r="P2" s="294"/>
      <c r="Q2" s="294"/>
      <c r="R2" s="80"/>
    </row>
    <row r="3" spans="1:24" ht="12.75" thickBot="1" x14ac:dyDescent="0.35">
      <c r="A3" s="81"/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78"/>
      <c r="O3" s="82" t="s">
        <v>8</v>
      </c>
      <c r="P3" s="295"/>
      <c r="Q3" s="295"/>
      <c r="R3" s="83"/>
    </row>
    <row r="4" spans="1:24" s="1" customFormat="1" ht="12.75" thickBot="1" x14ac:dyDescent="0.35">
      <c r="A4" s="290" t="s">
        <v>0</v>
      </c>
      <c r="B4" s="293" t="s">
        <v>68</v>
      </c>
      <c r="C4" s="273" t="s">
        <v>61</v>
      </c>
      <c r="D4" s="274"/>
      <c r="E4" s="274"/>
      <c r="F4" s="274"/>
      <c r="G4" s="274"/>
      <c r="H4" s="274"/>
      <c r="I4" s="275"/>
      <c r="J4" s="273" t="s">
        <v>5</v>
      </c>
      <c r="K4" s="274"/>
      <c r="L4" s="274"/>
      <c r="M4" s="274"/>
      <c r="N4" s="274"/>
      <c r="O4" s="274"/>
      <c r="P4" s="274"/>
      <c r="Q4" s="275"/>
      <c r="R4" s="236"/>
      <c r="S4" s="236"/>
      <c r="T4" s="236"/>
      <c r="U4" s="236"/>
      <c r="V4" s="236"/>
      <c r="W4" s="236"/>
      <c r="X4" s="236"/>
    </row>
    <row r="5" spans="1:24" s="1" customFormat="1" ht="12" x14ac:dyDescent="0.3">
      <c r="A5" s="291"/>
      <c r="B5" s="291"/>
      <c r="C5" s="290" t="s">
        <v>2</v>
      </c>
      <c r="D5" s="266" t="s">
        <v>1</v>
      </c>
      <c r="E5" s="268" t="s">
        <v>3</v>
      </c>
      <c r="F5" s="264" t="s">
        <v>6</v>
      </c>
      <c r="G5" s="262" t="s">
        <v>7</v>
      </c>
      <c r="H5" s="262"/>
      <c r="I5" s="263"/>
      <c r="J5" s="284" t="s">
        <v>2</v>
      </c>
      <c r="K5" s="286" t="s">
        <v>1</v>
      </c>
      <c r="L5" s="277" t="s">
        <v>3</v>
      </c>
      <c r="M5" s="278" t="s">
        <v>6</v>
      </c>
      <c r="N5" s="276" t="s">
        <v>7</v>
      </c>
      <c r="O5" s="277"/>
      <c r="P5" s="277"/>
      <c r="Q5" s="278"/>
      <c r="R5" s="236"/>
      <c r="S5" s="236"/>
      <c r="T5" s="236"/>
      <c r="U5" s="236"/>
      <c r="V5" s="236"/>
      <c r="W5" s="236"/>
      <c r="X5" s="236"/>
    </row>
    <row r="6" spans="1:24" s="1" customFormat="1" ht="24.75" thickBot="1" x14ac:dyDescent="0.35">
      <c r="A6" s="292"/>
      <c r="B6" s="292"/>
      <c r="C6" s="292"/>
      <c r="D6" s="267"/>
      <c r="E6" s="269"/>
      <c r="F6" s="265"/>
      <c r="G6" s="84" t="s">
        <v>34</v>
      </c>
      <c r="H6" s="85" t="s">
        <v>35</v>
      </c>
      <c r="I6" s="86" t="s">
        <v>36</v>
      </c>
      <c r="J6" s="285"/>
      <c r="K6" s="287"/>
      <c r="L6" s="288"/>
      <c r="M6" s="289"/>
      <c r="N6" s="84" t="s">
        <v>37</v>
      </c>
      <c r="O6" s="85" t="s">
        <v>38</v>
      </c>
      <c r="P6" s="85" t="s">
        <v>34</v>
      </c>
      <c r="Q6" s="86" t="s">
        <v>36</v>
      </c>
      <c r="R6" s="236"/>
      <c r="S6" s="236"/>
      <c r="T6" s="236"/>
      <c r="U6" s="236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43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/>
      <c r="Q7" s="12">
        <v>1</v>
      </c>
    </row>
    <row r="8" spans="1:24" s="1" customFormat="1" ht="16.149999999999999" customHeight="1" thickBot="1" x14ac:dyDescent="0.35">
      <c r="A8" s="75">
        <v>2</v>
      </c>
      <c r="B8" s="244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24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45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49" t="s">
        <v>99</v>
      </c>
      <c r="C11" s="70">
        <v>3</v>
      </c>
      <c r="D11" s="48">
        <v>1</v>
      </c>
      <c r="E11" s="49"/>
      <c r="F11" s="50"/>
      <c r="G11" s="51"/>
      <c r="H11" s="49"/>
      <c r="I11" s="50"/>
      <c r="J11" s="189">
        <v>3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50"/>
      <c r="C12" s="71">
        <v>2</v>
      </c>
      <c r="D12" s="29">
        <v>1</v>
      </c>
      <c r="E12" s="30"/>
      <c r="F12" s="31"/>
      <c r="G12" s="32"/>
      <c r="H12" s="30"/>
      <c r="I12" s="31"/>
      <c r="J12" s="190">
        <v>2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50"/>
      <c r="C13" s="71">
        <v>1</v>
      </c>
      <c r="D13" s="29">
        <v>1</v>
      </c>
      <c r="E13" s="30"/>
      <c r="F13" s="31"/>
      <c r="G13" s="32"/>
      <c r="H13" s="30"/>
      <c r="I13" s="31"/>
      <c r="J13" s="190">
        <v>1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1"/>
      <c r="C14" s="72" t="s">
        <v>100</v>
      </c>
      <c r="D14" s="38">
        <v>1</v>
      </c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46" t="s">
        <v>101</v>
      </c>
      <c r="C15" s="75" t="s">
        <v>102</v>
      </c>
      <c r="D15" s="5"/>
      <c r="E15" s="6"/>
      <c r="F15" s="7">
        <v>1</v>
      </c>
      <c r="G15" s="8">
        <v>1</v>
      </c>
      <c r="H15" s="6">
        <v>1</v>
      </c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47"/>
      <c r="C16" s="58" t="s">
        <v>103</v>
      </c>
      <c r="D16" s="13">
        <v>1</v>
      </c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47"/>
      <c r="C17" s="58" t="s">
        <v>104</v>
      </c>
      <c r="D17" s="13">
        <v>1</v>
      </c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48"/>
      <c r="C18" s="74" t="s">
        <v>105</v>
      </c>
      <c r="D18" s="21">
        <v>1</v>
      </c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49" t="s">
        <v>106</v>
      </c>
      <c r="C19" s="70" t="s">
        <v>107</v>
      </c>
      <c r="D19" s="48">
        <v>1</v>
      </c>
      <c r="E19" s="49"/>
      <c r="F19" s="50"/>
      <c r="G19" s="51"/>
      <c r="H19" s="49"/>
      <c r="I19" s="50"/>
      <c r="J19" s="189" t="s">
        <v>107</v>
      </c>
      <c r="K19" s="48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50"/>
      <c r="C20" s="71" t="s">
        <v>108</v>
      </c>
      <c r="D20" s="29">
        <v>1</v>
      </c>
      <c r="E20" s="30"/>
      <c r="F20" s="31"/>
      <c r="G20" s="32"/>
      <c r="H20" s="30"/>
      <c r="I20" s="31"/>
      <c r="J20" s="190" t="s">
        <v>108</v>
      </c>
      <c r="K20" s="29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50"/>
      <c r="C21" s="71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51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43" t="s">
        <v>109</v>
      </c>
      <c r="C23" s="75" t="s">
        <v>110</v>
      </c>
      <c r="D23" s="5"/>
      <c r="E23" s="6"/>
      <c r="F23" s="7">
        <v>1</v>
      </c>
      <c r="G23" s="8"/>
      <c r="H23" s="6"/>
      <c r="I23" s="7">
        <v>1</v>
      </c>
      <c r="J23" s="88" t="s">
        <v>114</v>
      </c>
      <c r="K23" s="10">
        <v>1</v>
      </c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44"/>
      <c r="C24" s="58" t="s">
        <v>111</v>
      </c>
      <c r="D24" s="13"/>
      <c r="E24" s="4"/>
      <c r="F24" s="14">
        <v>1</v>
      </c>
      <c r="G24" s="15"/>
      <c r="H24" s="4"/>
      <c r="I24" s="14">
        <v>1</v>
      </c>
      <c r="J24" s="47" t="s">
        <v>115</v>
      </c>
      <c r="K24" s="17">
        <v>1</v>
      </c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44"/>
      <c r="C25" s="58" t="s">
        <v>112</v>
      </c>
      <c r="D25" s="13">
        <v>1</v>
      </c>
      <c r="E25" s="4"/>
      <c r="F25" s="14"/>
      <c r="G25" s="15"/>
      <c r="H25" s="4"/>
      <c r="I25" s="14"/>
      <c r="J25" s="47" t="s">
        <v>116</v>
      </c>
      <c r="K25" s="17">
        <v>1</v>
      </c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45"/>
      <c r="C26" s="74" t="s">
        <v>113</v>
      </c>
      <c r="D26" s="21">
        <v>1</v>
      </c>
      <c r="E26" s="22"/>
      <c r="F26" s="23"/>
      <c r="G26" s="24"/>
      <c r="H26" s="22"/>
      <c r="I26" s="23"/>
      <c r="J26" s="25" t="s">
        <v>117</v>
      </c>
      <c r="K26" s="26">
        <v>1</v>
      </c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52" t="s">
        <v>118</v>
      </c>
      <c r="C27" s="70" t="s">
        <v>119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53"/>
      <c r="C28" s="71" t="s">
        <v>120</v>
      </c>
      <c r="D28" s="29">
        <v>1</v>
      </c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53"/>
      <c r="C29" s="71" t="s">
        <v>121</v>
      </c>
      <c r="D29" s="29">
        <v>1</v>
      </c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4"/>
      <c r="C30" s="89" t="s">
        <v>122</v>
      </c>
      <c r="D30" s="38">
        <v>1</v>
      </c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55"/>
      <c r="C31" s="90" t="s">
        <v>123</v>
      </c>
      <c r="D31" s="91">
        <v>1</v>
      </c>
      <c r="E31" s="92"/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56"/>
      <c r="C32" s="99" t="s">
        <v>124</v>
      </c>
      <c r="D32" s="100">
        <v>1</v>
      </c>
      <c r="E32" s="101"/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56"/>
      <c r="C33" s="99" t="s">
        <v>125</v>
      </c>
      <c r="D33" s="100">
        <v>1</v>
      </c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57"/>
      <c r="C34" s="108" t="s">
        <v>126</v>
      </c>
      <c r="D34" s="109">
        <v>1</v>
      </c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52"/>
      <c r="C35" s="126" t="s">
        <v>127</v>
      </c>
      <c r="D35" s="48">
        <v>1</v>
      </c>
      <c r="E35" s="49"/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53"/>
      <c r="C36" s="71"/>
      <c r="D36" s="29"/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53"/>
      <c r="C37" s="71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4"/>
      <c r="C38" s="72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43" t="s">
        <v>128</v>
      </c>
      <c r="C39" s="75" t="s">
        <v>107</v>
      </c>
      <c r="D39" s="5">
        <v>1</v>
      </c>
      <c r="E39" s="6"/>
      <c r="F39" s="7"/>
      <c r="G39" s="8"/>
      <c r="H39" s="6"/>
      <c r="I39" s="7"/>
      <c r="J39" s="187" t="s">
        <v>107</v>
      </c>
      <c r="K39" s="5">
        <v>1</v>
      </c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44"/>
      <c r="C40" s="58" t="s">
        <v>108</v>
      </c>
      <c r="D40" s="13">
        <v>1</v>
      </c>
      <c r="E40" s="4"/>
      <c r="F40" s="14"/>
      <c r="G40" s="15"/>
      <c r="H40" s="4"/>
      <c r="I40" s="14"/>
      <c r="J40" s="188" t="s">
        <v>108</v>
      </c>
      <c r="K40" s="13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44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45"/>
      <c r="C42" s="74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52" t="s">
        <v>129</v>
      </c>
      <c r="C43" s="70" t="s">
        <v>110</v>
      </c>
      <c r="D43" s="48">
        <v>1</v>
      </c>
      <c r="E43" s="49"/>
      <c r="F43" s="50"/>
      <c r="G43" s="51"/>
      <c r="H43" s="49"/>
      <c r="I43" s="50"/>
      <c r="J43" s="52" t="s">
        <v>114</v>
      </c>
      <c r="K43" s="53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53"/>
      <c r="C44" s="71" t="s">
        <v>111</v>
      </c>
      <c r="D44" s="29">
        <v>1</v>
      </c>
      <c r="E44" s="30"/>
      <c r="F44" s="31"/>
      <c r="G44" s="32"/>
      <c r="H44" s="30"/>
      <c r="I44" s="31"/>
      <c r="J44" s="57" t="s">
        <v>115</v>
      </c>
      <c r="K44" s="34">
        <v>1</v>
      </c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53"/>
      <c r="C45" s="71" t="s">
        <v>112</v>
      </c>
      <c r="D45" s="29">
        <v>1</v>
      </c>
      <c r="E45" s="30"/>
      <c r="F45" s="31"/>
      <c r="G45" s="32"/>
      <c r="H45" s="30"/>
      <c r="I45" s="31"/>
      <c r="J45" s="57" t="s">
        <v>116</v>
      </c>
      <c r="K45" s="34">
        <v>1</v>
      </c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53"/>
      <c r="C46" s="89" t="s">
        <v>113</v>
      </c>
      <c r="D46" s="117">
        <v>1</v>
      </c>
      <c r="E46" s="118"/>
      <c r="F46" s="119"/>
      <c r="G46" s="120"/>
      <c r="H46" s="118"/>
      <c r="I46" s="119"/>
      <c r="J46" s="121" t="s">
        <v>117</v>
      </c>
      <c r="K46" s="122">
        <v>1</v>
      </c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55" t="s">
        <v>130</v>
      </c>
      <c r="C47" s="90" t="s">
        <v>131</v>
      </c>
      <c r="D47" s="91"/>
      <c r="E47" s="92"/>
      <c r="F47" s="93">
        <v>1</v>
      </c>
      <c r="G47" s="91"/>
      <c r="H47" s="92">
        <v>1</v>
      </c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56"/>
      <c r="C48" s="99" t="s">
        <v>132</v>
      </c>
      <c r="D48" s="100"/>
      <c r="E48" s="101"/>
      <c r="F48" s="102">
        <v>1</v>
      </c>
      <c r="G48" s="100"/>
      <c r="H48" s="101">
        <v>1</v>
      </c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56"/>
      <c r="C49" s="99" t="s">
        <v>133</v>
      </c>
      <c r="D49" s="100">
        <v>1</v>
      </c>
      <c r="E49" s="101"/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57"/>
      <c r="C50" s="108" t="s">
        <v>134</v>
      </c>
      <c r="D50" s="109">
        <v>1</v>
      </c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58"/>
      <c r="C51" s="126" t="s">
        <v>135</v>
      </c>
      <c r="D51" s="127">
        <v>1</v>
      </c>
      <c r="E51" s="128"/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50"/>
      <c r="C52" s="71" t="s">
        <v>136</v>
      </c>
      <c r="D52" s="29">
        <v>1</v>
      </c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50"/>
      <c r="C53" s="71" t="s">
        <v>137</v>
      </c>
      <c r="D53" s="29">
        <v>1</v>
      </c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1"/>
      <c r="C54" s="72" t="s">
        <v>138</v>
      </c>
      <c r="D54" s="38">
        <v>1</v>
      </c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55"/>
      <c r="C55" s="90" t="s">
        <v>139</v>
      </c>
      <c r="D55" s="91">
        <v>1</v>
      </c>
      <c r="E55" s="92"/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56"/>
      <c r="C56" s="99" t="s">
        <v>140</v>
      </c>
      <c r="D56" s="100">
        <v>1</v>
      </c>
      <c r="E56" s="101"/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56"/>
      <c r="C57" s="99" t="s">
        <v>141</v>
      </c>
      <c r="D57" s="100">
        <v>1</v>
      </c>
      <c r="E57" s="101"/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57"/>
      <c r="C58" s="108" t="s">
        <v>142</v>
      </c>
      <c r="D58" s="109"/>
      <c r="E58" s="110">
        <v>1</v>
      </c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49"/>
      <c r="C59" s="126" t="s">
        <v>143</v>
      </c>
      <c r="D59" s="127">
        <v>1</v>
      </c>
      <c r="E59" s="128"/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50"/>
      <c r="C60" s="71" t="s">
        <v>144</v>
      </c>
      <c r="D60" s="29">
        <v>1</v>
      </c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50"/>
      <c r="C61" s="71" t="s">
        <v>145</v>
      </c>
      <c r="D61" s="29">
        <v>1</v>
      </c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1"/>
      <c r="C62" s="72" t="s">
        <v>146</v>
      </c>
      <c r="D62" s="38">
        <v>1</v>
      </c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55"/>
      <c r="C63" s="90" t="s">
        <v>147</v>
      </c>
      <c r="D63" s="136">
        <v>1</v>
      </c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56"/>
      <c r="C64" s="99" t="s">
        <v>148</v>
      </c>
      <c r="D64" s="137"/>
      <c r="E64" s="101"/>
      <c r="F64" s="102">
        <v>1</v>
      </c>
      <c r="G64" s="100"/>
      <c r="H64" s="101">
        <v>1</v>
      </c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56"/>
      <c r="C65" s="99" t="s">
        <v>149</v>
      </c>
      <c r="D65" s="137"/>
      <c r="E65" s="101"/>
      <c r="F65" s="102">
        <v>1</v>
      </c>
      <c r="G65" s="100"/>
      <c r="H65" s="101">
        <v>1</v>
      </c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57"/>
      <c r="C66" s="108" t="s">
        <v>150</v>
      </c>
      <c r="D66" s="138">
        <v>1</v>
      </c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49"/>
      <c r="C67" s="70" t="s">
        <v>151</v>
      </c>
      <c r="D67" s="48"/>
      <c r="E67" s="49"/>
      <c r="F67" s="50">
        <v>1</v>
      </c>
      <c r="G67" s="51"/>
      <c r="H67" s="49">
        <v>1</v>
      </c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0"/>
      <c r="C68" s="71" t="s">
        <v>152</v>
      </c>
      <c r="D68" s="29">
        <v>1</v>
      </c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0"/>
      <c r="C69" s="71" t="s">
        <v>153</v>
      </c>
      <c r="D69" s="29"/>
      <c r="E69" s="30">
        <v>1</v>
      </c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1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59" t="s">
        <v>154</v>
      </c>
      <c r="C71" s="90" t="s">
        <v>107</v>
      </c>
      <c r="D71" s="136">
        <v>1</v>
      </c>
      <c r="E71" s="92"/>
      <c r="F71" s="93"/>
      <c r="G71" s="91"/>
      <c r="H71" s="92"/>
      <c r="I71" s="93"/>
      <c r="J71" s="191" t="s">
        <v>107</v>
      </c>
      <c r="K71" s="136">
        <v>1</v>
      </c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0"/>
      <c r="C72" s="99" t="s">
        <v>108</v>
      </c>
      <c r="D72" s="137">
        <v>1</v>
      </c>
      <c r="E72" s="101"/>
      <c r="F72" s="102"/>
      <c r="G72" s="100"/>
      <c r="H72" s="101"/>
      <c r="I72" s="102"/>
      <c r="J72" s="192" t="s">
        <v>108</v>
      </c>
      <c r="K72" s="137">
        <v>1</v>
      </c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60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1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52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53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53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54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59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0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0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1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52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53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53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4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59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0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0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1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52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53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53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4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59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0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0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1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52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53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53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4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59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0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0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1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52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53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53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4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59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0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0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1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6">
        <v>109</v>
      </c>
      <c r="B115" s="252"/>
      <c r="C115" s="176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6">
        <v>110</v>
      </c>
      <c r="B116" s="253"/>
      <c r="C116" s="177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6">
        <v>111</v>
      </c>
      <c r="B117" s="253"/>
      <c r="C117" s="177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6">
        <v>112</v>
      </c>
      <c r="B118" s="254"/>
      <c r="C118" s="178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6">
        <v>113</v>
      </c>
      <c r="B119" s="259"/>
      <c r="C119" s="179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6">
        <v>114</v>
      </c>
      <c r="B120" s="260"/>
      <c r="C120" s="180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6">
        <v>115</v>
      </c>
      <c r="B121" s="260"/>
      <c r="C121" s="180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6">
        <v>116</v>
      </c>
      <c r="B122" s="261"/>
      <c r="C122" s="181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6">
        <v>117</v>
      </c>
      <c r="B123" s="252"/>
      <c r="C123" s="176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6">
        <v>118</v>
      </c>
      <c r="B124" s="253"/>
      <c r="C124" s="177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6">
        <v>119</v>
      </c>
      <c r="B125" s="253"/>
      <c r="C125" s="177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6">
        <v>120</v>
      </c>
      <c r="B126" s="254"/>
      <c r="C126" s="178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6">
        <v>121</v>
      </c>
      <c r="B127" s="259"/>
      <c r="C127" s="179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6">
        <v>122</v>
      </c>
      <c r="B128" s="260"/>
      <c r="C128" s="180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6">
        <v>123</v>
      </c>
      <c r="B129" s="260"/>
      <c r="C129" s="180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6">
        <v>124</v>
      </c>
      <c r="B130" s="261"/>
      <c r="C130" s="181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310" t="s">
        <v>4</v>
      </c>
      <c r="B131" s="311"/>
      <c r="C131" s="140">
        <f>SUM(D131:F131)</f>
        <v>54</v>
      </c>
      <c r="D131" s="10">
        <f t="shared" ref="D131:I131" si="0">SUM(D7:D114)</f>
        <v>44</v>
      </c>
      <c r="E131" s="11">
        <f t="shared" si="0"/>
        <v>2</v>
      </c>
      <c r="F131" s="12">
        <f t="shared" si="0"/>
        <v>8</v>
      </c>
      <c r="G131" s="183">
        <f t="shared" si="0"/>
        <v>1</v>
      </c>
      <c r="H131" s="11">
        <f t="shared" si="0"/>
        <v>6</v>
      </c>
      <c r="I131" s="12">
        <f t="shared" si="0"/>
        <v>2</v>
      </c>
      <c r="J131" s="182">
        <f>SUM(K131:M131)</f>
        <v>19</v>
      </c>
      <c r="K131" s="10">
        <f t="shared" ref="K131:Q131" si="1">SUM(K7:K114)</f>
        <v>17</v>
      </c>
      <c r="L131" s="11">
        <f t="shared" si="1"/>
        <v>0</v>
      </c>
      <c r="M131" s="12">
        <f t="shared" si="1"/>
        <v>2</v>
      </c>
      <c r="N131" s="183">
        <f t="shared" si="1"/>
        <v>0</v>
      </c>
      <c r="O131" s="11">
        <f t="shared" si="1"/>
        <v>0</v>
      </c>
      <c r="P131" s="11">
        <f t="shared" si="1"/>
        <v>1</v>
      </c>
      <c r="Q131" s="12">
        <f t="shared" si="1"/>
        <v>1</v>
      </c>
    </row>
    <row r="132" spans="1:18" s="1" customFormat="1" ht="16.149999999999999" customHeight="1" thickBot="1" x14ac:dyDescent="0.35">
      <c r="A132" s="308"/>
      <c r="B132" s="309"/>
      <c r="C132" s="141"/>
      <c r="D132" s="144">
        <f>D131/C131</f>
        <v>0.81481481481481477</v>
      </c>
      <c r="E132" s="142">
        <f>E131/C131</f>
        <v>3.7037037037037035E-2</v>
      </c>
      <c r="F132" s="143">
        <f>F131/C131</f>
        <v>0.14814814814814814</v>
      </c>
      <c r="G132" s="185"/>
      <c r="H132" s="27"/>
      <c r="I132" s="28"/>
      <c r="J132" s="175"/>
      <c r="K132" s="144">
        <f>K131/J131</f>
        <v>0.89473684210526316</v>
      </c>
      <c r="L132" s="142">
        <f>L131/J131</f>
        <v>0</v>
      </c>
      <c r="M132" s="143">
        <f>M131/J131</f>
        <v>0.10526315789473684</v>
      </c>
      <c r="N132" s="185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3" t="s">
        <v>86</v>
      </c>
      <c r="B134" s="274"/>
      <c r="C134" s="274"/>
      <c r="D134" s="274"/>
      <c r="E134" s="274"/>
      <c r="F134" s="274"/>
      <c r="G134" s="274"/>
      <c r="H134" s="274"/>
      <c r="I134" s="275"/>
      <c r="J134" s="305" t="s">
        <v>94</v>
      </c>
      <c r="K134" s="306"/>
      <c r="L134" s="306"/>
      <c r="M134" s="306"/>
      <c r="N134" s="306"/>
      <c r="O134" s="306"/>
      <c r="P134" s="306"/>
      <c r="Q134" s="307"/>
    </row>
    <row r="135" spans="1:18" ht="16.149999999999999" customHeight="1" x14ac:dyDescent="0.3">
      <c r="A135" s="266" t="s">
        <v>62</v>
      </c>
      <c r="B135" s="237" t="s">
        <v>87</v>
      </c>
      <c r="C135" s="239"/>
      <c r="D135" s="268" t="s">
        <v>91</v>
      </c>
      <c r="E135" s="270" t="s">
        <v>92</v>
      </c>
      <c r="F135" s="270"/>
      <c r="G135" s="272"/>
      <c r="H135" s="262"/>
      <c r="I135" s="263"/>
      <c r="J135" s="266" t="s">
        <v>56</v>
      </c>
      <c r="K135" s="237" t="s">
        <v>57</v>
      </c>
      <c r="L135" s="238"/>
      <c r="M135" s="238"/>
      <c r="N135" s="239"/>
      <c r="O135" s="268" t="s">
        <v>59</v>
      </c>
      <c r="P135" s="268" t="s">
        <v>60</v>
      </c>
      <c r="Q135" s="264" t="s">
        <v>58</v>
      </c>
    </row>
    <row r="136" spans="1:18" ht="16.149999999999999" customHeight="1" thickBot="1" x14ac:dyDescent="0.35">
      <c r="A136" s="267"/>
      <c r="B136" s="240"/>
      <c r="C136" s="242"/>
      <c r="D136" s="269"/>
      <c r="E136" s="271"/>
      <c r="F136" s="271"/>
      <c r="G136" s="145"/>
      <c r="H136" s="145"/>
      <c r="I136" s="146"/>
      <c r="J136" s="267"/>
      <c r="K136" s="240"/>
      <c r="L136" s="241"/>
      <c r="M136" s="241"/>
      <c r="N136" s="242"/>
      <c r="O136" s="269"/>
      <c r="P136" s="269"/>
      <c r="Q136" s="265"/>
    </row>
    <row r="137" spans="1:18" ht="16.149999999999999" customHeight="1" thickBot="1" x14ac:dyDescent="0.35">
      <c r="A137" s="66">
        <v>1</v>
      </c>
      <c r="B137" s="279" t="s">
        <v>84</v>
      </c>
      <c r="C137" s="280"/>
      <c r="D137" s="59"/>
      <c r="E137" s="59">
        <v>1</v>
      </c>
      <c r="F137" s="59"/>
      <c r="G137" s="59"/>
      <c r="H137" s="59"/>
      <c r="I137" s="63"/>
      <c r="J137" s="66">
        <v>1</v>
      </c>
      <c r="K137" s="302" t="s">
        <v>70</v>
      </c>
      <c r="L137" s="303"/>
      <c r="M137" s="303"/>
      <c r="N137" s="304"/>
      <c r="O137" s="67"/>
      <c r="P137" s="67">
        <v>1</v>
      </c>
      <c r="Q137" s="68"/>
    </row>
    <row r="138" spans="1:18" ht="16.149999999999999" customHeight="1" thickBot="1" x14ac:dyDescent="0.35">
      <c r="A138" s="26"/>
      <c r="B138" s="281"/>
      <c r="C138" s="282"/>
      <c r="D138" s="27"/>
      <c r="E138" s="27"/>
      <c r="F138" s="27"/>
      <c r="G138" s="27"/>
      <c r="H138" s="27"/>
      <c r="I138" s="184"/>
      <c r="J138" s="26">
        <v>2</v>
      </c>
      <c r="K138" s="299" t="s">
        <v>93</v>
      </c>
      <c r="L138" s="300"/>
      <c r="M138" s="300"/>
      <c r="N138" s="301"/>
      <c r="O138" s="64"/>
      <c r="P138" s="64"/>
      <c r="Q138" s="65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2024-07-04T00:49:45Z</cp:lastPrinted>
  <dcterms:created xsi:type="dcterms:W3CDTF">2013-10-17T05:27:34Z</dcterms:created>
  <dcterms:modified xsi:type="dcterms:W3CDTF">2024-07-04T00:49:54Z</dcterms:modified>
</cp:coreProperties>
</file>