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<sst xmlns="http://schemas.openxmlformats.org/spreadsheetml/2006/main" count="181" uniqueCount="160">
  <si>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</si>
  <si>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</si>
  <si>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</si>
  <si>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</si>
  <si>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</si>
  <si>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</si>
  <si>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</si>
  <si>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</si>
  <si>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</si>
  <si>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</si>
  <si>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</si>
  <si>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</si>
  <si>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</si>
  <si>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</si>
  <si>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</si>
  <si>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</si>
  <si>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</si>
  <si>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</si>
  <si>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</si>
  <si>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</si>
  <si>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</si>
  <si>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</si>
  <si>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</si>
  <si>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</si>
  <si>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</si>
  <si>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</si>
  <si>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</si>
  <si>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</si>
  <si>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</si>
  <si>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</si>
  <si>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</si>
  <si>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</si>
  <si>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</si>
  <si>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</si>
  <si>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</si>
  <si>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</si>
  <si>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</si>
  <si>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</si>
  <si>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</si>
  <si>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</si>
  <si>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</si>
  <si>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</si>
  <si>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</si>
  <si>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</si>
  <si>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</si>
  <si>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</si>
  <si>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</si>
  <si>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</si>
  <si>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</si>
  <si>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</si>
  <si>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</si>
  <si>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</si>
  <si>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</si>
  <si>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</si>
  <si>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</si>
  <si>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</si>
  <si>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</si>
  <si>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</si>
  <si>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</si>
  <si>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</si>
  <si>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</si>
  <si>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</si>
  <si>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</si>
  <si>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</si>
  <si>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</si>
  <si>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</si>
  <si>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</si>
  <si>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</si>
  <si>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</si>
  <si>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</si>
  <si>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</si>
  <si>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</si>
  <si>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</si>
  <si>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</si>
  <si>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</si>
  <si>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</si>
  <si>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</si>
  <si>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</si>
  <si>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</si>
  <si>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</si>
  <si>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</si>
  <si>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</si>
  <si>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</si>
  <si>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</si>
  <si>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</si>
  <si>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</si>
  <si>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</si>
  <si>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</si>
  <si>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</si>
  <si>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</si>
  <si>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</si>
  <si>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</si>
  <si>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</si>
  <si>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</si>
  <si>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</si>
  <si>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</si>
  <si>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</si>
  <si>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</si>
  <si>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3층</t>
    <phoneticPr fontId="1" type="noConversion"/>
  </si>
  <si>
    <t>2024.5.21</t>
    <phoneticPr fontId="1" type="noConversion"/>
  </si>
  <si>
    <t>2024.5.21</t>
    <phoneticPr fontId="1" type="noConversion"/>
  </si>
  <si>
    <t>임경희,김은선</t>
    <phoneticPr fontId="1" type="noConversion"/>
  </si>
  <si>
    <t>정읍시 보건소</t>
    <phoneticPr fontId="1" type="noConversion"/>
  </si>
  <si>
    <t>전북특별자치도 정읍시 수성1로 61</t>
    <phoneticPr fontId="1" type="noConversion"/>
  </si>
  <si>
    <t>승강기</t>
    <phoneticPr fontId="1" type="noConversion"/>
  </si>
  <si>
    <t>내부</t>
    <phoneticPr fontId="1" type="noConversion"/>
  </si>
  <si>
    <t>4충 출입문</t>
    <phoneticPr fontId="1" type="noConversion"/>
  </si>
  <si>
    <t>방문보건실</t>
    <phoneticPr fontId="1" type="noConversion"/>
  </si>
  <si>
    <t>샘골건강센터</t>
    <phoneticPr fontId="1" type="noConversion"/>
  </si>
  <si>
    <t>4~3층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</si>
  <si>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</si>
  <si>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</si>
  <si>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</si>
  <si>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</si>
  <si>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</si>
  <si>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3층 출입문</t>
    <phoneticPr fontId="1" type="noConversion"/>
  </si>
  <si>
    <t>3~2층 계단</t>
    <phoneticPr fontId="1" type="noConversion"/>
  </si>
  <si>
    <t>2층 출입문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</si>
  <si>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</si>
  <si>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</si>
  <si>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</si>
  <si>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</si>
  <si>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건강증진과</t>
    <phoneticPr fontId="1" type="noConversion"/>
  </si>
  <si>
    <t>보건세미나실</t>
    <phoneticPr fontId="1" type="noConversion"/>
  </si>
  <si>
    <t>보건소장실</t>
    <phoneticPr fontId="1" type="noConversion"/>
  </si>
  <si>
    <t>보건위생과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</si>
  <si>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</si>
  <si>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</si>
  <si>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</si>
  <si>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</si>
  <si>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</si>
  <si>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2층 출입문</t>
    <phoneticPr fontId="1" type="noConversion"/>
  </si>
  <si>
    <t>구강보건실</t>
    <phoneticPr fontId="1" type="noConversion"/>
  </si>
  <si>
    <t>금연상담실</t>
    <phoneticPr fontId="1" type="noConversion"/>
  </si>
  <si>
    <t>건강증진실</t>
    <phoneticPr fontId="1" type="noConversion"/>
  </si>
  <si>
    <t>보건교육실</t>
    <phoneticPr fontId="1" type="noConversion"/>
  </si>
  <si>
    <t>건강채활과</t>
    <phoneticPr fontId="1" type="noConversion"/>
  </si>
  <si>
    <t>영양플러스실</t>
    <phoneticPr fontId="1" type="noConversion"/>
  </si>
  <si>
    <t>방문보건팀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</si>
  <si>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</si>
  <si>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</si>
  <si>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</si>
  <si>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2~1층 계단</t>
    <phoneticPr fontId="1" type="noConversion"/>
  </si>
  <si>
    <t>1층 출입문</t>
    <phoneticPr fontId="1" type="noConversion"/>
  </si>
  <si>
    <t>상좌</t>
    <phoneticPr fontId="1" type="noConversion"/>
  </si>
  <si>
    <t>상참</t>
    <phoneticPr fontId="1" type="noConversion"/>
  </si>
  <si>
    <t>하</t>
    <phoneticPr fontId="1" type="noConversion"/>
  </si>
  <si>
    <t>예방접종실</t>
    <phoneticPr fontId="1" type="noConversion"/>
  </si>
  <si>
    <t>모자보건실</t>
    <phoneticPr fontId="1" type="noConversion"/>
  </si>
  <si>
    <t>진료실</t>
    <phoneticPr fontId="1" type="noConversion"/>
  </si>
  <si>
    <t>처치실</t>
    <phoneticPr fontId="1" type="noConversion"/>
  </si>
  <si>
    <t>만성병관리실</t>
    <phoneticPr fontId="1" type="noConversion"/>
  </si>
  <si>
    <t>한의과진료실</t>
    <phoneticPr fontId="1" type="noConversion"/>
  </si>
  <si>
    <t>임상병리실</t>
    <phoneticPr fontId="1" type="noConversion"/>
  </si>
  <si>
    <t>모유수유실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</si>
  <si>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</si>
  <si>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</si>
  <si>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</si>
  <si>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보건소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</si>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</sst>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0" borderId="64" xfId="0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9525</xdr:rowOff>
    </xdr:from>
    <xdr:to>
      <xdr:col>7</xdr:col>
      <xdr:colOff>76200</xdr:colOff>
      <xdr:row>5</xdr:row>
      <xdr:rowOff>25627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638175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76" t="s">
        <v>102</v>
      </c>
      <c r="D3" s="174" t="s">
        <v>50</v>
      </c>
      <c r="E3" s="311" t="s">
        <v>103</v>
      </c>
      <c r="F3" s="311"/>
      <c r="G3" s="311"/>
      <c r="H3" s="312"/>
    </row>
    <row r="4" spans="1:9" ht="20.100000000000001" customHeight="1" x14ac:dyDescent="0.3">
      <c r="A4" s="217" t="s">
        <v>48</v>
      </c>
      <c r="B4" s="218"/>
      <c r="C4" s="177" t="s">
        <v>98</v>
      </c>
      <c r="D4" s="175" t="s">
        <v>69</v>
      </c>
      <c r="E4" s="218" t="s">
        <v>158</v>
      </c>
      <c r="F4" s="218"/>
      <c r="G4" s="218"/>
      <c r="H4" s="313"/>
    </row>
    <row r="5" spans="1:9" ht="20.100000000000001" customHeight="1" thickBot="1" x14ac:dyDescent="0.35">
      <c r="A5" s="219" t="s">
        <v>49</v>
      </c>
      <c r="B5" s="220"/>
      <c r="C5" s="61" t="s">
        <v>99</v>
      </c>
      <c r="D5" s="60" t="s">
        <v>51</v>
      </c>
      <c r="E5" s="227" t="s">
        <v>159</v>
      </c>
      <c r="F5" s="227"/>
      <c r="G5" s="213" t="s">
        <v>52</v>
      </c>
      <c r="H5" s="214"/>
    </row>
    <row r="6" spans="1:9" ht="20.100000000000001" customHeight="1" x14ac:dyDescent="0.3">
      <c r="A6" s="204" t="s">
        <v>10</v>
      </c>
      <c r="B6" s="205"/>
      <c r="C6" s="205"/>
      <c r="D6" s="205" t="s">
        <v>30</v>
      </c>
      <c r="E6" s="205"/>
      <c r="F6" s="208" t="s">
        <v>29</v>
      </c>
      <c r="G6" s="205" t="s">
        <v>42</v>
      </c>
      <c r="H6" s="210" t="s">
        <v>15</v>
      </c>
      <c r="I6" s="231" t="s">
        <v>31</v>
      </c>
    </row>
    <row r="7" spans="1:9" ht="20.100000000000001" customHeight="1" thickBot="1" x14ac:dyDescent="0.35">
      <c r="A7" s="206"/>
      <c r="B7" s="207"/>
      <c r="C7" s="207"/>
      <c r="D7" s="63" t="s">
        <v>13</v>
      </c>
      <c r="E7" s="63" t="s">
        <v>14</v>
      </c>
      <c r="F7" s="209"/>
      <c r="G7" s="207"/>
      <c r="H7" s="211"/>
      <c r="I7" s="231"/>
    </row>
    <row r="8" spans="1:9" ht="18.95" customHeight="1" x14ac:dyDescent="0.3">
      <c r="A8" s="200" t="s">
        <v>11</v>
      </c>
      <c r="B8" s="195" t="s">
        <v>46</v>
      </c>
      <c r="C8" s="152" t="s">
        <v>65</v>
      </c>
      <c r="D8" s="152"/>
      <c r="E8" s="152">
        <v>1</v>
      </c>
      <c r="F8" s="152"/>
      <c r="G8" s="153"/>
      <c r="H8" s="154"/>
      <c r="I8" s="3" t="str">
        <f>IF(D8=1,"0",IF(E8=1,"1",IF(F8=1,"2",IF(G8=1,"3"))))</f>
        <v>1</v>
      </c>
    </row>
    <row r="9" spans="1:9" ht="18.95" customHeight="1" x14ac:dyDescent="0.3">
      <c r="A9" s="201"/>
      <c r="B9" s="196"/>
      <c r="C9" s="155" t="s">
        <v>71</v>
      </c>
      <c r="D9" s="155"/>
      <c r="E9" s="155">
        <v>1</v>
      </c>
      <c r="F9" s="155"/>
      <c r="G9" s="156"/>
      <c r="H9" s="62"/>
      <c r="I9" s="3" t="str">
        <f t="shared" ref="I9:I43" si="0">IF(D9=1,"0",IF(E9=1,"1",IF(F9=1,"2",IF(G9=1,"3"))))</f>
        <v>1</v>
      </c>
    </row>
    <row r="10" spans="1:9" ht="18.95" customHeight="1" x14ac:dyDescent="0.3">
      <c r="A10" s="201"/>
      <c r="B10" s="194" t="s">
        <v>12</v>
      </c>
      <c r="C10" s="194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8.95" customHeight="1" x14ac:dyDescent="0.3">
      <c r="A11" s="201"/>
      <c r="B11" s="197" t="s">
        <v>81</v>
      </c>
      <c r="C11" s="149" t="s">
        <v>73</v>
      </c>
      <c r="D11" s="155"/>
      <c r="E11" s="155"/>
      <c r="F11" s="155"/>
      <c r="G11" s="156">
        <v>1</v>
      </c>
      <c r="H11" s="62"/>
      <c r="I11" s="3" t="str">
        <f t="shared" si="0"/>
        <v>3</v>
      </c>
    </row>
    <row r="12" spans="1:9" ht="18.95" customHeight="1" x14ac:dyDescent="0.3">
      <c r="A12" s="201"/>
      <c r="B12" s="198"/>
      <c r="C12" s="149" t="s">
        <v>72</v>
      </c>
      <c r="D12" s="155"/>
      <c r="E12" s="155"/>
      <c r="F12" s="155"/>
      <c r="G12" s="156">
        <v>1</v>
      </c>
      <c r="H12" s="62"/>
      <c r="I12" s="3" t="str">
        <f t="shared" si="0"/>
        <v>3</v>
      </c>
    </row>
    <row r="13" spans="1:9" ht="18.95" customHeight="1" x14ac:dyDescent="0.3">
      <c r="A13" s="201"/>
      <c r="B13" s="199"/>
      <c r="C13" s="149" t="s">
        <v>66</v>
      </c>
      <c r="D13" s="155"/>
      <c r="E13" s="155"/>
      <c r="F13" s="155"/>
      <c r="G13" s="156">
        <v>1</v>
      </c>
      <c r="H13" s="62"/>
      <c r="I13" s="3" t="str">
        <f t="shared" si="0"/>
        <v>3</v>
      </c>
    </row>
    <row r="14" spans="1:9" ht="18.95" customHeight="1" thickBot="1" x14ac:dyDescent="0.35">
      <c r="A14" s="202"/>
      <c r="B14" s="203" t="s">
        <v>16</v>
      </c>
      <c r="C14" s="203"/>
      <c r="D14" s="160"/>
      <c r="E14" s="160"/>
      <c r="F14" s="160"/>
      <c r="G14" s="161">
        <v>1</v>
      </c>
      <c r="H14" s="162"/>
      <c r="I14" s="3" t="str">
        <f t="shared" si="0"/>
        <v>3</v>
      </c>
    </row>
    <row r="15" spans="1:9" ht="18.95" customHeight="1" x14ac:dyDescent="0.3">
      <c r="A15" s="200" t="s">
        <v>53</v>
      </c>
      <c r="B15" s="233" t="s">
        <v>40</v>
      </c>
      <c r="C15" s="148" t="s">
        <v>41</v>
      </c>
      <c r="D15" s="152"/>
      <c r="E15" s="152">
        <v>1</v>
      </c>
      <c r="F15" s="152"/>
      <c r="G15" s="153"/>
      <c r="H15" s="154"/>
      <c r="I15" s="3" t="str">
        <f t="shared" si="0"/>
        <v>1</v>
      </c>
    </row>
    <row r="16" spans="1:9" ht="18.95" customHeight="1" x14ac:dyDescent="0.3">
      <c r="A16" s="201"/>
      <c r="B16" s="234"/>
      <c r="C16" s="149" t="s">
        <v>63</v>
      </c>
      <c r="D16" s="155"/>
      <c r="E16" s="155">
        <v>1</v>
      </c>
      <c r="F16" s="155"/>
      <c r="G16" s="156"/>
      <c r="H16" s="62"/>
      <c r="I16" s="3" t="str">
        <f t="shared" si="0"/>
        <v>1</v>
      </c>
    </row>
    <row r="17" spans="1:9" ht="18.95" customHeight="1" x14ac:dyDescent="0.3">
      <c r="A17" s="201"/>
      <c r="B17" s="224" t="s">
        <v>17</v>
      </c>
      <c r="C17" s="224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8.95" customHeight="1" x14ac:dyDescent="0.3">
      <c r="A18" s="201"/>
      <c r="B18" s="197" t="s">
        <v>18</v>
      </c>
      <c r="C18" s="149" t="s">
        <v>88</v>
      </c>
      <c r="D18" s="155"/>
      <c r="E18" s="155"/>
      <c r="F18" s="155"/>
      <c r="G18" s="156">
        <v>1</v>
      </c>
      <c r="H18" s="62"/>
      <c r="I18" s="3" t="str">
        <f t="shared" si="0"/>
        <v>3</v>
      </c>
    </row>
    <row r="19" spans="1:9" ht="18.95" customHeight="1" x14ac:dyDescent="0.3">
      <c r="A19" s="201"/>
      <c r="B19" s="199"/>
      <c r="C19" s="149" t="s">
        <v>19</v>
      </c>
      <c r="D19" s="155"/>
      <c r="E19" s="155">
        <v>1</v>
      </c>
      <c r="F19" s="155"/>
      <c r="G19" s="156"/>
      <c r="H19" s="62"/>
      <c r="I19" s="3" t="str">
        <f t="shared" ref="I19" si="1">IF(D19=1,"0",IF(E19=1,"1",IF(F19=1,"2",IF(G19=1,"3"))))</f>
        <v>1</v>
      </c>
    </row>
    <row r="20" spans="1:9" ht="18.95" customHeight="1" x14ac:dyDescent="0.3">
      <c r="A20" s="201"/>
      <c r="B20" s="224" t="s">
        <v>18</v>
      </c>
      <c r="C20" s="224"/>
      <c r="D20" s="157"/>
      <c r="E20" s="157">
        <v>1</v>
      </c>
      <c r="F20" s="157"/>
      <c r="G20" s="158"/>
      <c r="H20" s="159"/>
      <c r="I20" s="3" t="str">
        <f t="shared" si="0"/>
        <v>1</v>
      </c>
    </row>
    <row r="21" spans="1:9" ht="18.95" customHeight="1" x14ac:dyDescent="0.3">
      <c r="A21" s="201"/>
      <c r="B21" s="197" t="s">
        <v>20</v>
      </c>
      <c r="C21" s="149" t="s">
        <v>44</v>
      </c>
      <c r="D21" s="155"/>
      <c r="E21" s="155"/>
      <c r="F21" s="155">
        <v>1</v>
      </c>
      <c r="G21" s="156"/>
      <c r="H21" s="62"/>
      <c r="I21" s="3" t="str">
        <f t="shared" si="0"/>
        <v>2</v>
      </c>
    </row>
    <row r="22" spans="1:9" ht="18.95" customHeight="1" x14ac:dyDescent="0.3">
      <c r="A22" s="201"/>
      <c r="B22" s="198"/>
      <c r="C22" s="149" t="s">
        <v>43</v>
      </c>
      <c r="D22" s="155">
        <v>1</v>
      </c>
      <c r="E22" s="155"/>
      <c r="F22" s="155"/>
      <c r="G22" s="156"/>
      <c r="H22" s="62"/>
      <c r="I22" s="3" t="str">
        <f t="shared" si="0"/>
        <v>0</v>
      </c>
    </row>
    <row r="23" spans="1:9" ht="18.95" customHeight="1" x14ac:dyDescent="0.3">
      <c r="A23" s="201"/>
      <c r="B23" s="198"/>
      <c r="C23" s="149" t="s">
        <v>64</v>
      </c>
      <c r="D23" s="155"/>
      <c r="E23" s="155">
        <v>1</v>
      </c>
      <c r="F23" s="155"/>
      <c r="G23" s="156"/>
      <c r="H23" s="62"/>
      <c r="I23" s="3" t="str">
        <f t="shared" ref="I23" si="2">IF(D23=1,"0",IF(E23=1,"1",IF(F23=1,"2",IF(G23=1,"3"))))</f>
        <v>1</v>
      </c>
    </row>
    <row r="24" spans="1:9" ht="18.95" customHeight="1" x14ac:dyDescent="0.3">
      <c r="A24" s="201"/>
      <c r="B24" s="224" t="s">
        <v>20</v>
      </c>
      <c r="C24" s="224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8.95" customHeight="1" x14ac:dyDescent="0.3">
      <c r="A25" s="201"/>
      <c r="B25" s="197" t="s">
        <v>21</v>
      </c>
      <c r="C25" s="149" t="s">
        <v>78</v>
      </c>
      <c r="D25" s="155">
        <v>1</v>
      </c>
      <c r="E25" s="155"/>
      <c r="F25" s="155"/>
      <c r="G25" s="156"/>
      <c r="H25" s="62"/>
      <c r="I25" s="3" t="str">
        <f t="shared" si="0"/>
        <v>0</v>
      </c>
    </row>
    <row r="26" spans="1:9" ht="33" x14ac:dyDescent="0.3">
      <c r="A26" s="201"/>
      <c r="B26" s="198"/>
      <c r="C26" s="149" t="s">
        <v>79</v>
      </c>
      <c r="D26" s="155">
        <v>1</v>
      </c>
      <c r="E26" s="155"/>
      <c r="F26" s="155"/>
      <c r="G26" s="156"/>
      <c r="H26" s="62"/>
      <c r="I26" s="3" t="str">
        <f t="shared" si="0"/>
        <v>0</v>
      </c>
    </row>
    <row r="27" spans="1:9" ht="18.95" customHeight="1" x14ac:dyDescent="0.3">
      <c r="A27" s="201"/>
      <c r="B27" s="198"/>
      <c r="C27" s="149" t="s">
        <v>77</v>
      </c>
      <c r="D27" s="155"/>
      <c r="E27" s="155">
        <v>1</v>
      </c>
      <c r="F27" s="155"/>
      <c r="G27" s="156"/>
      <c r="H27" s="62"/>
      <c r="I27" s="3" t="str">
        <f t="shared" si="0"/>
        <v>1</v>
      </c>
    </row>
    <row r="28" spans="1:9" ht="33" x14ac:dyDescent="0.3">
      <c r="A28" s="201"/>
      <c r="B28" s="198"/>
      <c r="C28" s="149" t="s">
        <v>80</v>
      </c>
      <c r="D28" s="155">
        <v>1</v>
      </c>
      <c r="E28" s="155"/>
      <c r="F28" s="155"/>
      <c r="G28" s="156"/>
      <c r="H28" s="62"/>
      <c r="I28" s="3" t="str">
        <f t="shared" si="0"/>
        <v>0</v>
      </c>
    </row>
    <row r="29" spans="1:9" ht="18.95" customHeight="1" x14ac:dyDescent="0.3">
      <c r="A29" s="201"/>
      <c r="B29" s="198"/>
      <c r="C29" s="149" t="s">
        <v>33</v>
      </c>
      <c r="D29" s="155"/>
      <c r="E29" s="155"/>
      <c r="F29" s="155"/>
      <c r="G29" s="156">
        <v>1</v>
      </c>
      <c r="H29" s="62"/>
      <c r="I29" s="3" t="str">
        <f t="shared" si="0"/>
        <v>3</v>
      </c>
    </row>
    <row r="30" spans="1:9" ht="18.95" customHeight="1" x14ac:dyDescent="0.3">
      <c r="A30" s="201"/>
      <c r="B30" s="224" t="s">
        <v>21</v>
      </c>
      <c r="C30" s="224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8.95" customHeight="1" x14ac:dyDescent="0.3">
      <c r="A31" s="201"/>
      <c r="B31" s="197" t="s">
        <v>54</v>
      </c>
      <c r="C31" s="149" t="s">
        <v>95</v>
      </c>
      <c r="D31" s="155"/>
      <c r="E31" s="155"/>
      <c r="F31" s="155"/>
      <c r="G31" s="156">
        <v>1</v>
      </c>
      <c r="H31" s="62"/>
      <c r="I31" s="3" t="str">
        <f t="shared" si="0"/>
        <v>3</v>
      </c>
    </row>
    <row r="32" spans="1:9" ht="18.95" customHeight="1" x14ac:dyDescent="0.3">
      <c r="A32" s="201"/>
      <c r="B32" s="199"/>
      <c r="C32" s="149" t="s">
        <v>85</v>
      </c>
      <c r="D32" s="155"/>
      <c r="E32" s="155"/>
      <c r="F32" s="155"/>
      <c r="G32" s="156">
        <v>1</v>
      </c>
      <c r="H32" s="62"/>
      <c r="I32" s="3" t="str">
        <f t="shared" si="0"/>
        <v>3</v>
      </c>
    </row>
    <row r="33" spans="1:9" ht="18.95" customHeight="1" x14ac:dyDescent="0.3">
      <c r="A33" s="201"/>
      <c r="B33" s="224" t="s">
        <v>22</v>
      </c>
      <c r="C33" s="224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8.95" customHeight="1" x14ac:dyDescent="0.3">
      <c r="A34" s="201"/>
      <c r="B34" s="197" t="s">
        <v>89</v>
      </c>
      <c r="C34" s="149" t="s">
        <v>44</v>
      </c>
      <c r="D34" s="155"/>
      <c r="E34" s="155"/>
      <c r="F34" s="155"/>
      <c r="G34" s="156">
        <v>1</v>
      </c>
      <c r="H34" s="62"/>
      <c r="I34" s="3" t="str">
        <f t="shared" si="0"/>
        <v>3</v>
      </c>
    </row>
    <row r="35" spans="1:9" ht="18.95" customHeight="1" x14ac:dyDescent="0.3">
      <c r="A35" s="232"/>
      <c r="B35" s="199"/>
      <c r="C35" s="150" t="s">
        <v>67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8.95" customHeight="1" thickBot="1" x14ac:dyDescent="0.35">
      <c r="A36" s="202"/>
      <c r="B36" s="203" t="s">
        <v>23</v>
      </c>
      <c r="C36" s="203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8.95" customHeight="1" x14ac:dyDescent="0.3">
      <c r="A37" s="200" t="s">
        <v>24</v>
      </c>
      <c r="B37" s="226" t="s">
        <v>25</v>
      </c>
      <c r="C37" s="148" t="s">
        <v>45</v>
      </c>
      <c r="D37" s="152"/>
      <c r="E37" s="152">
        <v>1</v>
      </c>
      <c r="F37" s="152"/>
      <c r="G37" s="153"/>
      <c r="H37" s="154"/>
      <c r="I37" s="3" t="str">
        <f t="shared" si="0"/>
        <v>1</v>
      </c>
    </row>
    <row r="38" spans="1:9" ht="18.95" customHeight="1" x14ac:dyDescent="0.3">
      <c r="A38" s="201"/>
      <c r="B38" s="198"/>
      <c r="C38" s="149" t="s">
        <v>75</v>
      </c>
      <c r="D38" s="155"/>
      <c r="E38" s="155"/>
      <c r="F38" s="155">
        <v>1</v>
      </c>
      <c r="G38" s="156"/>
      <c r="H38" s="62"/>
      <c r="I38" s="3" t="str">
        <f t="shared" si="0"/>
        <v>2</v>
      </c>
    </row>
    <row r="39" spans="1:9" ht="18.95" customHeight="1" thickBot="1" x14ac:dyDescent="0.35">
      <c r="A39" s="202"/>
      <c r="B39" s="203" t="s">
        <v>25</v>
      </c>
      <c r="C39" s="203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8.95" customHeight="1" x14ac:dyDescent="0.3">
      <c r="A40" s="228" t="s">
        <v>26</v>
      </c>
      <c r="B40" s="148" t="s">
        <v>27</v>
      </c>
      <c r="C40" s="148" t="s">
        <v>83</v>
      </c>
      <c r="D40" s="152"/>
      <c r="E40" s="152">
        <v>1</v>
      </c>
      <c r="F40" s="152"/>
      <c r="G40" s="153"/>
      <c r="H40" s="154"/>
      <c r="I40" s="3" t="str">
        <f t="shared" si="0"/>
        <v>1</v>
      </c>
    </row>
    <row r="41" spans="1:9" ht="18.95" customHeight="1" x14ac:dyDescent="0.3">
      <c r="A41" s="229"/>
      <c r="B41" s="224" t="s">
        <v>27</v>
      </c>
      <c r="C41" s="224"/>
      <c r="D41" s="157"/>
      <c r="E41" s="157">
        <v>1</v>
      </c>
      <c r="F41" s="157"/>
      <c r="G41" s="158"/>
      <c r="H41" s="159"/>
      <c r="I41" s="3" t="str">
        <f t="shared" si="0"/>
        <v>1</v>
      </c>
    </row>
    <row r="42" spans="1:9" ht="18.95" customHeight="1" x14ac:dyDescent="0.3">
      <c r="A42" s="229"/>
      <c r="B42" s="151" t="s">
        <v>82</v>
      </c>
      <c r="C42" s="166" t="s">
        <v>76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8.95" customHeight="1" thickBot="1" x14ac:dyDescent="0.35">
      <c r="A43" s="230"/>
      <c r="B43" s="225" t="s">
        <v>55</v>
      </c>
      <c r="C43" s="225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21"/>
      <c r="C44" s="222"/>
      <c r="D44" s="222"/>
      <c r="E44" s="222"/>
      <c r="F44" s="222"/>
      <c r="G44" s="222"/>
      <c r="H44" s="22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O143" sqref="O14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2" t="s">
        <v>32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77"/>
    </row>
    <row r="2" spans="1:24" ht="12" x14ac:dyDescent="0.3">
      <c r="A2" s="78"/>
      <c r="B2" s="295" t="s">
        <v>74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79"/>
      <c r="O2" s="80" t="s">
        <v>9</v>
      </c>
      <c r="P2" s="293" t="s">
        <v>100</v>
      </c>
      <c r="Q2" s="293"/>
      <c r="R2" s="81"/>
    </row>
    <row r="3" spans="1:24" ht="12.75" thickBot="1" x14ac:dyDescent="0.35">
      <c r="A3" s="82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79"/>
      <c r="O3" s="83" t="s">
        <v>8</v>
      </c>
      <c r="P3" s="294" t="s">
        <v>101</v>
      </c>
      <c r="Q3" s="294"/>
      <c r="R3" s="84"/>
    </row>
    <row r="4" spans="1:24" s="1" customFormat="1" ht="12.75" thickBot="1" x14ac:dyDescent="0.35">
      <c r="A4" s="289" t="s">
        <v>0</v>
      </c>
      <c r="B4" s="292" t="s">
        <v>68</v>
      </c>
      <c r="C4" s="272" t="s">
        <v>61</v>
      </c>
      <c r="D4" s="273"/>
      <c r="E4" s="273"/>
      <c r="F4" s="273"/>
      <c r="G4" s="273"/>
      <c r="H4" s="273"/>
      <c r="I4" s="274"/>
      <c r="J4" s="272" t="s">
        <v>5</v>
      </c>
      <c r="K4" s="273"/>
      <c r="L4" s="273"/>
      <c r="M4" s="273"/>
      <c r="N4" s="273"/>
      <c r="O4" s="273"/>
      <c r="P4" s="273"/>
      <c r="Q4" s="274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90"/>
      <c r="B5" s="290"/>
      <c r="C5" s="289" t="s">
        <v>2</v>
      </c>
      <c r="D5" s="265" t="s">
        <v>1</v>
      </c>
      <c r="E5" s="267" t="s">
        <v>3</v>
      </c>
      <c r="F5" s="263" t="s">
        <v>6</v>
      </c>
      <c r="G5" s="261" t="s">
        <v>7</v>
      </c>
      <c r="H5" s="261"/>
      <c r="I5" s="262"/>
      <c r="J5" s="283" t="s">
        <v>2</v>
      </c>
      <c r="K5" s="285" t="s">
        <v>1</v>
      </c>
      <c r="L5" s="276" t="s">
        <v>3</v>
      </c>
      <c r="M5" s="277" t="s">
        <v>6</v>
      </c>
      <c r="N5" s="275" t="s">
        <v>7</v>
      </c>
      <c r="O5" s="276"/>
      <c r="P5" s="276"/>
      <c r="Q5" s="277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91"/>
      <c r="B6" s="291"/>
      <c r="C6" s="291"/>
      <c r="D6" s="266"/>
      <c r="E6" s="268"/>
      <c r="F6" s="264"/>
      <c r="G6" s="85" t="s">
        <v>34</v>
      </c>
      <c r="H6" s="86" t="s">
        <v>35</v>
      </c>
      <c r="I6" s="87" t="s">
        <v>36</v>
      </c>
      <c r="J6" s="284"/>
      <c r="K6" s="286"/>
      <c r="L6" s="287"/>
      <c r="M6" s="288"/>
      <c r="N6" s="85" t="s">
        <v>37</v>
      </c>
      <c r="O6" s="86" t="s">
        <v>38</v>
      </c>
      <c r="P6" s="86" t="s">
        <v>34</v>
      </c>
      <c r="Q6" s="87" t="s">
        <v>36</v>
      </c>
      <c r="R6" s="235"/>
      <c r="S6" s="235"/>
      <c r="T6" s="235"/>
      <c r="U6" s="235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42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4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6">
        <v>2</v>
      </c>
      <c r="B8" s="243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/>
      <c r="Q8" s="19">
        <v>1</v>
      </c>
    </row>
    <row r="9" spans="1:24" s="1" customFormat="1" ht="16.149999999999999" customHeight="1" thickBot="1" x14ac:dyDescent="0.35">
      <c r="A9" s="76">
        <v>3</v>
      </c>
      <c r="B9" s="24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44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48" t="s">
        <v>104</v>
      </c>
      <c r="C11" s="71">
        <v>3</v>
      </c>
      <c r="D11" s="48">
        <v>1</v>
      </c>
      <c r="E11" s="49"/>
      <c r="F11" s="50"/>
      <c r="G11" s="51"/>
      <c r="H11" s="49"/>
      <c r="I11" s="50"/>
      <c r="J11" s="52">
        <v>3</v>
      </c>
      <c r="K11" s="53"/>
      <c r="L11" s="54"/>
      <c r="M11" s="55">
        <v>1</v>
      </c>
      <c r="N11" s="56"/>
      <c r="O11" s="54">
        <v>1</v>
      </c>
      <c r="P11" s="54">
        <v>1</v>
      </c>
      <c r="Q11" s="55"/>
    </row>
    <row r="12" spans="1:24" s="1" customFormat="1" ht="16.149999999999999" customHeight="1" thickBot="1" x14ac:dyDescent="0.35">
      <c r="A12" s="76">
        <v>6</v>
      </c>
      <c r="B12" s="249"/>
      <c r="C12" s="72">
        <v>2</v>
      </c>
      <c r="D12" s="29">
        <v>1</v>
      </c>
      <c r="E12" s="30"/>
      <c r="F12" s="31"/>
      <c r="G12" s="32"/>
      <c r="H12" s="30"/>
      <c r="I12" s="31"/>
      <c r="J12" s="57">
        <v>2</v>
      </c>
      <c r="K12" s="34"/>
      <c r="L12" s="35"/>
      <c r="M12" s="36">
        <v>1</v>
      </c>
      <c r="N12" s="37"/>
      <c r="O12" s="35">
        <v>1</v>
      </c>
      <c r="P12" s="35"/>
      <c r="Q12" s="36"/>
    </row>
    <row r="13" spans="1:24" s="1" customFormat="1" ht="16.149999999999999" customHeight="1" thickBot="1" x14ac:dyDescent="0.35">
      <c r="A13" s="76">
        <v>7</v>
      </c>
      <c r="B13" s="249"/>
      <c r="C13" s="72">
        <v>1</v>
      </c>
      <c r="D13" s="29">
        <v>1</v>
      </c>
      <c r="E13" s="30"/>
      <c r="F13" s="31"/>
      <c r="G13" s="32"/>
      <c r="H13" s="30"/>
      <c r="I13" s="31"/>
      <c r="J13" s="57">
        <v>1</v>
      </c>
      <c r="K13" s="34"/>
      <c r="L13" s="35"/>
      <c r="M13" s="36">
        <v>1</v>
      </c>
      <c r="N13" s="37"/>
      <c r="O13" s="35">
        <v>1</v>
      </c>
      <c r="P13" s="35"/>
      <c r="Q13" s="36"/>
    </row>
    <row r="14" spans="1:24" s="1" customFormat="1" ht="16.149999999999999" customHeight="1" thickBot="1" x14ac:dyDescent="0.35">
      <c r="A14" s="76">
        <v>8</v>
      </c>
      <c r="B14" s="250"/>
      <c r="C14" s="73" t="s">
        <v>105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45" t="s">
        <v>106</v>
      </c>
      <c r="C15" s="76" t="s">
        <v>107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46"/>
      <c r="C16" s="58" t="s">
        <v>108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46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47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48" t="s">
        <v>109</v>
      </c>
      <c r="C19" s="71"/>
      <c r="D19" s="48"/>
      <c r="E19" s="49"/>
      <c r="F19" s="50"/>
      <c r="G19" s="51"/>
      <c r="H19" s="49"/>
      <c r="I19" s="50"/>
      <c r="J19" s="52" t="s">
        <v>110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6">
        <v>14</v>
      </c>
      <c r="B20" s="249"/>
      <c r="C20" s="72"/>
      <c r="D20" s="29"/>
      <c r="E20" s="30"/>
      <c r="F20" s="31"/>
      <c r="G20" s="32"/>
      <c r="H20" s="30"/>
      <c r="I20" s="31"/>
      <c r="J20" s="57" t="s">
        <v>111</v>
      </c>
      <c r="K20" s="34"/>
      <c r="L20" s="35"/>
      <c r="M20" s="36">
        <v>1</v>
      </c>
      <c r="N20" s="37"/>
      <c r="O20" s="35"/>
      <c r="P20" s="35">
        <v>1</v>
      </c>
      <c r="Q20" s="36"/>
    </row>
    <row r="21" spans="1:17" s="1" customFormat="1" ht="16.149999999999999" customHeight="1" thickBot="1" x14ac:dyDescent="0.35">
      <c r="A21" s="76">
        <v>15</v>
      </c>
      <c r="B21" s="249"/>
      <c r="C21" s="72"/>
      <c r="D21" s="29"/>
      <c r="E21" s="30"/>
      <c r="F21" s="31"/>
      <c r="G21" s="32"/>
      <c r="H21" s="30"/>
      <c r="I21" s="31"/>
      <c r="J21" s="57" t="s">
        <v>112</v>
      </c>
      <c r="K21" s="34"/>
      <c r="L21" s="35"/>
      <c r="M21" s="36">
        <v>1</v>
      </c>
      <c r="N21" s="37"/>
      <c r="O21" s="35"/>
      <c r="P21" s="35">
        <v>1</v>
      </c>
      <c r="Q21" s="36"/>
    </row>
    <row r="22" spans="1:17" s="1" customFormat="1" ht="16.149999999999999" customHeight="1" thickBot="1" x14ac:dyDescent="0.35">
      <c r="A22" s="76">
        <v>16</v>
      </c>
      <c r="B22" s="250"/>
      <c r="C22" s="73"/>
      <c r="D22" s="38"/>
      <c r="E22" s="39"/>
      <c r="F22" s="40"/>
      <c r="G22" s="41"/>
      <c r="H22" s="39"/>
      <c r="I22" s="40"/>
      <c r="J22" s="42" t="s">
        <v>113</v>
      </c>
      <c r="K22" s="43"/>
      <c r="L22" s="44"/>
      <c r="M22" s="45">
        <v>1</v>
      </c>
      <c r="N22" s="46"/>
      <c r="O22" s="44">
        <v>1</v>
      </c>
      <c r="P22" s="44">
        <v>1</v>
      </c>
      <c r="Q22" s="45"/>
    </row>
    <row r="23" spans="1:17" s="1" customFormat="1" ht="16.149999999999999" customHeight="1" thickBot="1" x14ac:dyDescent="0.35">
      <c r="A23" s="76">
        <v>17</v>
      </c>
      <c r="B23" s="242" t="s">
        <v>114</v>
      </c>
      <c r="C23" s="76" t="s">
        <v>118</v>
      </c>
      <c r="D23" s="5"/>
      <c r="E23" s="6"/>
      <c r="F23" s="7">
        <v>1</v>
      </c>
      <c r="G23" s="8">
        <v>1</v>
      </c>
      <c r="H23" s="6"/>
      <c r="I23" s="7"/>
      <c r="J23" s="89" t="s">
        <v>120</v>
      </c>
      <c r="K23" s="10"/>
      <c r="L23" s="11">
        <v>1</v>
      </c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43"/>
      <c r="C24" s="58" t="s">
        <v>119</v>
      </c>
      <c r="D24" s="13"/>
      <c r="E24" s="4"/>
      <c r="F24" s="14">
        <v>1</v>
      </c>
      <c r="G24" s="15">
        <v>1</v>
      </c>
      <c r="H24" s="4"/>
      <c r="I24" s="14"/>
      <c r="J24" s="47" t="s">
        <v>121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43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44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51" t="s">
        <v>115</v>
      </c>
      <c r="C27" s="71" t="s">
        <v>122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52"/>
      <c r="C28" s="72" t="s">
        <v>123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52"/>
      <c r="C29" s="72" t="s">
        <v>124</v>
      </c>
      <c r="D29" s="29"/>
      <c r="E29" s="30"/>
      <c r="F29" s="31">
        <v>1</v>
      </c>
      <c r="G29" s="32">
        <v>1</v>
      </c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53"/>
      <c r="C30" s="90" t="s">
        <v>125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54" t="s">
        <v>116</v>
      </c>
      <c r="C31" s="91" t="s">
        <v>126</v>
      </c>
      <c r="D31" s="92"/>
      <c r="E31" s="93">
        <v>1</v>
      </c>
      <c r="F31" s="94"/>
      <c r="G31" s="92"/>
      <c r="H31" s="93"/>
      <c r="I31" s="94"/>
      <c r="J31" s="95" t="s">
        <v>128</v>
      </c>
      <c r="K31" s="96"/>
      <c r="L31" s="97"/>
      <c r="M31" s="98">
        <v>1</v>
      </c>
      <c r="N31" s="99"/>
      <c r="O31" s="97"/>
      <c r="P31" s="97">
        <v>1</v>
      </c>
      <c r="Q31" s="98"/>
    </row>
    <row r="32" spans="1:17" s="1" customFormat="1" ht="16.149999999999999" customHeight="1" thickBot="1" x14ac:dyDescent="0.35">
      <c r="A32" s="76">
        <v>26</v>
      </c>
      <c r="B32" s="255"/>
      <c r="C32" s="100" t="s">
        <v>127</v>
      </c>
      <c r="D32" s="101"/>
      <c r="E32" s="102">
        <v>1</v>
      </c>
      <c r="F32" s="103"/>
      <c r="G32" s="101"/>
      <c r="H32" s="102"/>
      <c r="I32" s="103"/>
      <c r="J32" s="104" t="s">
        <v>129</v>
      </c>
      <c r="K32" s="105"/>
      <c r="L32" s="106"/>
      <c r="M32" s="107">
        <v>1</v>
      </c>
      <c r="N32" s="108"/>
      <c r="O32" s="106"/>
      <c r="P32" s="106">
        <v>1</v>
      </c>
      <c r="Q32" s="107"/>
    </row>
    <row r="33" spans="1:17" s="1" customFormat="1" ht="16.149999999999999" customHeight="1" thickBot="1" x14ac:dyDescent="0.35">
      <c r="A33" s="76">
        <v>27</v>
      </c>
      <c r="B33" s="255"/>
      <c r="C33" s="100"/>
      <c r="D33" s="101"/>
      <c r="E33" s="102"/>
      <c r="F33" s="103"/>
      <c r="G33" s="101"/>
      <c r="H33" s="102"/>
      <c r="I33" s="103"/>
      <c r="J33" s="104" t="s">
        <v>130</v>
      </c>
      <c r="K33" s="105"/>
      <c r="L33" s="106"/>
      <c r="M33" s="107">
        <v>1</v>
      </c>
      <c r="N33" s="108"/>
      <c r="O33" s="106"/>
      <c r="P33" s="106">
        <v>1</v>
      </c>
      <c r="Q33" s="107"/>
    </row>
    <row r="34" spans="1:17" s="1" customFormat="1" ht="16.149999999999999" customHeight="1" thickBot="1" x14ac:dyDescent="0.35">
      <c r="A34" s="76">
        <v>28</v>
      </c>
      <c r="B34" s="256"/>
      <c r="C34" s="109"/>
      <c r="D34" s="110"/>
      <c r="E34" s="111"/>
      <c r="F34" s="112"/>
      <c r="G34" s="110"/>
      <c r="H34" s="111"/>
      <c r="I34" s="112"/>
      <c r="J34" s="113" t="s">
        <v>146</v>
      </c>
      <c r="K34" s="114"/>
      <c r="L34" s="115"/>
      <c r="M34" s="116">
        <v>1</v>
      </c>
      <c r="N34" s="117"/>
      <c r="O34" s="115">
        <v>1</v>
      </c>
      <c r="P34" s="115">
        <v>1</v>
      </c>
      <c r="Q34" s="116"/>
    </row>
    <row r="35" spans="1:17" s="1" customFormat="1" ht="16.149999999999999" customHeight="1" thickBot="1" x14ac:dyDescent="0.35">
      <c r="A35" s="76">
        <v>29</v>
      </c>
      <c r="B35" s="251" t="s">
        <v>131</v>
      </c>
      <c r="C35" s="127" t="s">
        <v>132</v>
      </c>
      <c r="D35" s="48"/>
      <c r="E35" s="49"/>
      <c r="F35" s="50">
        <v>1</v>
      </c>
      <c r="G35" s="51">
        <v>1</v>
      </c>
      <c r="H35" s="49">
        <v>1</v>
      </c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52"/>
      <c r="C36" s="72" t="s">
        <v>133</v>
      </c>
      <c r="D36" s="29"/>
      <c r="E36" s="30"/>
      <c r="F36" s="31">
        <v>1</v>
      </c>
      <c r="G36" s="32"/>
      <c r="H36" s="30"/>
      <c r="I36" s="31">
        <v>1</v>
      </c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52"/>
      <c r="C37" s="72" t="s">
        <v>134</v>
      </c>
      <c r="D37" s="29"/>
      <c r="E37" s="30"/>
      <c r="F37" s="31">
        <v>1</v>
      </c>
      <c r="G37" s="32">
        <v>1</v>
      </c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53"/>
      <c r="C38" s="73" t="s">
        <v>135</v>
      </c>
      <c r="D38" s="38"/>
      <c r="E38" s="39"/>
      <c r="F38" s="40">
        <v>1</v>
      </c>
      <c r="G38" s="41">
        <v>1</v>
      </c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42" t="s">
        <v>117</v>
      </c>
      <c r="C39" s="76" t="s">
        <v>136</v>
      </c>
      <c r="D39" s="5"/>
      <c r="E39" s="6">
        <v>1</v>
      </c>
      <c r="F39" s="7"/>
      <c r="G39" s="8"/>
      <c r="H39" s="6"/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43"/>
      <c r="C40" s="58" t="s">
        <v>137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43"/>
      <c r="C41" s="58" t="s">
        <v>138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44"/>
      <c r="C42" s="190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51" t="s">
        <v>139</v>
      </c>
      <c r="C43" s="71" t="s">
        <v>140</v>
      </c>
      <c r="D43" s="48"/>
      <c r="E43" s="49"/>
      <c r="F43" s="50">
        <v>1</v>
      </c>
      <c r="G43" s="51">
        <v>1</v>
      </c>
      <c r="H43" s="49"/>
      <c r="I43" s="50"/>
      <c r="J43" s="52" t="s">
        <v>120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6">
        <v>38</v>
      </c>
      <c r="B44" s="252"/>
      <c r="C44" s="72" t="s">
        <v>141</v>
      </c>
      <c r="D44" s="29">
        <v>1</v>
      </c>
      <c r="E44" s="30"/>
      <c r="F44" s="31"/>
      <c r="G44" s="32"/>
      <c r="H44" s="30"/>
      <c r="I44" s="31"/>
      <c r="J44" s="57" t="s">
        <v>141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6">
        <v>39</v>
      </c>
      <c r="B45" s="252"/>
      <c r="C45" s="72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52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54" t="s">
        <v>142</v>
      </c>
      <c r="C47" s="91" t="s">
        <v>144</v>
      </c>
      <c r="D47" s="92"/>
      <c r="E47" s="93">
        <v>1</v>
      </c>
      <c r="F47" s="94"/>
      <c r="G47" s="92"/>
      <c r="H47" s="93"/>
      <c r="I47" s="94"/>
      <c r="J47" s="95" t="s">
        <v>128</v>
      </c>
      <c r="K47" s="96"/>
      <c r="L47" s="97"/>
      <c r="M47" s="98">
        <v>1</v>
      </c>
      <c r="N47" s="99"/>
      <c r="O47" s="97"/>
      <c r="P47" s="97">
        <v>1</v>
      </c>
      <c r="Q47" s="98"/>
    </row>
    <row r="48" spans="1:17" s="1" customFormat="1" ht="16.149999999999999" customHeight="1" thickBot="1" x14ac:dyDescent="0.35">
      <c r="A48" s="76">
        <v>42</v>
      </c>
      <c r="B48" s="255"/>
      <c r="C48" s="100" t="s">
        <v>127</v>
      </c>
      <c r="D48" s="101"/>
      <c r="E48" s="102">
        <v>1</v>
      </c>
      <c r="F48" s="103"/>
      <c r="G48" s="101"/>
      <c r="H48" s="102"/>
      <c r="I48" s="103"/>
      <c r="J48" s="104" t="s">
        <v>145</v>
      </c>
      <c r="K48" s="105"/>
      <c r="L48" s="106"/>
      <c r="M48" s="107">
        <v>1</v>
      </c>
      <c r="N48" s="108"/>
      <c r="O48" s="106">
        <v>1</v>
      </c>
      <c r="P48" s="106">
        <v>1</v>
      </c>
      <c r="Q48" s="107"/>
    </row>
    <row r="49" spans="1:17" s="1" customFormat="1" ht="16.149999999999999" customHeight="1" thickBot="1" x14ac:dyDescent="0.35">
      <c r="A49" s="76">
        <v>43</v>
      </c>
      <c r="B49" s="255"/>
      <c r="C49" s="100"/>
      <c r="D49" s="101"/>
      <c r="E49" s="102"/>
      <c r="F49" s="103"/>
      <c r="G49" s="101"/>
      <c r="H49" s="102"/>
      <c r="I49" s="103"/>
      <c r="J49" s="104" t="s">
        <v>112</v>
      </c>
      <c r="K49" s="105"/>
      <c r="L49" s="106"/>
      <c r="M49" s="107">
        <v>1</v>
      </c>
      <c r="N49" s="108"/>
      <c r="O49" s="106"/>
      <c r="P49" s="106">
        <v>1</v>
      </c>
      <c r="Q49" s="107"/>
    </row>
    <row r="50" spans="1:17" s="1" customFormat="1" ht="16.149999999999999" customHeight="1" thickBot="1" x14ac:dyDescent="0.35">
      <c r="A50" s="76">
        <v>44</v>
      </c>
      <c r="B50" s="256"/>
      <c r="C50" s="109"/>
      <c r="D50" s="110"/>
      <c r="E50" s="111"/>
      <c r="F50" s="112"/>
      <c r="G50" s="110"/>
      <c r="H50" s="111"/>
      <c r="I50" s="112"/>
      <c r="J50" s="113" t="s">
        <v>113</v>
      </c>
      <c r="K50" s="114"/>
      <c r="L50" s="115"/>
      <c r="M50" s="116">
        <v>1</v>
      </c>
      <c r="N50" s="117"/>
      <c r="O50" s="115">
        <v>1</v>
      </c>
      <c r="P50" s="115">
        <v>1</v>
      </c>
      <c r="Q50" s="116"/>
    </row>
    <row r="51" spans="1:17" s="1" customFormat="1" ht="16.149999999999999" customHeight="1" thickBot="1" x14ac:dyDescent="0.35">
      <c r="A51" s="76">
        <v>45</v>
      </c>
      <c r="B51" s="257" t="s">
        <v>143</v>
      </c>
      <c r="C51" s="127" t="s">
        <v>147</v>
      </c>
      <c r="D51" s="128"/>
      <c r="E51" s="129"/>
      <c r="F51" s="130">
        <v>1</v>
      </c>
      <c r="G51" s="131">
        <v>1</v>
      </c>
      <c r="H51" s="129">
        <v>1</v>
      </c>
      <c r="I51" s="130"/>
      <c r="J51" s="5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6">
        <v>46</v>
      </c>
      <c r="B52" s="249"/>
      <c r="C52" s="72" t="s">
        <v>148</v>
      </c>
      <c r="D52" s="29"/>
      <c r="E52" s="30"/>
      <c r="F52" s="31">
        <v>1</v>
      </c>
      <c r="G52" s="32">
        <v>1</v>
      </c>
      <c r="H52" s="30">
        <v>1</v>
      </c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49"/>
      <c r="C53" s="72" t="s">
        <v>149</v>
      </c>
      <c r="D53" s="29"/>
      <c r="E53" s="30"/>
      <c r="F53" s="31">
        <v>1</v>
      </c>
      <c r="G53" s="32">
        <v>1</v>
      </c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50"/>
      <c r="C54" s="73" t="s">
        <v>150</v>
      </c>
      <c r="D54" s="38"/>
      <c r="E54" s="39"/>
      <c r="F54" s="40">
        <v>1</v>
      </c>
      <c r="G54" s="41">
        <v>1</v>
      </c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54"/>
      <c r="C55" s="91" t="s">
        <v>151</v>
      </c>
      <c r="D55" s="92"/>
      <c r="E55" s="93"/>
      <c r="F55" s="94">
        <v>1</v>
      </c>
      <c r="G55" s="92">
        <v>1</v>
      </c>
      <c r="H55" s="93">
        <v>1</v>
      </c>
      <c r="I55" s="94"/>
      <c r="J55" s="95"/>
      <c r="K55" s="96"/>
      <c r="L55" s="11"/>
      <c r="M55" s="12"/>
      <c r="N55" s="74"/>
      <c r="O55" s="11"/>
      <c r="P55" s="11"/>
      <c r="Q55" s="12"/>
    </row>
    <row r="56" spans="1:17" s="1" customFormat="1" ht="16.149999999999999" customHeight="1" thickBot="1" x14ac:dyDescent="0.35">
      <c r="A56" s="76">
        <v>50</v>
      </c>
      <c r="B56" s="255"/>
      <c r="C56" s="100" t="s">
        <v>152</v>
      </c>
      <c r="D56" s="101"/>
      <c r="E56" s="102"/>
      <c r="F56" s="103">
        <v>1</v>
      </c>
      <c r="G56" s="101">
        <v>1</v>
      </c>
      <c r="H56" s="102">
        <v>1</v>
      </c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6">
        <v>51</v>
      </c>
      <c r="B57" s="255"/>
      <c r="C57" s="100" t="s">
        <v>153</v>
      </c>
      <c r="D57" s="101"/>
      <c r="E57" s="102">
        <v>1</v>
      </c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56"/>
      <c r="C58" s="109" t="s">
        <v>154</v>
      </c>
      <c r="D58" s="110"/>
      <c r="E58" s="111">
        <v>1</v>
      </c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thickBot="1" x14ac:dyDescent="0.35">
      <c r="A59" s="76">
        <v>53</v>
      </c>
      <c r="B59" s="248" t="s">
        <v>155</v>
      </c>
      <c r="C59" s="127" t="s">
        <v>156</v>
      </c>
      <c r="D59" s="128"/>
      <c r="E59" s="129"/>
      <c r="F59" s="130">
        <v>1</v>
      </c>
      <c r="G59" s="131">
        <v>1</v>
      </c>
      <c r="H59" s="129"/>
      <c r="I59" s="130"/>
      <c r="J59" s="132" t="s">
        <v>156</v>
      </c>
      <c r="K59" s="133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6">
        <v>54</v>
      </c>
      <c r="B60" s="249"/>
      <c r="C60" s="72" t="s">
        <v>157</v>
      </c>
      <c r="D60" s="29"/>
      <c r="E60" s="30"/>
      <c r="F60" s="31">
        <v>1</v>
      </c>
      <c r="G60" s="32">
        <v>1</v>
      </c>
      <c r="H60" s="30"/>
      <c r="I60" s="31"/>
      <c r="J60" s="33" t="s">
        <v>121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49"/>
      <c r="C61" s="72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50"/>
      <c r="C62" s="191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54"/>
      <c r="C63" s="91"/>
      <c r="D63" s="137"/>
      <c r="E63" s="93"/>
      <c r="F63" s="94"/>
      <c r="G63" s="92"/>
      <c r="H63" s="93"/>
      <c r="I63" s="94"/>
      <c r="J63" s="95"/>
      <c r="K63" s="96"/>
      <c r="L63" s="97"/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6">
        <v>58</v>
      </c>
      <c r="B64" s="255"/>
      <c r="C64" s="100"/>
      <c r="D64" s="138"/>
      <c r="E64" s="102"/>
      <c r="F64" s="103"/>
      <c r="G64" s="101"/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6">
        <v>59</v>
      </c>
      <c r="B65" s="255"/>
      <c r="C65" s="100"/>
      <c r="D65" s="138"/>
      <c r="E65" s="102"/>
      <c r="F65" s="103"/>
      <c r="G65" s="101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6">
        <v>60</v>
      </c>
      <c r="B66" s="256"/>
      <c r="C66" s="109"/>
      <c r="D66" s="139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6">
        <v>61</v>
      </c>
      <c r="B67" s="248"/>
      <c r="C67" s="71"/>
      <c r="D67" s="48"/>
      <c r="E67" s="49"/>
      <c r="F67" s="50"/>
      <c r="G67" s="51"/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62</v>
      </c>
      <c r="B68" s="249"/>
      <c r="C68" s="72"/>
      <c r="D68" s="29"/>
      <c r="E68" s="30"/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63</v>
      </c>
      <c r="B69" s="249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64</v>
      </c>
      <c r="B70" s="250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65</v>
      </c>
      <c r="B71" s="258"/>
      <c r="C71" s="91"/>
      <c r="D71" s="137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thickBot="1" x14ac:dyDescent="0.35">
      <c r="A72" s="76">
        <v>66</v>
      </c>
      <c r="B72" s="259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thickBot="1" x14ac:dyDescent="0.35">
      <c r="A73" s="76">
        <v>67</v>
      </c>
      <c r="B73" s="259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thickBot="1" x14ac:dyDescent="0.35">
      <c r="A74" s="76">
        <v>68</v>
      </c>
      <c r="B74" s="260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thickBot="1" x14ac:dyDescent="0.35">
      <c r="A75" s="76">
        <v>69</v>
      </c>
      <c r="B75" s="251"/>
      <c r="C75" s="7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52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52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53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258"/>
      <c r="C79" s="91"/>
      <c r="D79" s="137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thickBot="1" x14ac:dyDescent="0.35">
      <c r="A80" s="76">
        <v>74</v>
      </c>
      <c r="B80" s="259"/>
      <c r="C80" s="100"/>
      <c r="D80" s="138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40"/>
    </row>
    <row r="81" spans="1:18" s="1" customFormat="1" ht="16.149999999999999" customHeight="1" thickBot="1" x14ac:dyDescent="0.35">
      <c r="A81" s="76">
        <v>75</v>
      </c>
      <c r="B81" s="259"/>
      <c r="C81" s="100"/>
      <c r="D81" s="138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40"/>
    </row>
    <row r="82" spans="1:18" s="1" customFormat="1" ht="16.149999999999999" customHeight="1" thickBot="1" x14ac:dyDescent="0.35">
      <c r="A82" s="76">
        <v>76</v>
      </c>
      <c r="B82" s="260"/>
      <c r="C82" s="109"/>
      <c r="D82" s="139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thickBot="1" x14ac:dyDescent="0.35">
      <c r="A83" s="76">
        <v>77</v>
      </c>
      <c r="B83" s="251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6">
        <v>78</v>
      </c>
      <c r="B84" s="252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6">
        <v>79</v>
      </c>
      <c r="B85" s="252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6">
        <v>80</v>
      </c>
      <c r="B86" s="253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6">
        <v>81</v>
      </c>
      <c r="B87" s="258"/>
      <c r="C87" s="91"/>
      <c r="D87" s="137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40"/>
    </row>
    <row r="88" spans="1:18" s="1" customFormat="1" ht="16.149999999999999" customHeight="1" thickBot="1" x14ac:dyDescent="0.35">
      <c r="A88" s="76">
        <v>82</v>
      </c>
      <c r="B88" s="259"/>
      <c r="C88" s="100"/>
      <c r="D88" s="138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40"/>
    </row>
    <row r="89" spans="1:18" s="1" customFormat="1" ht="16.149999999999999" customHeight="1" thickBot="1" x14ac:dyDescent="0.35">
      <c r="A89" s="76">
        <v>83</v>
      </c>
      <c r="B89" s="259"/>
      <c r="C89" s="100"/>
      <c r="D89" s="138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40"/>
    </row>
    <row r="90" spans="1:18" s="1" customFormat="1" ht="16.149999999999999" customHeight="1" thickBot="1" x14ac:dyDescent="0.35">
      <c r="A90" s="76">
        <v>84</v>
      </c>
      <c r="B90" s="260"/>
      <c r="C90" s="109"/>
      <c r="D90" s="139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40"/>
    </row>
    <row r="91" spans="1:18" s="1" customFormat="1" ht="16.149999999999999" customHeight="1" thickBot="1" x14ac:dyDescent="0.35">
      <c r="A91" s="76">
        <v>85</v>
      </c>
      <c r="B91" s="251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86</v>
      </c>
      <c r="B92" s="252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87</v>
      </c>
      <c r="B93" s="252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88</v>
      </c>
      <c r="B94" s="253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6">
        <v>89</v>
      </c>
      <c r="B95" s="258"/>
      <c r="C95" s="91"/>
      <c r="D95" s="137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thickBot="1" x14ac:dyDescent="0.35">
      <c r="A96" s="76">
        <v>90</v>
      </c>
      <c r="B96" s="259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thickBot="1" x14ac:dyDescent="0.35">
      <c r="A97" s="76">
        <v>91</v>
      </c>
      <c r="B97" s="259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thickBot="1" x14ac:dyDescent="0.35">
      <c r="A98" s="76">
        <v>92</v>
      </c>
      <c r="B98" s="260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thickBot="1" x14ac:dyDescent="0.35">
      <c r="A99" s="76">
        <v>93</v>
      </c>
      <c r="B99" s="251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6">
        <v>94</v>
      </c>
      <c r="B100" s="252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6">
        <v>95</v>
      </c>
      <c r="B101" s="252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6">
        <v>96</v>
      </c>
      <c r="B102" s="253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6">
        <v>97</v>
      </c>
      <c r="B103" s="258"/>
      <c r="C103" s="91"/>
      <c r="D103" s="137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thickBot="1" x14ac:dyDescent="0.35">
      <c r="A104" s="76">
        <v>98</v>
      </c>
      <c r="B104" s="259"/>
      <c r="C104" s="100"/>
      <c r="D104" s="138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thickBot="1" x14ac:dyDescent="0.35">
      <c r="A105" s="76">
        <v>99</v>
      </c>
      <c r="B105" s="259"/>
      <c r="C105" s="100"/>
      <c r="D105" s="138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thickBot="1" x14ac:dyDescent="0.35">
      <c r="A106" s="76">
        <v>100</v>
      </c>
      <c r="B106" s="260"/>
      <c r="C106" s="109"/>
      <c r="D106" s="139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76">
        <v>101</v>
      </c>
      <c r="B107" s="251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6">
        <v>102</v>
      </c>
      <c r="B108" s="252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6">
        <v>103</v>
      </c>
      <c r="B109" s="252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6">
        <v>104</v>
      </c>
      <c r="B110" s="253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6">
        <v>105</v>
      </c>
      <c r="B111" s="258"/>
      <c r="C111" s="91"/>
      <c r="D111" s="137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40"/>
    </row>
    <row r="112" spans="1:18" s="1" customFormat="1" ht="16.149999999999999" customHeight="1" thickBot="1" x14ac:dyDescent="0.35">
      <c r="A112" s="76">
        <v>106</v>
      </c>
      <c r="B112" s="259"/>
      <c r="C112" s="100"/>
      <c r="D112" s="138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40"/>
    </row>
    <row r="113" spans="1:18" s="1" customFormat="1" ht="16.149999999999999" customHeight="1" thickBot="1" x14ac:dyDescent="0.35">
      <c r="A113" s="76">
        <v>107</v>
      </c>
      <c r="B113" s="259"/>
      <c r="C113" s="100"/>
      <c r="D113" s="138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40"/>
    </row>
    <row r="114" spans="1:18" s="1" customFormat="1" ht="16.149999999999999" customHeight="1" thickBot="1" x14ac:dyDescent="0.35">
      <c r="A114" s="76">
        <v>108</v>
      </c>
      <c r="B114" s="260"/>
      <c r="C114" s="109"/>
      <c r="D114" s="139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40"/>
    </row>
    <row r="115" spans="1:18" s="1" customFormat="1" ht="16.149999999999999" customHeight="1" thickBot="1" x14ac:dyDescent="0.35">
      <c r="A115" s="189">
        <v>109</v>
      </c>
      <c r="B115" s="251"/>
      <c r="C115" s="179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9">
        <v>110</v>
      </c>
      <c r="B116" s="252"/>
      <c r="C116" s="180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9">
        <v>111</v>
      </c>
      <c r="B117" s="252"/>
      <c r="C117" s="180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9">
        <v>112</v>
      </c>
      <c r="B118" s="253"/>
      <c r="C118" s="181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9">
        <v>113</v>
      </c>
      <c r="B119" s="258"/>
      <c r="C119" s="182"/>
      <c r="D119" s="137"/>
      <c r="E119" s="93"/>
      <c r="F119" s="94"/>
      <c r="G119" s="92"/>
      <c r="H119" s="93"/>
      <c r="I119" s="94"/>
      <c r="J119" s="95"/>
      <c r="K119" s="96"/>
      <c r="L119" s="97"/>
      <c r="M119" s="98"/>
      <c r="N119" s="99"/>
      <c r="O119" s="97"/>
      <c r="P119" s="97"/>
      <c r="Q119" s="98"/>
      <c r="R119" s="140"/>
    </row>
    <row r="120" spans="1:18" s="1" customFormat="1" ht="16.149999999999999" customHeight="1" thickBot="1" x14ac:dyDescent="0.35">
      <c r="A120" s="189">
        <v>114</v>
      </c>
      <c r="B120" s="259"/>
      <c r="C120" s="183"/>
      <c r="D120" s="138"/>
      <c r="E120" s="102"/>
      <c r="F120" s="103"/>
      <c r="G120" s="101"/>
      <c r="H120" s="102"/>
      <c r="I120" s="103"/>
      <c r="J120" s="104"/>
      <c r="K120" s="105"/>
      <c r="L120" s="106"/>
      <c r="M120" s="107"/>
      <c r="N120" s="108"/>
      <c r="O120" s="106"/>
      <c r="P120" s="106"/>
      <c r="Q120" s="107"/>
      <c r="R120" s="140"/>
    </row>
    <row r="121" spans="1:18" s="1" customFormat="1" ht="16.149999999999999" customHeight="1" thickBot="1" x14ac:dyDescent="0.35">
      <c r="A121" s="189">
        <v>115</v>
      </c>
      <c r="B121" s="259"/>
      <c r="C121" s="183"/>
      <c r="D121" s="138"/>
      <c r="E121" s="102"/>
      <c r="F121" s="103"/>
      <c r="G121" s="101"/>
      <c r="H121" s="102"/>
      <c r="I121" s="103"/>
      <c r="J121" s="104"/>
      <c r="K121" s="105"/>
      <c r="L121" s="106"/>
      <c r="M121" s="107"/>
      <c r="N121" s="108"/>
      <c r="O121" s="106"/>
      <c r="P121" s="106"/>
      <c r="Q121" s="107"/>
      <c r="R121" s="140"/>
    </row>
    <row r="122" spans="1:18" s="1" customFormat="1" ht="16.149999999999999" customHeight="1" thickBot="1" x14ac:dyDescent="0.35">
      <c r="A122" s="189">
        <v>116</v>
      </c>
      <c r="B122" s="260"/>
      <c r="C122" s="184"/>
      <c r="D122" s="139"/>
      <c r="E122" s="111"/>
      <c r="F122" s="112"/>
      <c r="G122" s="110"/>
      <c r="H122" s="111"/>
      <c r="I122" s="112"/>
      <c r="J122" s="113"/>
      <c r="K122" s="114"/>
      <c r="L122" s="115"/>
      <c r="M122" s="116"/>
      <c r="N122" s="117"/>
      <c r="O122" s="115"/>
      <c r="P122" s="115"/>
      <c r="Q122" s="116"/>
      <c r="R122" s="140"/>
    </row>
    <row r="123" spans="1:18" s="1" customFormat="1" ht="16.149999999999999" customHeight="1" thickBot="1" x14ac:dyDescent="0.35">
      <c r="A123" s="189">
        <v>117</v>
      </c>
      <c r="B123" s="251"/>
      <c r="C123" s="179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9">
        <v>118</v>
      </c>
      <c r="B124" s="252"/>
      <c r="C124" s="180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9">
        <v>119</v>
      </c>
      <c r="B125" s="252"/>
      <c r="C125" s="180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9">
        <v>120</v>
      </c>
      <c r="B126" s="253"/>
      <c r="C126" s="181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9">
        <v>121</v>
      </c>
      <c r="B127" s="258"/>
      <c r="C127" s="182"/>
      <c r="D127" s="137"/>
      <c r="E127" s="93"/>
      <c r="F127" s="94"/>
      <c r="G127" s="92"/>
      <c r="H127" s="93"/>
      <c r="I127" s="94"/>
      <c r="J127" s="95"/>
      <c r="K127" s="96"/>
      <c r="L127" s="97"/>
      <c r="M127" s="98"/>
      <c r="N127" s="99"/>
      <c r="O127" s="97"/>
      <c r="P127" s="97"/>
      <c r="Q127" s="98"/>
      <c r="R127" s="140"/>
    </row>
    <row r="128" spans="1:18" s="1" customFormat="1" ht="16.149999999999999" customHeight="1" thickBot="1" x14ac:dyDescent="0.35">
      <c r="A128" s="189">
        <v>122</v>
      </c>
      <c r="B128" s="259"/>
      <c r="C128" s="183"/>
      <c r="D128" s="138"/>
      <c r="E128" s="102"/>
      <c r="F128" s="103"/>
      <c r="G128" s="101"/>
      <c r="H128" s="102"/>
      <c r="I128" s="103"/>
      <c r="J128" s="104"/>
      <c r="K128" s="105"/>
      <c r="L128" s="106"/>
      <c r="M128" s="107"/>
      <c r="N128" s="108"/>
      <c r="O128" s="106"/>
      <c r="P128" s="106"/>
      <c r="Q128" s="107"/>
      <c r="R128" s="140"/>
    </row>
    <row r="129" spans="1:18" s="1" customFormat="1" ht="16.149999999999999" customHeight="1" thickBot="1" x14ac:dyDescent="0.35">
      <c r="A129" s="189">
        <v>123</v>
      </c>
      <c r="B129" s="259"/>
      <c r="C129" s="183"/>
      <c r="D129" s="138"/>
      <c r="E129" s="102"/>
      <c r="F129" s="103"/>
      <c r="G129" s="101"/>
      <c r="H129" s="102"/>
      <c r="I129" s="103"/>
      <c r="J129" s="104"/>
      <c r="K129" s="105"/>
      <c r="L129" s="106"/>
      <c r="M129" s="107"/>
      <c r="N129" s="108"/>
      <c r="O129" s="106"/>
      <c r="P129" s="106"/>
      <c r="Q129" s="107"/>
      <c r="R129" s="140"/>
    </row>
    <row r="130" spans="1:18" s="1" customFormat="1" ht="16.149999999999999" customHeight="1" thickBot="1" x14ac:dyDescent="0.35">
      <c r="A130" s="189">
        <v>124</v>
      </c>
      <c r="B130" s="260"/>
      <c r="C130" s="184"/>
      <c r="D130" s="139"/>
      <c r="E130" s="111"/>
      <c r="F130" s="112"/>
      <c r="G130" s="110"/>
      <c r="H130" s="111"/>
      <c r="I130" s="112"/>
      <c r="J130" s="113"/>
      <c r="K130" s="114"/>
      <c r="L130" s="115"/>
      <c r="M130" s="116"/>
      <c r="N130" s="117"/>
      <c r="O130" s="115"/>
      <c r="P130" s="115"/>
      <c r="Q130" s="116"/>
      <c r="R130" s="140"/>
    </row>
    <row r="131" spans="1:18" s="1" customFormat="1" ht="16.149999999999999" customHeight="1" x14ac:dyDescent="0.3">
      <c r="A131" s="309" t="s">
        <v>4</v>
      </c>
      <c r="B131" s="310"/>
      <c r="C131" s="141">
        <f>SUM(D131:F131)</f>
        <v>35</v>
      </c>
      <c r="D131" s="10">
        <f t="shared" ref="D131:I131" si="0">SUM(D7:D114)</f>
        <v>5</v>
      </c>
      <c r="E131" s="11">
        <f t="shared" si="0"/>
        <v>14</v>
      </c>
      <c r="F131" s="12">
        <f t="shared" si="0"/>
        <v>16</v>
      </c>
      <c r="G131" s="186">
        <f t="shared" si="0"/>
        <v>15</v>
      </c>
      <c r="H131" s="11">
        <f t="shared" si="0"/>
        <v>5</v>
      </c>
      <c r="I131" s="12">
        <f t="shared" si="0"/>
        <v>1</v>
      </c>
      <c r="J131" s="185">
        <f>SUM(K131:M131)</f>
        <v>23</v>
      </c>
      <c r="K131" s="10">
        <f t="shared" ref="K131:Q131" si="1">SUM(K7:K114)</f>
        <v>0</v>
      </c>
      <c r="L131" s="11">
        <f t="shared" si="1"/>
        <v>6</v>
      </c>
      <c r="M131" s="12">
        <f t="shared" si="1"/>
        <v>17</v>
      </c>
      <c r="N131" s="186">
        <f t="shared" si="1"/>
        <v>1</v>
      </c>
      <c r="O131" s="11">
        <f t="shared" si="1"/>
        <v>7</v>
      </c>
      <c r="P131" s="11">
        <f t="shared" si="1"/>
        <v>13</v>
      </c>
      <c r="Q131" s="12">
        <f t="shared" si="1"/>
        <v>2</v>
      </c>
    </row>
    <row r="132" spans="1:18" s="1" customFormat="1" ht="16.149999999999999" customHeight="1" thickBot="1" x14ac:dyDescent="0.35">
      <c r="A132" s="307"/>
      <c r="B132" s="308"/>
      <c r="C132" s="142"/>
      <c r="D132" s="145">
        <f>D131/C131</f>
        <v>0.14285714285714285</v>
      </c>
      <c r="E132" s="143">
        <f>E131/C131</f>
        <v>0.4</v>
      </c>
      <c r="F132" s="144">
        <f>F131/C131</f>
        <v>0.45714285714285713</v>
      </c>
      <c r="G132" s="188"/>
      <c r="H132" s="27"/>
      <c r="I132" s="28"/>
      <c r="J132" s="178"/>
      <c r="K132" s="145">
        <f>K131/J131</f>
        <v>0</v>
      </c>
      <c r="L132" s="143">
        <f>L131/J131</f>
        <v>0.2608695652173913</v>
      </c>
      <c r="M132" s="144">
        <f>M131/J131</f>
        <v>0.73913043478260865</v>
      </c>
      <c r="N132" s="188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2" t="s">
        <v>86</v>
      </c>
      <c r="B134" s="273"/>
      <c r="C134" s="273"/>
      <c r="D134" s="273"/>
      <c r="E134" s="273"/>
      <c r="F134" s="273"/>
      <c r="G134" s="273"/>
      <c r="H134" s="273"/>
      <c r="I134" s="274"/>
      <c r="J134" s="304" t="s">
        <v>94</v>
      </c>
      <c r="K134" s="305"/>
      <c r="L134" s="305"/>
      <c r="M134" s="305"/>
      <c r="N134" s="305"/>
      <c r="O134" s="305"/>
      <c r="P134" s="305"/>
      <c r="Q134" s="306"/>
    </row>
    <row r="135" spans="1:18" ht="16.149999999999999" customHeight="1" x14ac:dyDescent="0.3">
      <c r="A135" s="265" t="s">
        <v>62</v>
      </c>
      <c r="B135" s="236" t="s">
        <v>87</v>
      </c>
      <c r="C135" s="238"/>
      <c r="D135" s="267" t="s">
        <v>91</v>
      </c>
      <c r="E135" s="269" t="s">
        <v>92</v>
      </c>
      <c r="F135" s="269"/>
      <c r="G135" s="271"/>
      <c r="H135" s="261"/>
      <c r="I135" s="262"/>
      <c r="J135" s="265" t="s">
        <v>56</v>
      </c>
      <c r="K135" s="236" t="s">
        <v>57</v>
      </c>
      <c r="L135" s="237"/>
      <c r="M135" s="237"/>
      <c r="N135" s="238"/>
      <c r="O135" s="267" t="s">
        <v>59</v>
      </c>
      <c r="P135" s="267" t="s">
        <v>60</v>
      </c>
      <c r="Q135" s="263" t="s">
        <v>58</v>
      </c>
    </row>
    <row r="136" spans="1:18" ht="16.149999999999999" customHeight="1" thickBot="1" x14ac:dyDescent="0.35">
      <c r="A136" s="266"/>
      <c r="B136" s="239"/>
      <c r="C136" s="241"/>
      <c r="D136" s="268"/>
      <c r="E136" s="270"/>
      <c r="F136" s="270"/>
      <c r="G136" s="146"/>
      <c r="H136" s="146"/>
      <c r="I136" s="147"/>
      <c r="J136" s="266"/>
      <c r="K136" s="239"/>
      <c r="L136" s="240"/>
      <c r="M136" s="240"/>
      <c r="N136" s="241"/>
      <c r="O136" s="268"/>
      <c r="P136" s="268"/>
      <c r="Q136" s="264"/>
    </row>
    <row r="137" spans="1:18" ht="16.149999999999999" customHeight="1" thickBot="1" x14ac:dyDescent="0.35">
      <c r="A137" s="67">
        <v>1</v>
      </c>
      <c r="B137" s="278" t="s">
        <v>84</v>
      </c>
      <c r="C137" s="279"/>
      <c r="D137" s="59">
        <v>1</v>
      </c>
      <c r="E137" s="59"/>
      <c r="F137" s="59"/>
      <c r="G137" s="59"/>
      <c r="H137" s="59"/>
      <c r="I137" s="64"/>
      <c r="J137" s="67">
        <v>1</v>
      </c>
      <c r="K137" s="301" t="s">
        <v>70</v>
      </c>
      <c r="L137" s="302"/>
      <c r="M137" s="302"/>
      <c r="N137" s="303"/>
      <c r="O137" s="68"/>
      <c r="P137" s="68"/>
      <c r="Q137" s="69"/>
    </row>
    <row r="138" spans="1:18" ht="16.149999999999999" customHeight="1" thickBot="1" x14ac:dyDescent="0.35">
      <c r="A138" s="26"/>
      <c r="B138" s="280"/>
      <c r="C138" s="281"/>
      <c r="D138" s="27"/>
      <c r="E138" s="27"/>
      <c r="F138" s="27"/>
      <c r="G138" s="27"/>
      <c r="H138" s="27"/>
      <c r="I138" s="187"/>
      <c r="J138" s="26">
        <v>2</v>
      </c>
      <c r="K138" s="298" t="s">
        <v>93</v>
      </c>
      <c r="L138" s="299"/>
      <c r="M138" s="299"/>
      <c r="N138" s="300"/>
      <c r="O138" s="65"/>
      <c r="P138" s="65">
        <v>1</v>
      </c>
      <c r="Q138" s="66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2024-07-04T00:50:37Z</cp:lastPrinted>
  <dcterms:created xsi:type="dcterms:W3CDTF">2013-10-17T05:27:34Z</dcterms:created>
  <dcterms:modified xsi:type="dcterms:W3CDTF">2024-07-04T00:50:42Z</dcterms:modified>
</cp:coreProperties>
</file>